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4-2029 (2025)\2. Паспорт\ИА\"/>
    </mc:Choice>
  </mc:AlternateContent>
  <bookViews>
    <workbookView xWindow="0" yWindow="0" windowWidth="51600" windowHeight="15375" tabRatio="797" firstSheet="5" activeTab="8"/>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9" r:id="rId8"/>
    <sheet name="6.1. Паспорт сетевой график" sheetId="25" r:id="rId9"/>
    <sheet name="6.2. Паспорт фин осв ввод" sheetId="27" r:id="rId10"/>
    <sheet name="7. Паспорт отчет о закупке" sheetId="5" r:id="rId11"/>
    <sheet name="8. Общие сведения" sheetId="26"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s>
  <definedNames>
    <definedName name="\AUTOEXEC">#REF!</definedName>
    <definedName name="\k">#REF!</definedName>
    <definedName name="\m">#REF!</definedName>
    <definedName name="\m1">#REF!</definedName>
    <definedName name="\s">#REF!</definedName>
    <definedName name="\z">#REF!</definedName>
    <definedName name="________kin1">#REF!</definedName>
    <definedName name="________sch1">#REF!</definedName>
    <definedName name="________sch11">#REF!</definedName>
    <definedName name="________sch2">#REF!</definedName>
    <definedName name="________sch3">#REF!</definedName>
    <definedName name="________sch4">#REF!</definedName>
    <definedName name="________sch5">#REF!</definedName>
    <definedName name="________sch6">#REF!</definedName>
    <definedName name="________sch7">#REF!</definedName>
    <definedName name="________sch8">#REF!</definedName>
    <definedName name="________sch9">#REF!</definedName>
    <definedName name="________ti1">#REF!</definedName>
    <definedName name="________ti11">#REF!</definedName>
    <definedName name="________ti2">#REF!</definedName>
    <definedName name="________ti3">#REF!</definedName>
    <definedName name="________ti4">#REF!</definedName>
    <definedName name="________ti5">#REF!</definedName>
    <definedName name="________ti6">#REF!</definedName>
    <definedName name="________ti7">#REF!</definedName>
    <definedName name="________ti8">#REF!</definedName>
    <definedName name="________ti9">#REF!</definedName>
    <definedName name="________ts1">#REF!</definedName>
    <definedName name="________ts10">#REF!</definedName>
    <definedName name="________ts11">#REF!</definedName>
    <definedName name="________ts2">#REF!</definedName>
    <definedName name="________ts3">#REF!</definedName>
    <definedName name="________ts4">#REF!</definedName>
    <definedName name="________ts5">#REF!</definedName>
    <definedName name="________ts6">#REF!</definedName>
    <definedName name="________ts7">#REF!</definedName>
    <definedName name="________ts8">#REF!</definedName>
    <definedName name="________ts9">#REF!</definedName>
    <definedName name="______kin1">#REF!</definedName>
    <definedName name="______sch1">#REF!</definedName>
    <definedName name="______sch11">#REF!</definedName>
    <definedName name="______sch2">#REF!</definedName>
    <definedName name="______sch3">#REF!</definedName>
    <definedName name="______sch4">#REF!</definedName>
    <definedName name="______sch5">#REF!</definedName>
    <definedName name="______sch6">#REF!</definedName>
    <definedName name="______sch7">#REF!</definedName>
    <definedName name="______sch8">#REF!</definedName>
    <definedName name="______sch9">#REF!</definedName>
    <definedName name="______ti1">#REF!</definedName>
    <definedName name="______ti11">#REF!</definedName>
    <definedName name="______ti2">#REF!</definedName>
    <definedName name="______ti3">#REF!</definedName>
    <definedName name="______ti4">#REF!</definedName>
    <definedName name="______ti5">#REF!</definedName>
    <definedName name="______ti6">#REF!</definedName>
    <definedName name="______ti7">#REF!</definedName>
    <definedName name="______ti8">#REF!</definedName>
    <definedName name="______ti9">#REF!</definedName>
    <definedName name="______ts1">#REF!</definedName>
    <definedName name="______ts10">#REF!</definedName>
    <definedName name="______ts11">#REF!</definedName>
    <definedName name="______ts2">#REF!</definedName>
    <definedName name="______ts3">#REF!</definedName>
    <definedName name="______ts4">#REF!</definedName>
    <definedName name="______ts5">#REF!</definedName>
    <definedName name="______ts6">#REF!</definedName>
    <definedName name="______ts7">#REF!</definedName>
    <definedName name="______ts8">#REF!</definedName>
    <definedName name="______ts9">#REF!</definedName>
    <definedName name="____kin1">#REF!</definedName>
    <definedName name="____sch1">#REF!</definedName>
    <definedName name="____sch11">#REF!</definedName>
    <definedName name="____sch2">#REF!</definedName>
    <definedName name="____sch3">#REF!</definedName>
    <definedName name="____sch4">#REF!</definedName>
    <definedName name="____sch5">#REF!</definedName>
    <definedName name="____sch6">#REF!</definedName>
    <definedName name="____sch7">#REF!</definedName>
    <definedName name="____sch8">#REF!</definedName>
    <definedName name="____sch9">#REF!</definedName>
    <definedName name="____ti1">#REF!</definedName>
    <definedName name="____ti11">#REF!</definedName>
    <definedName name="____ti2">#REF!</definedName>
    <definedName name="____ti3">#REF!</definedName>
    <definedName name="____ti4">#REF!</definedName>
    <definedName name="____ti5">#REF!</definedName>
    <definedName name="____ti6">#REF!</definedName>
    <definedName name="____ti7">#REF!</definedName>
    <definedName name="____ti8">#REF!</definedName>
    <definedName name="____ti9">#REF!</definedName>
    <definedName name="____ts1">#REF!</definedName>
    <definedName name="____ts10">#REF!</definedName>
    <definedName name="____ts11">#REF!</definedName>
    <definedName name="____ts2">#REF!</definedName>
    <definedName name="____ts3">#REF!</definedName>
    <definedName name="____ts4">#REF!</definedName>
    <definedName name="____ts5">#REF!</definedName>
    <definedName name="____ts6">#REF!</definedName>
    <definedName name="____ts7">#REF!</definedName>
    <definedName name="____ts8">#REF!</definedName>
    <definedName name="____ts9">#REF!</definedName>
    <definedName name="___kin1">#REF!</definedName>
    <definedName name="___sch1">#REF!</definedName>
    <definedName name="___sch11">#REF!</definedName>
    <definedName name="___sch2">#REF!</definedName>
    <definedName name="___sch3">#REF!</definedName>
    <definedName name="___sch4">#REF!</definedName>
    <definedName name="___sch5">#REF!</definedName>
    <definedName name="___sch6">#REF!</definedName>
    <definedName name="___sch7">#REF!</definedName>
    <definedName name="___sch8">#REF!</definedName>
    <definedName name="___sch9">#REF!</definedName>
    <definedName name="___ti1">#REF!</definedName>
    <definedName name="___ti11">#REF!</definedName>
    <definedName name="___ti2">#REF!</definedName>
    <definedName name="___ti3">#REF!</definedName>
    <definedName name="___ti4">#REF!</definedName>
    <definedName name="___ti5">#REF!</definedName>
    <definedName name="___ti6">#REF!</definedName>
    <definedName name="___ti7">#REF!</definedName>
    <definedName name="___ti8">#REF!</definedName>
    <definedName name="___ti9">#REF!</definedName>
    <definedName name="___ts1">#REF!</definedName>
    <definedName name="___ts10">#REF!</definedName>
    <definedName name="___ts11">#REF!</definedName>
    <definedName name="___ts2">#REF!</definedName>
    <definedName name="___ts3">#REF!</definedName>
    <definedName name="___ts4">#REF!</definedName>
    <definedName name="___ts5">#REF!</definedName>
    <definedName name="___ts6">#REF!</definedName>
    <definedName name="___ts7">#REF!</definedName>
    <definedName name="___ts8">#REF!</definedName>
    <definedName name="___ts9">#REF!</definedName>
    <definedName name="__kin1">#REF!</definedName>
    <definedName name="__sch1">#REF!</definedName>
    <definedName name="__sch11">#REF!</definedName>
    <definedName name="__sch2">#REF!</definedName>
    <definedName name="__sch3">#REF!</definedName>
    <definedName name="__sch4">#REF!</definedName>
    <definedName name="__sch5">#REF!</definedName>
    <definedName name="__sch6">#REF!</definedName>
    <definedName name="__sch7">#REF!</definedName>
    <definedName name="__sch8">#REF!</definedName>
    <definedName name="__sch9">#REF!</definedName>
    <definedName name="__tc1">#REF!</definedName>
    <definedName name="__ti1">#REF!</definedName>
    <definedName name="__ti11">#REF!</definedName>
    <definedName name="__ti2">#REF!</definedName>
    <definedName name="__ti3">#REF!</definedName>
    <definedName name="__ti4">#REF!</definedName>
    <definedName name="__ti5">#REF!</definedName>
    <definedName name="__ti6">#REF!</definedName>
    <definedName name="__ti7">#REF!</definedName>
    <definedName name="__ti8">#REF!</definedName>
    <definedName name="__ti9">#REF!</definedName>
    <definedName name="__ts1">#REF!</definedName>
    <definedName name="__ts10">#REF!</definedName>
    <definedName name="__ts11">#REF!</definedName>
    <definedName name="__ts2">#REF!</definedName>
    <definedName name="__ts3">#REF!</definedName>
    <definedName name="__ts4">#REF!</definedName>
    <definedName name="__ts5">#REF!</definedName>
    <definedName name="__ts6">#REF!</definedName>
    <definedName name="__ts7">#REF!</definedName>
    <definedName name="__ts8">#REF!</definedName>
    <definedName name="__ts9">#REF!</definedName>
    <definedName name="_AUTOEXEC">#REF!</definedName>
    <definedName name="_k">#REF!</definedName>
    <definedName name="_kin1">#REF!</definedName>
    <definedName name="_m">#REF!</definedName>
    <definedName name="_s">#REF!</definedName>
    <definedName name="_sch1">#REF!</definedName>
    <definedName name="_sch11">#REF!</definedName>
    <definedName name="_sch2">#REF!</definedName>
    <definedName name="_sch3">#REF!</definedName>
    <definedName name="_sch4">#REF!</definedName>
    <definedName name="_sch5">#REF!</definedName>
    <definedName name="_sch6">#REF!</definedName>
    <definedName name="_sch7">#REF!</definedName>
    <definedName name="_sch8">#REF!</definedName>
    <definedName name="_sch9">#REF!</definedName>
    <definedName name="_ti1">#REF!</definedName>
    <definedName name="_ti11">#REF!</definedName>
    <definedName name="_ti2">#REF!</definedName>
    <definedName name="_ti3">#REF!</definedName>
    <definedName name="_ti4">#REF!</definedName>
    <definedName name="_ti5">#REF!</definedName>
    <definedName name="_ti6">#REF!</definedName>
    <definedName name="_ti7">#REF!</definedName>
    <definedName name="_ti8">#REF!</definedName>
    <definedName name="_ti9">#REF!</definedName>
    <definedName name="_ts1">#REF!</definedName>
    <definedName name="_ts10">#REF!</definedName>
    <definedName name="_ts11">#REF!</definedName>
    <definedName name="_ts2">#REF!</definedName>
    <definedName name="_ts3">#REF!</definedName>
    <definedName name="_ts4">#REF!</definedName>
    <definedName name="_ts5">#REF!</definedName>
    <definedName name="_ts6">#REF!</definedName>
    <definedName name="_ts7">#REF!</definedName>
    <definedName name="_ts8">#REF!</definedName>
    <definedName name="_ts9">#REF!</definedName>
    <definedName name="_z">#REF!</definedName>
    <definedName name="aaaa">#REF!</definedName>
    <definedName name="asdf">#REF!</definedName>
    <definedName name="asdfasef">#REF!</definedName>
    <definedName name="asdfqw3er">#REF!</definedName>
    <definedName name="CalcMethod">[1]Проект!$B$77</definedName>
    <definedName name="data">#REF!</definedName>
    <definedName name="data02">#REF!</definedName>
    <definedName name="data2">#REF!</definedName>
    <definedName name="dck">[2]топография!#REF!</definedName>
    <definedName name="E">#REF!</definedName>
    <definedName name="Excel_BuiltIn_Print_Area_1">#REF!</definedName>
    <definedName name="Excel_BuiltIn_Print_Area_2">#REF!</definedName>
    <definedName name="Excel_BuiltIn_Print_Area_3">#REF!</definedName>
    <definedName name="Excel_BuiltIn_Print_Area_6">#REF!</definedName>
    <definedName name="Excel_BuiltIn_Print_Titles_2">#REF!</definedName>
    <definedName name="fdhb">#REF!</definedName>
    <definedName name="filial">#REF!</definedName>
    <definedName name="gr_blank">#REF!</definedName>
    <definedName name="gr_blankname">#REF!</definedName>
    <definedName name="gr_filial">#REF!</definedName>
    <definedName name="gr_itogoobj">#REF!</definedName>
    <definedName name="gr_pril">#REF!</definedName>
    <definedName name="gr_proc">#REF!</definedName>
    <definedName name="gr_procobj">#REF!</definedName>
    <definedName name="gr_procobj2">#REF!</definedName>
    <definedName name="gr_razdel">#REF!</definedName>
    <definedName name="gr_razdelobj">#REF!</definedName>
    <definedName name="gr_teh">#REF!</definedName>
    <definedName name="gr_vsego">#REF!</definedName>
    <definedName name="hmao">#REF!</definedName>
    <definedName name="Itog">#REF!</definedName>
    <definedName name="K_1">#REF!</definedName>
    <definedName name="Kin">#REF!</definedName>
    <definedName name="kurs">#REF!</definedName>
    <definedName name="Kyrs">#REF!</definedName>
    <definedName name="LINE">#REF!</definedName>
    <definedName name="Nalog">#REF!</definedName>
    <definedName name="numformat">#REF!</definedName>
    <definedName name="numformat_osreg">#REF!</definedName>
    <definedName name="numformat_osv3">#REF!</definedName>
    <definedName name="perdolya02">#REF!</definedName>
    <definedName name="rr">'[3]Пример расчета'!#REF!</definedName>
    <definedName name="sadf">#REF!</definedName>
    <definedName name="sdfd">#REF!</definedName>
    <definedName name="SM">#REF!</definedName>
    <definedName name="SM_SM">#REF!</definedName>
    <definedName name="SM_STO">'[4]93-110'!#REF!</definedName>
    <definedName name="SM_STO1">#REF!</definedName>
    <definedName name="SM_STO2">#REF!</definedName>
    <definedName name="SM_STO3">#REF!</definedName>
    <definedName name="SPP">#REF!</definedName>
    <definedName name="SUM_">#REF!</definedName>
    <definedName name="SUM_1">#REF!</definedName>
    <definedName name="SUM_3">#REF!</definedName>
    <definedName name="TABLINE">#REF!</definedName>
    <definedName name="tabobsch02">#REF!</definedName>
    <definedName name="tabreg02">#REF!</definedName>
    <definedName name="tc">#REF!</definedName>
    <definedName name="temp">#REF!</definedName>
    <definedName name="test">#REF!</definedName>
    <definedName name="tpnum">#REF!</definedName>
    <definedName name="trans">#REF!</definedName>
    <definedName name="vsego02">#REF!</definedName>
    <definedName name="yanao">#REF!</definedName>
    <definedName name="yug">#REF!</definedName>
    <definedName name="yyy">#REF!</definedName>
    <definedName name="ZAK1">#REF!</definedName>
    <definedName name="ZAK2">#REF!</definedName>
    <definedName name="а">#REF!</definedName>
    <definedName name="А15">#REF!</definedName>
    <definedName name="А2">#REF!</definedName>
    <definedName name="а36">#REF!</definedName>
    <definedName name="ааа">#REF!</definedName>
    <definedName name="ав">#REF!</definedName>
    <definedName name="Авторский_надзор">#REF!</definedName>
    <definedName name="аренда">[5]Общие!$B$3</definedName>
    <definedName name="АФС">[6]топография!#REF!</definedName>
    <definedName name="Бланк_сметы">#REF!</definedName>
    <definedName name="БСИР">#REF!</definedName>
    <definedName name="Внут_Т">#REF!</definedName>
    <definedName name="Возвратные_суммы">#REF!</definedName>
    <definedName name="вравар">#REF!</definedName>
    <definedName name="Временные_здания_линия">#REF!</definedName>
    <definedName name="Временные_здания_площадка">#REF!</definedName>
    <definedName name="ВСЕГО">'[7]09-13-02'!#REF!</definedName>
    <definedName name="Вспом">#REF!</definedName>
    <definedName name="г">#REF!</definedName>
    <definedName name="геодез1">[8]геолог!$L$81</definedName>
    <definedName name="геол">[9]Смета!#REF!</definedName>
    <definedName name="геол1">#REF!</definedName>
    <definedName name="гид">[10]Смета!#REF!</definedName>
    <definedName name="Гидр">[11]топография!#REF!</definedName>
    <definedName name="ГИП">#REF!</definedName>
    <definedName name="Горевая">#REF!</definedName>
    <definedName name="гшшг">NA()</definedName>
    <definedName name="Д">#REF!</definedName>
    <definedName name="Дата_Договора">#REF!</definedName>
    <definedName name="Дата_Зак">#REF!</definedName>
    <definedName name="ДатаЗак">#REF!</definedName>
    <definedName name="ДатаПост">#REF!</definedName>
    <definedName name="дд">[12]Смета!#REF!</definedName>
    <definedName name="Дефлятор">#REF!</definedName>
    <definedName name="Длинна_границы">#REF!</definedName>
    <definedName name="Длинна_трассы">#REF!</definedName>
    <definedName name="Добровольное_страхование">#REF!</definedName>
    <definedName name="Доп.затраты_в_зимнее_время">#REF!</definedName>
    <definedName name="ДСК">[13]топография!#REF!</definedName>
    <definedName name="е">#REF!</definedName>
    <definedName name="ЕРПКЕ">#REF!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#REF!</definedName>
    <definedName name="Затраты_на_дирекцию">#REF!</definedName>
    <definedName name="изыск">#REF!</definedName>
    <definedName name="инж">#REF!</definedName>
    <definedName name="ИПусто">#REF!</definedName>
    <definedName name="й">#REF!</definedName>
    <definedName name="йцйц">NA()</definedName>
    <definedName name="кака">#REF!</definedName>
    <definedName name="калплан">#REF!</definedName>
    <definedName name="Кам_стац">#REF!</definedName>
    <definedName name="Камер_эксп_усл">#REF!</definedName>
    <definedName name="Категория_сложности">#REF!</definedName>
    <definedName name="кгкг">#REF!</definedName>
    <definedName name="кеке">#REF!</definedName>
    <definedName name="Кин45">#REF!</definedName>
    <definedName name="ккк">#REF!</definedName>
    <definedName name="Количество_землепользователей">#REF!</definedName>
    <definedName name="Количество_контуров">#REF!</definedName>
    <definedName name="Количество_культур">#REF!</definedName>
    <definedName name="Количество_планшетов">#REF!</definedName>
    <definedName name="Количество_предприятий">#REF!</definedName>
    <definedName name="Количество_согласований">#REF!</definedName>
    <definedName name="Командировочные_расходы">#REF!</definedName>
    <definedName name="комплектация">#REF!</definedName>
    <definedName name="Коэффициент">#REF!</definedName>
    <definedName name="куку">#REF!</definedName>
    <definedName name="Курс">#REF!</definedName>
    <definedName name="курс_дол">#REF!</definedName>
    <definedName name="Курс_доллара">'[14]Курс доллара'!$A$2</definedName>
    <definedName name="Курск">#REF!</definedName>
    <definedName name="КурсКоп">#REF!</definedName>
    <definedName name="Курср">#REF!</definedName>
    <definedName name="КурсРуб">#REF!</definedName>
    <definedName name="Лаб_стац">#REF!</definedName>
    <definedName name="Лаб_эксп_усл">#REF!</definedName>
    <definedName name="мат">#REF!</definedName>
    <definedName name="Метео">#REF!</definedName>
    <definedName name="МетеорУТ">[11]топография!#REF!</definedName>
    <definedName name="митюгов">'[15]Данные для расчёта сметы'!$J$33</definedName>
    <definedName name="монраб">#REF!</definedName>
    <definedName name="монт">#REF!</definedName>
    <definedName name="н">#REF!</definedName>
    <definedName name="Название_проекта">#REF!</definedName>
    <definedName name="Наим_объекта">#REF!</definedName>
    <definedName name="Наименование">#REF!</definedName>
    <definedName name="накладные">#REF!</definedName>
    <definedName name="накрутки">#REF!</definedName>
    <definedName name="налад">#REF!</definedName>
    <definedName name="наладка">#REF!</definedName>
    <definedName name="Налог_на_добавленную_стоимость">#REF!</definedName>
    <definedName name="Налог_на_пользавтелей_автдорог">#REF!</definedName>
    <definedName name="нац">#REF!</definedName>
    <definedName name="Нач.см.отд">#REF!</definedName>
    <definedName name="НДС">#REF!</definedName>
    <definedName name="НДС_ост_раб">#REF!</definedName>
    <definedName name="НДС_по">#REF!</definedName>
    <definedName name="НДС_по_раб">#REF!</definedName>
    <definedName name="НДС_по2">#REF!</definedName>
    <definedName name="НДС_по3">#REF!</definedName>
    <definedName name="НДС05">#REF!</definedName>
    <definedName name="Непредвиденные_расходы">#REF!</definedName>
    <definedName name="НОВ">#REF!</definedName>
    <definedName name="Номер_договора">#REF!</definedName>
    <definedName name="Нормативно_сметная_база">#REF!</definedName>
    <definedName name="о">#REF!</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ПС'!$A$2:$T$43</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10">'7. Паспорт отчет о закупке'!$A$1:$AV$28</definedName>
    <definedName name="_xlnm.Print_Area">#REF!</definedName>
    <definedName name="объем">#N/A</definedName>
    <definedName name="объем___0">#REF!</definedName>
    <definedName name="объем___0___0">#REF!</definedName>
    <definedName name="объем___0___0___0">#REF!</definedName>
    <definedName name="объем___0___0___0___0">#REF!</definedName>
    <definedName name="объем___0___0___2">#REF!</definedName>
    <definedName name="объем___0___0___3">#REF!</definedName>
    <definedName name="объем___0___0___4">#REF!</definedName>
    <definedName name="объем___0___1">#REF!</definedName>
    <definedName name="объем___0___10">#REF!</definedName>
    <definedName name="объем___0___12">#REF!</definedName>
    <definedName name="объем___0___2">#REF!</definedName>
    <definedName name="объем___0___2___0">#REF!</definedName>
    <definedName name="объем___0___3">#REF!</definedName>
    <definedName name="объем___0___4">#REF!</definedName>
    <definedName name="объем___0___5">#REF!</definedName>
    <definedName name="объем___0___6">#REF!</definedName>
    <definedName name="объем___0___8">#REF!</definedName>
    <definedName name="объем___1">#REF!</definedName>
    <definedName name="объем___1___0">#REF!</definedName>
    <definedName name="объем___10">#REF!</definedName>
    <definedName name="объем___10___0">NA()</definedName>
    <definedName name="объем___10___0___0">#REF!</definedName>
    <definedName name="объем___10___1">#REF!</definedName>
    <definedName name="объем___10___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#REF!</definedName>
    <definedName name="объем___11___0">NA()</definedName>
    <definedName name="объем___11___10">#REF!</definedName>
    <definedName name="объем___11___2">#REF!</definedName>
    <definedName name="объем___11___4">#REF!</definedName>
    <definedName name="объем___11___6">#REF!</definedName>
    <definedName name="объем___11___8">#REF!</definedName>
    <definedName name="объем___12">NA()</definedName>
    <definedName name="объем___2">#REF!</definedName>
    <definedName name="объем___2___0">#REF!</definedName>
    <definedName name="объем___2___0___0">#REF!</definedName>
    <definedName name="объем___2___0___0___0">#REF!</definedName>
    <definedName name="объем___2___1">#REF!</definedName>
    <definedName name="объем___2___10">#REF!</definedName>
    <definedName name="объем___2___12">#REF!</definedName>
    <definedName name="объем___2___2">#REF!</definedName>
    <definedName name="объем___2___3">#REF!</definedName>
    <definedName name="объем___2___4">#REF!</definedName>
    <definedName name="объем___2___6">#REF!</definedName>
    <definedName name="объем___2___8">#REF!</definedName>
    <definedName name="объем___3">#REF!</definedName>
    <definedName name="объем___3___0">NA()</definedName>
    <definedName name="объем___3___0___0">NA()</definedName>
    <definedName name="объем___3___10">#REF!</definedName>
    <definedName name="объем___3___2">#REF!</definedName>
    <definedName name="объем___3___3">#REF!</definedName>
    <definedName name="объем___3___4">#REF!</definedName>
    <definedName name="объем___3___6">#REF!</definedName>
    <definedName name="объем___3___8">#REF!</definedName>
    <definedName name="объем___4">NA()</definedName>
    <definedName name="объем___4___0">#REF!</definedName>
    <definedName name="объем___4___0___0">#REF!</definedName>
    <definedName name="объем___4___0___0___0">#REF!</definedName>
    <definedName name="объем___4___10">#REF!</definedName>
    <definedName name="объем___4___12">#REF!</definedName>
    <definedName name="объем___4___2">#REF!</definedName>
    <definedName name="объем___4___3">#REF!</definedName>
    <definedName name="объем___4___4">#REF!</definedName>
    <definedName name="объем___4___6">#REF!</definedName>
    <definedName name="объем___4___8">#REF!</definedName>
    <definedName name="объем___5">NA()</definedName>
    <definedName name="объем___5___0">#REF!</definedName>
    <definedName name="объем___5___0___0">#REF!</definedName>
    <definedName name="объем___5___0___0___0">#REF!</definedName>
    <definedName name="объем___5___3">NA()</definedName>
    <definedName name="объем___6">#REF!</definedName>
    <definedName name="объем___6___0">#REF!</definedName>
    <definedName name="объем___6___0___0">#REF!</definedName>
    <definedName name="объем___6___0___0___0">#REF!</definedName>
    <definedName name="объем___6___1">#REF!</definedName>
    <definedName name="объем___6___10">#REF!</definedName>
    <definedName name="объем___6___12">#REF!</definedName>
    <definedName name="объем___6___2">#REF!</definedName>
    <definedName name="объем___6___4">#REF!</definedName>
    <definedName name="объем___6___6">#REF!</definedName>
    <definedName name="объем___6___8">#REF!</definedName>
    <definedName name="объем___7">#REF!</definedName>
    <definedName name="объем___7___0">#REF!</definedName>
    <definedName name="объем___7___10">#REF!</definedName>
    <definedName name="объем___7___2">#REF!</definedName>
    <definedName name="объем___7___4">#REF!</definedName>
    <definedName name="объем___7___6">#REF!</definedName>
    <definedName name="объем___7___8">#REF!</definedName>
    <definedName name="объем___8">#REF!</definedName>
    <definedName name="объем___8___0">#REF!</definedName>
    <definedName name="объем___8___0___0">#REF!</definedName>
    <definedName name="объем___8___0___0___0">#REF!</definedName>
    <definedName name="объем___8___1">#REF!</definedName>
    <definedName name="объем___8___10">#REF!</definedName>
    <definedName name="объем___8___12">#REF!</definedName>
    <definedName name="объем___8___2">#REF!</definedName>
    <definedName name="объем___8___4">#REF!</definedName>
    <definedName name="объем___8___6">#REF!</definedName>
    <definedName name="объем___8___8">#REF!</definedName>
    <definedName name="объем___9">#REF!</definedName>
    <definedName name="объем___9___0">#REF!</definedName>
    <definedName name="объем___9___0___0">#REF!</definedName>
    <definedName name="объем___9___0___0___0">#REF!</definedName>
    <definedName name="объем___9___10">#REF!</definedName>
    <definedName name="объем___9___2">#REF!</definedName>
    <definedName name="объем___9___4">#REF!</definedName>
    <definedName name="объем___9___6">#REF!</definedName>
    <definedName name="объем___9___8">#REF!</definedName>
    <definedName name="объем1">#REF!</definedName>
    <definedName name="ок">#REF!</definedName>
    <definedName name="орп">[16]Смета!#REF!</definedName>
    <definedName name="Осн_Камер">'[7]09-13-02'!#REF!</definedName>
    <definedName name="Ост_раб">#REF!</definedName>
    <definedName name="п">#REF!</definedName>
    <definedName name="Пи">#REF!</definedName>
    <definedName name="Пи_">#REF!</definedName>
    <definedName name="ПИСС_стац">#REF!</definedName>
    <definedName name="ПИСС_эксп">#REF!</definedName>
    <definedName name="план">[11]топография!#REF!</definedName>
    <definedName name="Площадь">#REF!</definedName>
    <definedName name="Площадь_нелинейных_объектов">#REF!</definedName>
    <definedName name="Площадь_планшетов">#REF!</definedName>
    <definedName name="ПО_2">#REF!</definedName>
    <definedName name="ПО_3">#REF!</definedName>
    <definedName name="ПО_раб">#REF!</definedName>
    <definedName name="Подрядчик">#REF!</definedName>
    <definedName name="Пожарная_охрана">#REF!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#REF!</definedName>
    <definedName name="Поправочные_коэффициенты_по_письму_Госстроя_от_25.12.90___0___0">#REF!</definedName>
    <definedName name="Поправочные_коэффициенты_по_письму_Госстроя_от_25.12.90___0___0___0">#REF!</definedName>
    <definedName name="Поправочные_коэффициенты_по_письму_Госстроя_от_25.12.90___0___0___0___0">#REF!</definedName>
    <definedName name="Поправочные_коэффициенты_по_письму_Госстроя_от_25.12.90___0___0___2">#REF!</definedName>
    <definedName name="Поправочные_коэффициенты_по_письму_Госстроя_от_25.12.90___0___0___3">#REF!</definedName>
    <definedName name="Поправочные_коэффициенты_по_письму_Госстроя_от_25.12.90___0___0___4">#REF!</definedName>
    <definedName name="Поправочные_коэффициенты_по_письму_Госстроя_от_25.12.90___0___1">#REF!</definedName>
    <definedName name="Поправочные_коэффициенты_по_письму_Госстроя_от_25.12.90___0___10">#REF!</definedName>
    <definedName name="Поправочные_коэффициенты_по_письму_Госстроя_от_25.12.90___0___12">#REF!</definedName>
    <definedName name="Поправочные_коэффициенты_по_письму_Госстроя_от_25.12.90___0___2">#REF!</definedName>
    <definedName name="Поправочные_коэффициенты_по_письму_Госстроя_от_25.12.90___0___2___0">#REF!</definedName>
    <definedName name="Поправочные_коэффициенты_по_письму_Госстроя_от_25.12.90___0___3">#REF!</definedName>
    <definedName name="Поправочные_коэффициенты_по_письму_Госстроя_от_25.12.90___0___3___0">#REF!</definedName>
    <definedName name="Поправочные_коэффициенты_по_письму_Госстроя_от_25.12.90___0___4">#REF!</definedName>
    <definedName name="Поправочные_коэффициенты_по_письму_Госстроя_от_25.12.90___0___5">#REF!</definedName>
    <definedName name="Поправочные_коэффициенты_по_письму_Госстроя_от_25.12.90___0___6">#REF!</definedName>
    <definedName name="Поправочные_коэффициенты_по_письму_Госстроя_от_25.12.90___0___8">#REF!</definedName>
    <definedName name="Поправочные_коэффициенты_по_письму_Госстроя_от_25.12.90___1">#REF!</definedName>
    <definedName name="Поправочные_коэффициенты_по_письму_Госстроя_от_25.12.90___1___0">#REF!</definedName>
    <definedName name="Поправочные_коэффициенты_по_письму_Госстроя_от_25.12.90___1___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#REF!</definedName>
    <definedName name="Поправочные_коэффициенты_по_письму_Госстроя_от_25.12.90___10___1">#REF!</definedName>
    <definedName name="Поправочные_коэффициенты_по_письму_Госстроя_от_25.12.90___10___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#REF!</definedName>
    <definedName name="Поправочные_коэффициенты_по_письму_Госстроя_от_25.12.90___11___2">#REF!</definedName>
    <definedName name="Поправочные_коэффициенты_по_письму_Госстроя_от_25.12.90___11___4">#REF!</definedName>
    <definedName name="Поправочные_коэффициенты_по_письму_Госстроя_от_25.12.90___11___6">#REF!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#REF!</definedName>
    <definedName name="Поправочные_коэффициенты_по_письму_Госстроя_от_25.12.90___2___0">#REF!</definedName>
    <definedName name="Поправочные_коэффициенты_по_письму_Госстроя_от_25.12.90___2___0___0">#REF!</definedName>
    <definedName name="Поправочные_коэффициенты_по_письму_Госстроя_от_25.12.90___2___0___0___0">#REF!</definedName>
    <definedName name="Поправочные_коэффициенты_по_письму_Госстроя_от_25.12.90___2___1">#REF!</definedName>
    <definedName name="Поправочные_коэффициенты_по_письму_Госстроя_от_25.12.90___2___10">#REF!</definedName>
    <definedName name="Поправочные_коэффициенты_по_письму_Госстроя_от_25.12.90___2___12">#REF!</definedName>
    <definedName name="Поправочные_коэффициенты_по_письму_Госстроя_от_25.12.90___2___2">#REF!</definedName>
    <definedName name="Поправочные_коэффициенты_по_письму_Госстроя_от_25.12.90___2___3">#REF!</definedName>
    <definedName name="Поправочные_коэффициенты_по_письму_Госстроя_от_25.12.90___2___4">#REF!</definedName>
    <definedName name="Поправочные_коэффициенты_по_письму_Госстроя_от_25.12.90___2___6">#REF!</definedName>
    <definedName name="Поправочные_коэффициенты_по_письму_Госстроя_от_25.12.90___2___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#REF!</definedName>
    <definedName name="Поправочные_коэффициенты_по_письму_Госстроя_от_25.12.90___3___2">#REF!</definedName>
    <definedName name="Поправочные_коэффициенты_по_письму_Госстроя_от_25.12.90___3___3">#REF!</definedName>
    <definedName name="Поправочные_коэффициенты_по_письму_Госстроя_от_25.12.90___3___4">#REF!</definedName>
    <definedName name="Поправочные_коэффициенты_по_письму_Госстроя_от_25.12.90___3___6">#REF!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#REF!</definedName>
    <definedName name="Поправочные_коэффициенты_по_письму_Госстроя_от_25.12.90___4___0___0">#REF!</definedName>
    <definedName name="Поправочные_коэффициенты_по_письму_Госстроя_от_25.12.90___4___0___0___0">#REF!</definedName>
    <definedName name="Поправочные_коэффициенты_по_письму_Госстроя_от_25.12.90___4___0___2">#REF!</definedName>
    <definedName name="Поправочные_коэффициенты_по_письму_Госстроя_от_25.12.90___4___0___4">#REF!</definedName>
    <definedName name="Поправочные_коэффициенты_по_письму_Госстроя_от_25.12.90___4___10">#REF!</definedName>
    <definedName name="Поправочные_коэффициенты_по_письму_Госстроя_от_25.12.90___4___12">#REF!</definedName>
    <definedName name="Поправочные_коэффициенты_по_письму_Госстроя_от_25.12.90___4___2">#REF!</definedName>
    <definedName name="Поправочные_коэффициенты_по_письму_Госстроя_от_25.12.90___4___3">#REF!</definedName>
    <definedName name="Поправочные_коэффициенты_по_письму_Госстроя_от_25.12.90___4___3___0">#REF!</definedName>
    <definedName name="Поправочные_коэффициенты_по_письму_Госстроя_от_25.12.90___4___4">#REF!</definedName>
    <definedName name="Поправочные_коэффициенты_по_письму_Госстроя_от_25.12.90___4___6">#REF!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#REF!</definedName>
    <definedName name="Поправочные_коэффициенты_по_письму_Госстроя_от_25.12.90___5___0___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#REF!</definedName>
    <definedName name="Поправочные_коэффициенты_по_письму_Госстроя_от_25.12.90___6___0">#REF!</definedName>
    <definedName name="Поправочные_коэффициенты_по_письму_Госстроя_от_25.12.90___6___0___0">#REF!</definedName>
    <definedName name="Поправочные_коэффициенты_по_письму_Госстроя_от_25.12.90___6___0___0___0">#REF!</definedName>
    <definedName name="Поправочные_коэффициенты_по_письму_Госстроя_от_25.12.90___6___1">#REF!</definedName>
    <definedName name="Поправочные_коэффициенты_по_письму_Госстроя_от_25.12.90___6___10">#REF!</definedName>
    <definedName name="Поправочные_коэффициенты_по_письму_Госстроя_от_25.12.90___6___12">#REF!</definedName>
    <definedName name="Поправочные_коэффициенты_по_письму_Госстроя_от_25.12.90___6___2">#REF!</definedName>
    <definedName name="Поправочные_коэффициенты_по_письму_Госстроя_от_25.12.90___6___4">#REF!</definedName>
    <definedName name="Поправочные_коэффициенты_по_письму_Госстроя_от_25.12.90___6___6">#REF!</definedName>
    <definedName name="Поправочные_коэффициенты_по_письму_Госстроя_от_25.12.90___6___8">#REF!</definedName>
    <definedName name="Поправочные_коэффициенты_по_письму_Госстроя_от_25.12.90___7">#REF!</definedName>
    <definedName name="Поправочные_коэффициенты_по_письму_Госстроя_от_25.12.90___7___0">#REF!</definedName>
    <definedName name="Поправочные_коэффициенты_по_письму_Госстроя_от_25.12.90___7___10">#REF!</definedName>
    <definedName name="Поправочные_коэффициенты_по_письму_Госстроя_от_25.12.90___7___2">#REF!</definedName>
    <definedName name="Поправочные_коэффициенты_по_письму_Госстроя_от_25.12.90___7___4">#REF!</definedName>
    <definedName name="Поправочные_коэффициенты_по_письму_Госстроя_от_25.12.90___7___6">#REF!</definedName>
    <definedName name="Поправочные_коэффициенты_по_письму_Госстроя_от_25.12.90___7___8">#REF!</definedName>
    <definedName name="Поправочные_коэффициенты_по_письму_Госстроя_от_25.12.90___8">#REF!</definedName>
    <definedName name="Поправочные_коэффициенты_по_письму_Госстроя_от_25.12.90___8___0">#REF!</definedName>
    <definedName name="Поправочные_коэффициенты_по_письму_Госстроя_от_25.12.90___8___0___0">#REF!</definedName>
    <definedName name="Поправочные_коэффициенты_по_письму_Госстроя_от_25.12.90___8___0___0___0">#REF!</definedName>
    <definedName name="Поправочные_коэффициенты_по_письму_Госстроя_от_25.12.90___8___1">#REF!</definedName>
    <definedName name="Поправочные_коэффициенты_по_письму_Госстроя_от_25.12.90___8___10">#REF!</definedName>
    <definedName name="Поправочные_коэффициенты_по_письму_Госстроя_от_25.12.90___8___12">#REF!</definedName>
    <definedName name="Поправочные_коэффициенты_по_письму_Госстроя_от_25.12.90___8___2">#REF!</definedName>
    <definedName name="Поправочные_коэффициенты_по_письму_Госстроя_от_25.12.90___8___4">#REF!</definedName>
    <definedName name="Поправочные_коэффициенты_по_письму_Госстроя_от_25.12.90___8___6">#REF!</definedName>
    <definedName name="Поправочные_коэффициенты_по_письму_Госстроя_от_25.12.90___8___8">#REF!</definedName>
    <definedName name="Поправочные_коэффициенты_по_письму_Госстроя_от_25.12.90___9">#REF!</definedName>
    <definedName name="Поправочные_коэффициенты_по_письму_Госстроя_от_25.12.90___9___0">#REF!</definedName>
    <definedName name="Поправочные_коэффициенты_по_письму_Госстроя_от_25.12.90___9___0___0">#REF!</definedName>
    <definedName name="Поправочные_коэффициенты_по_письму_Госстроя_от_25.12.90___9___0___0___0">#REF!</definedName>
    <definedName name="Поправочные_коэффициенты_по_письму_Госстроя_от_25.12.90___9___10">#REF!</definedName>
    <definedName name="Поправочные_коэффициенты_по_письму_Госстроя_от_25.12.90___9___2">#REF!</definedName>
    <definedName name="Поправочные_коэффициенты_по_письму_Госстроя_от_25.12.90___9___4">#REF!</definedName>
    <definedName name="Поправочные_коэффициенты_по_письму_Госстроя_от_25.12.90___9___6">#REF!</definedName>
    <definedName name="Поправочные_коэффициенты_по_письму_Госстроя_от_25.12.90___9___8">#REF!</definedName>
    <definedName name="Поставщик">#REF!</definedName>
    <definedName name="ппа">#REF!</definedName>
    <definedName name="Предоплата">#REF!</definedName>
    <definedName name="Премирование">#REF!</definedName>
    <definedName name="пробная">#REF!</definedName>
    <definedName name="Промежуточный_коэфф._К1">#REF!</definedName>
    <definedName name="Промежуточный_коэфф._К2">#REF!</definedName>
    <definedName name="пррр">#REF!</definedName>
    <definedName name="р">#REF!</definedName>
    <definedName name="рентабельн">#REF!</definedName>
    <definedName name="рентабельность">#REF!</definedName>
    <definedName name="ролл">[17]Общие!$B$3</definedName>
    <definedName name="РРК">#REF!</definedName>
    <definedName name="РСЛ">#REF!</definedName>
    <definedName name="Руководитель">#REF!</definedName>
    <definedName name="Свод">#REF!</definedName>
    <definedName name="СводнУТ">[11]топография!#REF!</definedName>
    <definedName name="СводУТ">#REF!</definedName>
    <definedName name="см">#REF!</definedName>
    <definedName name="смета">#REF!</definedName>
    <definedName name="смр">#REF!</definedName>
    <definedName name="Согласование">#REF!</definedName>
    <definedName name="Содерж_Осн_Базы">#REF!</definedName>
    <definedName name="Составитель">#REF!</definedName>
    <definedName name="спрвка">#REF!</definedName>
    <definedName name="Ст">#REF!</definedName>
    <definedName name="СтЗ">#REF!</definedName>
    <definedName name="Стоимость_ПИР">#REF!</definedName>
    <definedName name="Строительная_полоса">#REF!</definedName>
    <definedName name="стрраб">#REF!</definedName>
    <definedName name="Сумма">#REF!</definedName>
    <definedName name="Сумма_прописью">#REF!</definedName>
    <definedName name="Сумма_ц">#REF!</definedName>
    <definedName name="Сургут">NA()</definedName>
    <definedName name="топ1">#REF!</definedName>
    <definedName name="топо">#REF!</definedName>
    <definedName name="трзаг">#REF!</definedName>
    <definedName name="у">#REF!</definedName>
    <definedName name="уу">#REF!</definedName>
    <definedName name="уцуц">#REF!</definedName>
    <definedName name="Участок">#REF!</definedName>
    <definedName name="ц">#REF!</definedName>
    <definedName name="цена">#N/A</definedName>
    <definedName name="цена___0">#REF!</definedName>
    <definedName name="цена___0___0">#REF!</definedName>
    <definedName name="цена___0___0___0">#REF!</definedName>
    <definedName name="цена___0___0___0___0">#REF!</definedName>
    <definedName name="цена___0___0___2">#REF!</definedName>
    <definedName name="цена___0___0___3">#REF!</definedName>
    <definedName name="цена___0___0___4">#REF!</definedName>
    <definedName name="цена___0___1">#REF!</definedName>
    <definedName name="цена___0___10">#REF!</definedName>
    <definedName name="цена___0___12">#REF!</definedName>
    <definedName name="цена___0___2">#REF!</definedName>
    <definedName name="цена___0___2___0">#REF!</definedName>
    <definedName name="цена___0___3">#REF!</definedName>
    <definedName name="цена___0___4">#REF!</definedName>
    <definedName name="цена___0___5">#REF!</definedName>
    <definedName name="цена___0___6">#REF!</definedName>
    <definedName name="цена___0___8">#REF!</definedName>
    <definedName name="цена___1">#REF!</definedName>
    <definedName name="цена___1___0">#REF!</definedName>
    <definedName name="цена___10">#REF!</definedName>
    <definedName name="цена___10___0">NA()</definedName>
    <definedName name="цена___10___0___0">#REF!</definedName>
    <definedName name="цена___10___1">#REF!</definedName>
    <definedName name="цена___10___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#REF!</definedName>
    <definedName name="цена___11___0">NA()</definedName>
    <definedName name="цена___11___10">#REF!</definedName>
    <definedName name="цена___11___2">#REF!</definedName>
    <definedName name="цена___11___4">#REF!</definedName>
    <definedName name="цена___11___6">#REF!</definedName>
    <definedName name="цена___11___8">#REF!</definedName>
    <definedName name="цена___12">NA()</definedName>
    <definedName name="цена___2">#REF!</definedName>
    <definedName name="цена___2___0">#REF!</definedName>
    <definedName name="цена___2___0___0">#REF!</definedName>
    <definedName name="цена___2___0___0___0">#REF!</definedName>
    <definedName name="цена___2___1">#REF!</definedName>
    <definedName name="цена___2___10">#REF!</definedName>
    <definedName name="цена___2___12">#REF!</definedName>
    <definedName name="цена___2___2">#REF!</definedName>
    <definedName name="цена___2___3">#REF!</definedName>
    <definedName name="цена___2___4">#REF!</definedName>
    <definedName name="цена___2___6">#REF!</definedName>
    <definedName name="цена___2___8">#REF!</definedName>
    <definedName name="цена___3">#REF!</definedName>
    <definedName name="цена___3___0">NA()</definedName>
    <definedName name="цена___3___0___0">NA()</definedName>
    <definedName name="цена___3___10">#REF!</definedName>
    <definedName name="цена___3___2">#REF!</definedName>
    <definedName name="цена___3___3">#REF!</definedName>
    <definedName name="цена___3___4">#REF!</definedName>
    <definedName name="цена___3___6">#REF!</definedName>
    <definedName name="цена___3___8">#REF!</definedName>
    <definedName name="цена___4">NA()</definedName>
    <definedName name="цена___4___0">#REF!</definedName>
    <definedName name="цена___4___0___0">#REF!</definedName>
    <definedName name="цена___4___0___0___0">#REF!</definedName>
    <definedName name="цена___4___10">#REF!</definedName>
    <definedName name="цена___4___12">#REF!</definedName>
    <definedName name="цена___4___2">#REF!</definedName>
    <definedName name="цена___4___3">#REF!</definedName>
    <definedName name="цена___4___4">#REF!</definedName>
    <definedName name="цена___4___6">#REF!</definedName>
    <definedName name="цена___4___8">#REF!</definedName>
    <definedName name="цена___5">NA()</definedName>
    <definedName name="цена___5___0">#REF!</definedName>
    <definedName name="цена___5___0___0">#REF!</definedName>
    <definedName name="цена___5___0___0___0">#REF!</definedName>
    <definedName name="цена___5___3">NA()</definedName>
    <definedName name="цена___6">#REF!</definedName>
    <definedName name="цена___6___0">#REF!</definedName>
    <definedName name="цена___6___0___0">#REF!</definedName>
    <definedName name="цена___6___0___0___0">#REF!</definedName>
    <definedName name="цена___6___1">#REF!</definedName>
    <definedName name="цена___6___10">#REF!</definedName>
    <definedName name="цена___6___12">#REF!</definedName>
    <definedName name="цена___6___2">#REF!</definedName>
    <definedName name="цена___6___4">#REF!</definedName>
    <definedName name="цена___6___6">#REF!</definedName>
    <definedName name="цена___6___8">#REF!</definedName>
    <definedName name="цена___7">#REF!</definedName>
    <definedName name="цена___7___0">#REF!</definedName>
    <definedName name="цена___7___10">#REF!</definedName>
    <definedName name="цена___7___2">#REF!</definedName>
    <definedName name="цена___7___4">#REF!</definedName>
    <definedName name="цена___7___6">#REF!</definedName>
    <definedName name="цена___7___8">#REF!</definedName>
    <definedName name="цена___8">#REF!</definedName>
    <definedName name="цена___8___0">#REF!</definedName>
    <definedName name="цена___8___0___0">#REF!</definedName>
    <definedName name="цена___8___0___0___0">#REF!</definedName>
    <definedName name="цена___8___1">#REF!</definedName>
    <definedName name="цена___8___10">#REF!</definedName>
    <definedName name="цена___8___12">#REF!</definedName>
    <definedName name="цена___8___2">#REF!</definedName>
    <definedName name="цена___8___4">#REF!</definedName>
    <definedName name="цена___8___6">#REF!</definedName>
    <definedName name="цена___8___8">#REF!</definedName>
    <definedName name="цена___9">#REF!</definedName>
    <definedName name="цена___9___0">#REF!</definedName>
    <definedName name="цена___9___0___0">#REF!</definedName>
    <definedName name="цена___9___0___0___0">#REF!</definedName>
    <definedName name="цена___9___10">#REF!</definedName>
    <definedName name="цена___9___2">#REF!</definedName>
    <definedName name="цена___9___4">#REF!</definedName>
    <definedName name="цена___9___6">#REF!</definedName>
    <definedName name="цена___9___8">#REF!</definedName>
    <definedName name="ш">#REF!</definedName>
    <definedName name="Шифр_объекта">#REF!</definedName>
    <definedName name="эко">#REF!</definedName>
    <definedName name="эко1">#REF!</definedName>
    <definedName name="экол1">#REF!</definedName>
    <definedName name="экол2">#REF!</definedName>
    <definedName name="экология">NA()</definedName>
    <definedName name="элраб">#REF!</definedName>
  </definedNames>
  <calcPr calcId="162913"/>
</workbook>
</file>

<file path=xl/calcChain.xml><?xml version="1.0" encoding="utf-8"?>
<calcChain xmlns="http://schemas.openxmlformats.org/spreadsheetml/2006/main">
  <c r="C40" i="7" l="1"/>
  <c r="A12" i="26" l="1"/>
  <c r="A9" i="29" l="1"/>
  <c r="A5" i="10"/>
  <c r="A5" i="29" s="1"/>
  <c r="A4" i="27" l="1"/>
  <c r="A15" i="26" l="1"/>
  <c r="A9" i="26"/>
  <c r="A5" i="26"/>
  <c r="A15" i="5"/>
  <c r="A12" i="5"/>
  <c r="A5" i="5"/>
  <c r="A8" i="27"/>
  <c r="A14" i="27" l="1"/>
  <c r="A11" i="27"/>
  <c r="B55" i="26" l="1"/>
  <c r="B53" i="26"/>
  <c r="B42" i="26"/>
  <c r="B37" i="26"/>
  <c r="B34" i="26"/>
  <c r="A9" i="5"/>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A15" i="25" l="1"/>
  <c r="A12" i="25"/>
  <c r="A5" i="25"/>
  <c r="E15" i="14" l="1"/>
  <c r="E12" i="14"/>
  <c r="A15" i="10" l="1"/>
  <c r="A15" i="29" s="1"/>
  <c r="A12" i="10"/>
  <c r="A12" i="29" s="1"/>
  <c r="A9" i="10"/>
  <c r="A14" i="17"/>
  <c r="A11" i="17"/>
  <c r="A8" i="17"/>
  <c r="A4" i="17"/>
  <c r="A15" i="6"/>
  <c r="A12" i="6"/>
  <c r="A9" i="6"/>
  <c r="A5" i="6"/>
  <c r="A5" i="14"/>
  <c r="A16" i="13"/>
  <c r="A13" i="13"/>
  <c r="A10" i="13"/>
  <c r="A6" i="13"/>
  <c r="A14" i="12"/>
  <c r="A11" i="12"/>
  <c r="A8" i="12"/>
  <c r="A4" i="12"/>
</calcChain>
</file>

<file path=xl/sharedStrings.xml><?xml version="1.0" encoding="utf-8"?>
<sst xmlns="http://schemas.openxmlformats.org/spreadsheetml/2006/main" count="1482" uniqueCount="615">
  <si>
    <t>…</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</si>
  <si>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</si>
  <si>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</si>
  <si>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</si>
  <si>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</si>
  <si>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</si>
  <si>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</si>
  <si>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</si>
  <si>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</si>
  <si>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</si>
  <si>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</si>
  <si>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</si>
  <si>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</si>
  <si>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</si>
  <si>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</si>
  <si>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</si>
  <si>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</si>
  <si>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</si>
  <si>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</si>
  <si>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</si>
  <si>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</si>
  <si>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</si>
  <si>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</si>
  <si>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</si>
  <si>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</si>
  <si>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</si>
  <si>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</si>
  <si>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</si>
  <si>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</si>
  <si>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</si>
  <si>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</si>
  <si>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</si>
  <si>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</si>
  <si>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</si>
  <si>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</si>
  <si>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</si>
  <si>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</si>
  <si>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</si>
  <si>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</si>
  <si>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</si>
  <si>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</si>
  <si>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</si>
  <si>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</si>
  <si>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</si>
  <si>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</si>
  <si>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</si>
  <si>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</si>
  <si>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</si>
  <si>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</si>
  <si>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</si>
  <si>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</si>
  <si>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</si>
  <si>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</si>
  <si>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</si>
  <si>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</si>
  <si>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</si>
  <si>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</si>
  <si>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</si>
  <si>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</si>
  <si>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</si>
  <si>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</si>
  <si>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</si>
  <si>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</si>
  <si>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</si>
  <si>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</si>
  <si>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</si>
  <si>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</si>
  <si>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</si>
  <si>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</si>
  <si>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</si>
  <si>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</si>
  <si>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</si>
  <si>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</si>
  <si>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</si>
  <si>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</si>
  <si>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</si>
  <si>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</si>
  <si>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</si>
  <si>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</si>
  <si>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</si>
  <si>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</si>
  <si>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</si>
  <si>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</si>
  <si>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</si>
  <si>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</si>
  <si>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</si>
  <si>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</si>
  <si>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</si>
  <si>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</si>
  <si>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</si>
  <si>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</si>
  <si>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</si>
  <si>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</si>
  <si>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</si>
  <si>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</si>
  <si>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</si>
  <si>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</si>
  <si>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</si>
  <si>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</si>
  <si>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</si>
  <si>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</si>
  <si>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</si>
  <si>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</si>
  <si>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</si>
  <si>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</si>
  <si>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</si>
  <si>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</si>
  <si>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</si>
  <si>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</si>
  <si>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</si>
  <si>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</si>
  <si>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</si>
  <si>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</si>
  <si>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</si>
  <si>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</si>
  <si>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</si>
  <si>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</si>
  <si>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</si>
  <si>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</si>
  <si>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</si>
  <si>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</si>
  <si>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</si>
  <si>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</si>
  <si>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</si>
  <si>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</si>
  <si>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</si>
  <si>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</si>
  <si>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</si>
  <si>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</si>
  <si>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</si>
  <si>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</si>
  <si>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</si>
  <si>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млн рублей (без НДС)</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</si>
  <si>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</si>
  <si>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</si>
  <si>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</si>
  <si>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</si>
  <si>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</si>
  <si>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</si>
  <si>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</si>
  <si>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</si>
  <si>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</si>
  <si>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Ввод объектов (мощностей) в эксплуатацию:</t>
  </si>
  <si>
    <t>3.6</t>
  </si>
  <si>
    <t>3.5</t>
  </si>
  <si>
    <t>3.4</t>
  </si>
  <si>
    <t>прочие затраты</t>
  </si>
  <si>
    <t>оборудование</t>
  </si>
  <si>
    <t>строительные работы, реконструкция, монтаж оборудования</t>
  </si>
  <si>
    <t>проектно-изыскательские работы</t>
  </si>
  <si>
    <t>иных источников финансирования</t>
  </si>
  <si>
    <t>бюджетов субъектов Российской Федерации</t>
  </si>
  <si>
    <t>федерального бюджета</t>
  </si>
  <si>
    <t>Финансирование капитальных вложений в прогнозных ценах соответствующих лет всего, млн рублей (с НДС), в том числе за счет:</t>
  </si>
  <si>
    <t>Итого за период реализации инвестиционной программы</t>
  </si>
  <si>
    <t>Всего по инвестиционному проекту</t>
  </si>
  <si>
    <t>Наименование показателя и единицы измерения</t>
  </si>
  <si>
    <t>№№</t>
  </si>
  <si>
    <t xml:space="preserve">Комплексное опробование оборудования </t>
  </si>
  <si>
    <t>3.5.</t>
  </si>
  <si>
    <t>Пусконаладочные работы</t>
  </si>
  <si>
    <t>3.4.</t>
  </si>
  <si>
    <t>Монтаж основного оборудования</t>
  </si>
  <si>
    <t>3.3.</t>
  </si>
  <si>
    <t>Поставка основного оборудования</t>
  </si>
  <si>
    <t>3.2.</t>
  </si>
  <si>
    <t>3.1.</t>
  </si>
  <si>
    <t>2.2.</t>
  </si>
  <si>
    <t>2.1.</t>
  </si>
  <si>
    <t>Утверждение проектной документации</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</si>
  <si>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</si>
  <si>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</si>
  <si>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</si>
  <si>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</si>
  <si>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</si>
  <si>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</si>
  <si>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</si>
  <si>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</si>
  <si>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</si>
  <si>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</si>
  <si>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</si>
  <si>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</si>
  <si>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</si>
  <si>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</si>
  <si>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</si>
  <si>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</si>
  <si>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</si>
  <si>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</si>
  <si>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</si>
  <si>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</si>
  <si>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</si>
  <si>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</si>
  <si>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</si>
  <si>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</si>
  <si>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</si>
  <si>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</si>
  <si>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</si>
  <si>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</si>
  <si>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</si>
  <si>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</si>
  <si>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</si>
  <si>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</si>
  <si>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</si>
  <si>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</si>
  <si>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</si>
  <si>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</si>
  <si>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</si>
  <si>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</si>
  <si>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</si>
  <si>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</si>
  <si>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</si>
  <si>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</si>
  <si>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</si>
  <si>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</si>
  <si>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</si>
  <si>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</si>
  <si>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</si>
  <si>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</si>
  <si>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</si>
  <si>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</si>
  <si>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</si>
  <si>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</si>
  <si>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</si>
  <si>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</si>
  <si>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</si>
  <si>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</si>
  <si>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</si>
  <si>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</si>
  <si>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</si>
  <si>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</si>
  <si>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</si>
  <si>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</si>
  <si>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</si>
  <si>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</si>
  <si>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</si>
  <si>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</si>
  <si>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</si>
  <si>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</si>
  <si>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</si>
  <si>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</si>
  <si>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</si>
  <si>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</si>
  <si>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</si>
  <si>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</si>
  <si>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</si>
  <si>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Ставка дисконтирования на собственный капитал</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</si>
  <si>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</si>
  <si>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</si>
  <si>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</si>
  <si>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</si>
  <si>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</si>
  <si>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</si>
  <si>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</si>
  <si>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</si>
  <si>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</si>
  <si>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</si>
  <si>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</si>
  <si>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</si>
  <si>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</si>
  <si>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</si>
  <si>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</si>
  <si>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</si>
  <si>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</si>
  <si>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</si>
  <si>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</si>
  <si>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</si>
  <si>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</si>
  <si>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</si>
  <si>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</si>
  <si>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</si>
  <si>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</si>
  <si>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</si>
  <si>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</si>
  <si>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</si>
  <si>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</si>
  <si>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</si>
  <si>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</si>
  <si>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</si>
  <si>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</si>
  <si>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</si>
  <si>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</si>
  <si>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</si>
  <si>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</si>
  <si>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</si>
  <si>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</si>
  <si>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</si>
  <si>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</si>
  <si>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</si>
  <si>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</si>
  <si>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</si>
  <si>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</si>
  <si>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</si>
  <si>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</si>
  <si>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</si>
  <si>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</si>
  <si>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</si>
  <si>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</si>
  <si>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</si>
  <si>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</si>
  <si>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</si>
  <si>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</si>
  <si>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</si>
  <si>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</si>
  <si>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</si>
  <si>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</si>
  <si>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</si>
  <si>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</si>
  <si>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</si>
  <si>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</si>
  <si>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</si>
  <si>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</si>
  <si>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</si>
  <si>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</si>
  <si>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</si>
  <si>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</si>
  <si>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</si>
  <si>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</si>
  <si>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</si>
  <si>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</si>
  <si>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</si>
  <si>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</si>
  <si>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</si>
  <si>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</si>
  <si>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</si>
  <si>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</si>
  <si>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</si>
  <si>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</si>
  <si>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</si>
  <si>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</si>
  <si>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</si>
  <si>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</si>
  <si>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Приемка проектной документации заказчиком</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</si>
  <si>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</si>
  <si>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</si>
  <si>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</si>
  <si>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</si>
  <si>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</si>
  <si>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</si>
  <si>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</si>
  <si>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</si>
  <si>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</si>
  <si>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</si>
  <si>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</si>
  <si>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</si>
  <si>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</si>
  <si>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</si>
  <si>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</si>
  <si>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</si>
  <si>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</si>
  <si>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</si>
  <si>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</si>
  <si>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</si>
  <si>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</si>
  <si>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</si>
  <si>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</si>
  <si>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</si>
  <si>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</si>
  <si>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</si>
  <si>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</si>
  <si>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</si>
  <si>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</si>
  <si>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</si>
  <si>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</si>
  <si>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</si>
  <si>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</si>
  <si>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</si>
  <si>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</si>
  <si>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</si>
  <si>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</si>
  <si>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</si>
  <si>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</si>
  <si>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</si>
  <si>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</si>
  <si>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</si>
  <si>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</si>
  <si>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</si>
  <si>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</si>
  <si>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</si>
  <si>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</si>
  <si>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</si>
  <si>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</si>
  <si>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</si>
  <si>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</si>
  <si>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</si>
  <si>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</si>
  <si>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</si>
  <si>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</si>
  <si>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</si>
  <si>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</si>
  <si>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</si>
  <si>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</si>
  <si>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</si>
  <si>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</si>
  <si>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</si>
  <si>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</si>
  <si>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</si>
  <si>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</si>
  <si>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</si>
  <si>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</si>
  <si>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Исходные данные</t>
  </si>
  <si>
    <t>Значение</t>
  </si>
  <si>
    <t>Простой период окупаемости, лет</t>
  </si>
  <si>
    <t>Дисконтированный период окупаемости, лет</t>
  </si>
  <si>
    <t>Кол-во объектов, ед.</t>
  </si>
  <si>
    <t xml:space="preserve"> </t>
  </si>
  <si>
    <t>не требуется</t>
  </si>
  <si>
    <t>нет</t>
  </si>
  <si>
    <t>не применимо</t>
  </si>
  <si>
    <t>нд</t>
  </si>
  <si>
    <t>1.2.</t>
  </si>
  <si>
    <t>1.3.</t>
  </si>
  <si>
    <t>Прочие расходы, руб. без НДС на объект</t>
  </si>
  <si>
    <t>Срок амортизации, лет</t>
  </si>
  <si>
    <t>Собственный капитал</t>
  </si>
  <si>
    <t>Затраты на ремонт объекта, руб. без НДС</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</si>
  <si>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</si>
  <si>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</si>
  <si>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</si>
  <si>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</si>
  <si>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</si>
  <si>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</si>
  <si>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</si>
  <si>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Ставка по кредиту</t>
  </si>
  <si>
    <t>Ставка по кредиту без учета субсидирования</t>
  </si>
  <si>
    <t>Доля заемных средств</t>
  </si>
  <si>
    <t>Доля собственных средств</t>
  </si>
  <si>
    <t>Период</t>
  </si>
  <si>
    <t>Прогноз инфляции</t>
  </si>
  <si>
    <t>Кумулятивная инфляция</t>
  </si>
  <si>
    <t>Кредит, руб.</t>
  </si>
  <si>
    <t>Основной долг на начало периода</t>
  </si>
  <si>
    <t>Поступление кредита</t>
  </si>
  <si>
    <t>Погашение основного долга</t>
  </si>
  <si>
    <t>Начисление процентов</t>
  </si>
  <si>
    <t>Доход</t>
  </si>
  <si>
    <t>Операционные расходы</t>
  </si>
  <si>
    <t>Ремонт объекта</t>
  </si>
  <si>
    <t>Налог на имущество (После ввода объекта в эксплуатацию)</t>
  </si>
  <si>
    <t>Амортизация</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</si>
  <si>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</si>
  <si>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</si>
  <si>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</si>
  <si>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</si>
  <si>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</si>
  <si>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</si>
  <si>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</si>
  <si>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</si>
  <si>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</si>
  <si>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не относится</t>
  </si>
  <si>
    <t>АО "Россети Тюмень"</t>
  </si>
  <si>
    <t xml:space="preserve"> АО "Россети Тюмень" </t>
  </si>
  <si>
    <t>Заключение договора на ТП</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</si>
  <si>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</si>
  <si>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</si>
  <si>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</si>
  <si>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</si>
  <si>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</si>
  <si>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</si>
  <si>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</si>
  <si>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</si>
  <si>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</si>
  <si>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</si>
  <si>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</si>
  <si>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</si>
  <si>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</si>
  <si>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</si>
  <si>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1.10.</t>
  </si>
  <si>
    <t>Получение разрешения на строительство</t>
  </si>
  <si>
    <t>1.11.</t>
  </si>
  <si>
    <t>Разработка рабочей документации</t>
  </si>
  <si>
    <t>1.12.</t>
  </si>
  <si>
    <t>Организационный этап</t>
  </si>
  <si>
    <t>Заключение договора  на выполнение строительно-монтажных работ (дополнительного соглашения к договору)</t>
  </si>
  <si>
    <t>Закупка основного оборудования</t>
  </si>
  <si>
    <t>Выполнение строительно- монтажных и пусконаладочных работ</t>
  </si>
  <si>
    <t>Выполнение подготовительных работ на площадке строительства</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</si>
  <si>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</si>
  <si>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</si>
  <si>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3.7.</t>
  </si>
  <si>
    <t>Испытания и ввод в эксплуатацию</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</si>
  <si>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</si>
  <si>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</si>
  <si>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4.2.</t>
  </si>
  <si>
    <t>Получение разрешения на эксплуатацию энергообъекта от органов государственного контроля и надзора</t>
  </si>
  <si>
    <t>4.3.</t>
  </si>
  <si>
    <t>Оформление (подписание) актов об осуществлении технологического присоединения к электрическим сетям</t>
  </si>
  <si>
    <t>4.4.</t>
  </si>
  <si>
    <t>Приемка основных средств к бухгалтерскому учету</t>
  </si>
  <si>
    <t>4.5.</t>
  </si>
  <si>
    <t xml:space="preserve">Получение разрешения на ввод объекта в эксплуатацию. </t>
  </si>
  <si>
    <t xml:space="preserve"> - по договорам подряда (в разбивке по каждому подрядчику и по договорам):</t>
  </si>
  <si>
    <t>реконструкция</t>
  </si>
  <si>
    <t>3.7</t>
  </si>
  <si>
    <t>3.8</t>
  </si>
  <si>
    <t>3.9</t>
  </si>
  <si>
    <t>3.10</t>
  </si>
  <si>
    <t>3.11</t>
  </si>
  <si>
    <t>Другое, т. у.</t>
  </si>
  <si>
    <t>Другое, га</t>
  </si>
  <si>
    <t>Другое, км трассы</t>
  </si>
  <si>
    <t>Другое, кв.м.</t>
  </si>
  <si>
    <t>Другое, шт</t>
  </si>
  <si>
    <t>Другое, протяженность км</t>
  </si>
  <si>
    <t>Другое, КЛ на ПС</t>
  </si>
  <si>
    <t>4.8</t>
  </si>
  <si>
    <t>4.9</t>
  </si>
  <si>
    <t>4.10</t>
  </si>
  <si>
    <t>4.11</t>
  </si>
  <si>
    <t>4.12</t>
  </si>
  <si>
    <t>4.13</t>
  </si>
  <si>
    <t>5.1</t>
  </si>
  <si>
    <t>5.2</t>
  </si>
  <si>
    <t>5.3</t>
  </si>
  <si>
    <t>5.4</t>
  </si>
  <si>
    <t>5.5</t>
  </si>
  <si>
    <t>5.6</t>
  </si>
  <si>
    <t>5.7</t>
  </si>
  <si>
    <t>5.8</t>
  </si>
  <si>
    <t>5.9</t>
  </si>
  <si>
    <t>5.10</t>
  </si>
  <si>
    <t>5.11</t>
  </si>
  <si>
    <t>5.12</t>
  </si>
  <si>
    <t>7.1</t>
  </si>
  <si>
    <t>7.2</t>
  </si>
  <si>
    <t>7.3</t>
  </si>
  <si>
    <t>7.4</t>
  </si>
  <si>
    <t>7.5</t>
  </si>
  <si>
    <t>7.6</t>
  </si>
  <si>
    <t>7.7</t>
  </si>
  <si>
    <t>7.8</t>
  </si>
  <si>
    <t>7.9</t>
  </si>
  <si>
    <t>7.10</t>
  </si>
  <si>
    <t>7.11</t>
  </si>
  <si>
    <t>Факт (предложения по корректировке плана)</t>
  </si>
  <si>
    <t>Предложение по корректировке плана</t>
  </si>
  <si>
    <t>Квартал</t>
  </si>
  <si>
    <t>Предварительный расчет стоимости</t>
  </si>
  <si>
    <t>объем заключенного договора __________________    в ценах 2018 года с НДС, млн. руб</t>
  </si>
  <si>
    <t>не наступил срок реализации</t>
  </si>
  <si>
    <t>возможность реализации в установленный срок</t>
  </si>
  <si>
    <t>[юридическое лицо, вид услуг/ подряда, предмет договора, дата заключения/ расторжения и номер договора/ соглашений к договору]</t>
  </si>
  <si>
    <t>от «__» _____ 2015 г. №___</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</si>
  <si>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</si>
  <si>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</si>
  <si>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</si>
  <si>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</si>
  <si>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</si>
  <si>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</si>
  <si>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</si>
  <si>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</si>
  <si>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</si>
  <si>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</si>
  <si>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</si>
  <si>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</si>
  <si>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</si>
  <si>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</si>
  <si>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</si>
  <si>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</si>
  <si>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</si>
  <si>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</si>
  <si>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</si>
  <si>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</si>
  <si>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</si>
  <si>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</si>
  <si>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</si>
  <si>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проблемные вопросы отсутствуют</t>
  </si>
  <si>
    <t>этапность не предусмотрена</t>
  </si>
  <si>
    <t>П</t>
  </si>
  <si>
    <t xml:space="preserve"> 1.6 Прочие инвестиционные проекты</t>
  </si>
  <si>
    <t>Остаток</t>
  </si>
  <si>
    <t xml:space="preserve">
План</t>
  </si>
  <si>
    <t>1.1</t>
  </si>
  <si>
    <t>1.2</t>
  </si>
  <si>
    <t>1.3</t>
  </si>
  <si>
    <t>1.4</t>
  </si>
  <si>
    <t xml:space="preserve"> платы за технологическое присоединение</t>
  </si>
  <si>
    <t>1.5</t>
  </si>
  <si>
    <t>Освоение капитальных вложений в прогнозных ценах соответствующих лет всего, млн рублей  (без НДС), в том числе:</t>
  </si>
  <si>
    <t>2.1</t>
  </si>
  <si>
    <t>2.2</t>
  </si>
  <si>
    <t>2.3</t>
  </si>
  <si>
    <t>2.4</t>
  </si>
  <si>
    <t xml:space="preserve"> Постановка объектов электросетевого хозяйства под напряжение:</t>
  </si>
  <si>
    <t>3.1</t>
  </si>
  <si>
    <t>объектов по производству электрической энергии, МВт</t>
  </si>
  <si>
    <t>3.2</t>
  </si>
  <si>
    <t>объектов электросетевого хозяйства (объектов электроэнергетики), МВ×А</t>
  </si>
  <si>
    <t>3.3</t>
  </si>
  <si>
    <t>ЛЭП, км</t>
  </si>
  <si>
    <t>4.1</t>
  </si>
  <si>
    <t>4.2</t>
  </si>
  <si>
    <t>4.3</t>
  </si>
  <si>
    <t>воздушных линий электропередачи, км</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</si>
  <si>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</si>
  <si>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Оснащение критических элементов (силовые трансформаторы, ОПУ) антидроновыми сетями                 29 категорированных объектов АО "Россети Тюмень"</t>
  </si>
  <si>
    <t xml:space="preserve">Модернизация критических элементов (силовые трансформаторы, ОПУ) категорированных объектов АО «Россети Тюмень» в части оснащения горизонтальными антидроновыми сетями обеспечит исполнение требований:                                                                                                                           - Федерального закона РФ от 21.07.2011 № 256-ФЗ "О безопасности объектов топливно-энергетического комплекса",                                                                                                                                                               - Комплексной программы по повышению антитеррористической защищенности объектов                    АО «Россети Тюмень» на 2023-2027годы, утвержденной приказом АО "Россети Тюмень"                              от 17.10.2023 № 564.
</t>
  </si>
  <si>
    <t xml:space="preserve"> по состоянию на 01.01.2024</t>
  </si>
  <si>
    <t>по состоянию на 01.01.2025</t>
  </si>
  <si>
    <t>Выполнение проектных работ по модернизации критических элементов (силовые трансформаторы, ОПУ) категорированных объектов АО «Россети Тюмень» в части оснащения горизонтальными антидроновыми сетями</t>
  </si>
  <si>
    <t xml:space="preserve">Тюменская область: г. Тюмень, Тюменский район,Нижнетавдинский район,Исетский район, Ярковский район, г. Тобольск, Тобольский район, Уватский район, Вагайский район;                                                         ХМАЮ-Югра: г. Нягань, Октябрьский район, Нефтеюганский район,                      г. Сургут. Сургутский район, г. Когалым,г. Нижневартовск;                                                ЯНАО:  г. Муравленко; г. Губкинский; г. Тарко-Сале; г. Новый Уренгой; г. Надым.  </t>
  </si>
  <si>
    <t>Год раскрытия информации: 2025 год</t>
  </si>
  <si>
    <t>Защита критических элементов (силовые трансформаторы, ОПУ) категорированных объектов                       АО «Россети Тюмень» от вертикально сбрасываемых с беспилотных летательных аппаратов боевых припасов, снарядов, взрывчатых веществ;
обеспечение безопасности персонала, предотвращение причинения вреда имуществу Общества.</t>
  </si>
  <si>
    <t xml:space="preserve">Факт 2024 года </t>
  </si>
  <si>
    <t>Обеспечение охраны объектов от преступных посягательств, ликвидация или минимизация влияния диверсионных угроз.</t>
  </si>
  <si>
    <t>9,029 млн.руб./шт.</t>
  </si>
  <si>
    <t>Модернизация критических элементов (силовые трансформаторы, ОПУ) категорированных объектов АО "Россети Тюмень" в части оснащения горизонтальными антидроновыми сетями (проектирование)</t>
  </si>
  <si>
    <t>Сметная стоимость проекта в ценах 2025 года с НДС, млн. руб.</t>
  </si>
  <si>
    <t>P_TP1000.PR.0039</t>
  </si>
  <si>
    <t>ХМАО-Югра</t>
  </si>
  <si>
    <t>г. Сургут</t>
  </si>
  <si>
    <t>Год 2025</t>
  </si>
  <si>
    <t>Год 2026</t>
  </si>
  <si>
    <t>Год 2027</t>
  </si>
  <si>
    <t>Год 2028</t>
  </si>
  <si>
    <t>Год 2029</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</si>
</sst>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164" formatCode="_-* #,##0.00_р_._-;\-* #,##0.00_р_._-;_-* &quot;-&quot;??_р_._-;_-@_-"/>
    <numFmt numFmtId="165" formatCode="#,##0_ ;\-#,##0\ "/>
    <numFmt numFmtId="166" formatCode="_-* #,##0.00\ _р_._-;\-* #,##0.00\ _р_._-;_-* &quot;-&quot;??\ _р_._-;_-@_-"/>
    <numFmt numFmtId="167" formatCode="0.0%"/>
    <numFmt numFmtId="168" formatCode="#,##0.000"/>
    <numFmt numFmtId="169" formatCode="######0.0#####"/>
    <numFmt numFmtId="170" formatCode="000000"/>
    <numFmt numFmtId="171" formatCode="0.000"/>
    <numFmt numFmtId="172" formatCode="0_ ;\-0\ "/>
  </numFmts>
  <fonts count="76"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sz val="12"/>
      <color theme="1"/>
      <name val="Times New Roman"/>
      <family val="2"/>
      <charset val="204"/>
    </font>
    <font>
      <i/>
      <sz val="12"/>
      <name val="Times New Roman"/>
      <family val="1"/>
      <charset val="204"/>
    </font>
    <font>
      <b/>
      <u/>
      <sz val="12"/>
      <color theme="1"/>
      <name val="Times New Roman"/>
      <family val="1"/>
      <charset val="204"/>
    </font>
    <font>
      <sz val="12"/>
      <color theme="1"/>
      <name val="Calibri"/>
      <family val="2"/>
      <charset val="204"/>
      <scheme val="minor"/>
    </font>
    <font>
      <sz val="10"/>
      <color theme="1"/>
      <name val="Times New Roman"/>
      <family val="1"/>
      <charset val="204"/>
    </font>
    <font>
      <sz val="16"/>
      <color rgb="FFFF0000"/>
      <name val="Times New Roman"/>
      <family val="1"/>
      <charset val="204"/>
    </font>
    <font>
      <sz val="10"/>
      <color rgb="FF000000"/>
      <name val="Times New Roman"/>
      <family val="1"/>
      <charset val="204"/>
    </font>
    <font>
      <b/>
      <sz val="9"/>
      <name val="Times New Roman"/>
      <family val="1"/>
      <charset val="204"/>
    </font>
    <font>
      <sz val="8"/>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
      <b/>
      <u/>
      <sz val="12"/>
      <name val="Times New Roman"/>
      <family val="1"/>
      <charset val="204"/>
    </font>
    <font>
      <b/>
      <sz val="12"/>
      <name val="Arial"/>
      <family val="2"/>
      <charset val="204"/>
    </font>
    <font>
      <b/>
      <u/>
      <sz val="14"/>
      <name val="Times New Roman"/>
      <family val="1"/>
      <charset val="204"/>
    </font>
    <font>
      <sz val="11"/>
      <name val="Calibri"/>
      <family val="2"/>
      <scheme val="minor"/>
    </font>
    <font>
      <sz val="11"/>
      <name val="Calibri"/>
      <family val="2"/>
      <charset val="204"/>
      <scheme val="minor"/>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right style="medium">
        <color indexed="64"/>
      </right>
      <top style="medium">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74">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4"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7" fillId="0" borderId="0"/>
    <xf numFmtId="0" fontId="3" fillId="0" borderId="0"/>
    <xf numFmtId="0" fontId="58" fillId="0" borderId="0"/>
    <xf numFmtId="164" fontId="1" fillId="0" borderId="0" applyFont="0" applyFill="0" applyBorder="0" applyAlignment="0" applyProtection="0"/>
    <xf numFmtId="0" fontId="30" fillId="0" borderId="0"/>
    <xf numFmtId="0" fontId="3" fillId="0" borderId="0"/>
    <xf numFmtId="9" fontId="1" fillId="0" borderId="0" applyFont="0" applyFill="0" applyBorder="0" applyAlignment="0" applyProtection="0"/>
    <xf numFmtId="0" fontId="11" fillId="0" borderId="0"/>
  </cellStyleXfs>
  <cellXfs count="490">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39" fillId="0" borderId="1" xfId="1" applyFont="1" applyBorder="1" applyAlignment="1">
      <alignment horizontal="center" vertical="center" wrapText="1"/>
    </xf>
    <xf numFmtId="0" fontId="38"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39"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39"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45" fillId="0" borderId="0" xfId="62" applyFont="1" applyAlignment="1">
      <alignment horizontal="left"/>
    </xf>
    <xf numFmtId="0" fontId="46" fillId="0" borderId="0" xfId="62" applyFont="1" applyAlignment="1">
      <alignment horizontal="left"/>
    </xf>
    <xf numFmtId="0" fontId="11" fillId="0" borderId="0" xfId="62" applyFont="1" applyAlignment="1">
      <alignment horizontal="left" vertical="center"/>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11" fillId="0" borderId="1" xfId="2" applyFont="1" applyFill="1" applyBorder="1"/>
    <xf numFmtId="0" fontId="11" fillId="0" borderId="1" xfId="2" applyFont="1" applyBorder="1" applyAlignment="1">
      <alignment horizontal="justify" vertical="top" wrapText="1"/>
    </xf>
    <xf numFmtId="0" fontId="42" fillId="0" borderId="1" xfId="2" applyNumberFormat="1" applyFont="1" applyBorder="1" applyAlignment="1">
      <alignment horizontal="center" vertical="top" wrapText="1"/>
    </xf>
    <xf numFmtId="0" fontId="42" fillId="0" borderId="1" xfId="2" applyFont="1" applyBorder="1" applyAlignment="1">
      <alignment vertical="top" wrapText="1"/>
    </xf>
    <xf numFmtId="0" fontId="11" fillId="0" borderId="1" xfId="2" applyNumberFormat="1" applyFont="1" applyFill="1" applyBorder="1" applyAlignment="1">
      <alignment horizontal="center" vertical="top" wrapText="1"/>
    </xf>
    <xf numFmtId="0" fontId="42"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2" fillId="0" borderId="1" xfId="62" applyFont="1" applyBorder="1" applyAlignment="1">
      <alignment horizontal="center" vertical="center" wrapText="1"/>
    </xf>
    <xf numFmtId="0" fontId="42"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5" fillId="0" borderId="0" xfId="62" applyFont="1" applyBorder="1" applyAlignment="1">
      <alignment horizontal="left"/>
    </xf>
    <xf numFmtId="0" fontId="42" fillId="0" borderId="1" xfId="62" applyFont="1" applyBorder="1" applyAlignment="1">
      <alignment horizontal="center" vertical="top"/>
    </xf>
    <xf numFmtId="0" fontId="42" fillId="0" borderId="1" xfId="62" applyFont="1" applyBorder="1" applyAlignment="1">
      <alignment horizontal="left" vertical="center"/>
    </xf>
    <xf numFmtId="0" fontId="42" fillId="0" borderId="1" xfId="62" applyFont="1" applyBorder="1" applyAlignment="1">
      <alignment horizontal="left" vertical="center" wrapText="1"/>
    </xf>
    <xf numFmtId="0" fontId="42" fillId="0" borderId="1" xfId="62" applyFont="1" applyBorder="1" applyAlignment="1">
      <alignment horizontal="center" vertical="center"/>
    </xf>
    <xf numFmtId="49" fontId="42" fillId="0" borderId="1" xfId="62" applyNumberFormat="1" applyFont="1" applyBorder="1" applyAlignment="1">
      <alignment horizontal="center" vertical="center"/>
    </xf>
    <xf numFmtId="49" fontId="42" fillId="0" borderId="1" xfId="62" applyNumberFormat="1" applyFont="1" applyBorder="1" applyAlignment="1">
      <alignment horizontal="left" vertical="center" wrapText="1"/>
    </xf>
    <xf numFmtId="0" fontId="42"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0" fillId="0" borderId="0" xfId="2" applyFont="1" applyFill="1"/>
    <xf numFmtId="0" fontId="11" fillId="0" borderId="0" xfId="2" applyFill="1"/>
    <xf numFmtId="2" fontId="49" fillId="0" borderId="0" xfId="2" applyNumberFormat="1" applyFont="1" applyFill="1" applyAlignment="1">
      <alignment horizontal="right" vertical="top" wrapText="1"/>
    </xf>
    <xf numFmtId="0" fontId="40" fillId="0" borderId="0" xfId="2" applyFont="1" applyFill="1" applyAlignment="1">
      <alignment horizontal="right"/>
    </xf>
    <xf numFmtId="0" fontId="40" fillId="0" borderId="29" xfId="2" applyFont="1" applyFill="1" applyBorder="1" applyAlignment="1">
      <alignment horizontal="justify"/>
    </xf>
    <xf numFmtId="0" fontId="40" fillId="0" borderId="30" xfId="2" applyFont="1" applyFill="1" applyBorder="1" applyAlignment="1">
      <alignment horizontal="justify"/>
    </xf>
    <xf numFmtId="0" fontId="40" fillId="0" borderId="29" xfId="2" applyFont="1" applyFill="1" applyBorder="1" applyAlignment="1">
      <alignment horizontal="justify" vertical="top" wrapText="1"/>
    </xf>
    <xf numFmtId="0" fontId="40" fillId="0" borderId="30" xfId="2" applyFont="1" applyFill="1" applyBorder="1" applyAlignment="1">
      <alignment vertical="top" wrapText="1"/>
    </xf>
    <xf numFmtId="0" fontId="40" fillId="0" borderId="33" xfId="2" applyFont="1" applyFill="1" applyBorder="1" applyAlignment="1">
      <alignment vertical="top" wrapText="1"/>
    </xf>
    <xf numFmtId="0" fontId="40" fillId="0" borderId="31" xfId="2" applyFont="1" applyFill="1" applyBorder="1" applyAlignment="1">
      <alignment vertical="top" wrapText="1"/>
    </xf>
    <xf numFmtId="0" fontId="41" fillId="0" borderId="30" xfId="2" applyFont="1" applyFill="1" applyBorder="1" applyAlignment="1">
      <alignment horizontal="left" vertical="center" wrapText="1"/>
    </xf>
    <xf numFmtId="0" fontId="41" fillId="0" borderId="30" xfId="2" applyFont="1" applyFill="1" applyBorder="1" applyAlignment="1">
      <alignment horizontal="center" vertical="center" wrapText="1"/>
    </xf>
    <xf numFmtId="49" fontId="40" fillId="0" borderId="0" xfId="2" applyNumberFormat="1" applyFont="1" applyFill="1" applyAlignment="1">
      <alignment horizontal="left" vertical="top" wrapText="1"/>
    </xf>
    <xf numFmtId="49" fontId="40" fillId="0" borderId="0" xfId="2" applyNumberFormat="1" applyFont="1" applyFill="1" applyBorder="1" applyAlignment="1">
      <alignment horizontal="left" vertical="top"/>
    </xf>
    <xf numFmtId="0" fontId="40" fillId="0" borderId="0" xfId="2" applyFont="1" applyFill="1" applyBorder="1" applyAlignment="1">
      <alignment horizontal="center" vertical="center"/>
    </xf>
    <xf numFmtId="0" fontId="42" fillId="0" borderId="20" xfId="2" applyFont="1" applyFill="1" applyBorder="1" applyAlignment="1">
      <alignment vertical="center" wrapText="1"/>
    </xf>
    <xf numFmtId="0" fontId="42" fillId="0" borderId="21" xfId="2" applyFont="1" applyFill="1" applyBorder="1" applyAlignment="1">
      <alignment vertical="center" wrapText="1"/>
    </xf>
    <xf numFmtId="0" fontId="39" fillId="0" borderId="1" xfId="49" applyFont="1" applyFill="1" applyBorder="1" applyAlignment="1">
      <alignment horizontal="center" vertical="center"/>
    </xf>
    <xf numFmtId="0" fontId="4" fillId="0" borderId="1" xfId="1" applyFont="1" applyBorder="1" applyAlignment="1">
      <alignment horizontal="center" vertical="center"/>
    </xf>
    <xf numFmtId="0" fontId="39" fillId="0" borderId="1" xfId="1" applyFont="1" applyBorder="1" applyAlignment="1">
      <alignment horizontal="center" vertical="center" wrapText="1"/>
    </xf>
    <xf numFmtId="0" fontId="39"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2" fillId="0" borderId="2" xfId="62" applyFont="1" applyBorder="1" applyAlignment="1">
      <alignment horizontal="center" vertical="center" wrapText="1"/>
    </xf>
    <xf numFmtId="0" fontId="42" fillId="0" borderId="1" xfId="62" applyFont="1" applyFill="1" applyBorder="1" applyAlignment="1">
      <alignment horizontal="center" vertical="center" wrapText="1"/>
    </xf>
    <xf numFmtId="0" fontId="42" fillId="0" borderId="0" xfId="0" applyFont="1" applyFill="1" applyAlignment="1"/>
    <xf numFmtId="0" fontId="42" fillId="0" borderId="0" xfId="0" applyFont="1" applyFill="1" applyAlignment="1">
      <alignment vertical="center"/>
    </xf>
    <xf numFmtId="0" fontId="36" fillId="0" borderId="0" xfId="49" applyFont="1" applyAlignment="1"/>
    <xf numFmtId="0" fontId="36" fillId="0" borderId="0" xfId="49" applyFont="1" applyFill="1" applyAlignment="1"/>
    <xf numFmtId="0" fontId="38" fillId="0" borderId="0" xfId="49" applyFont="1" applyFill="1" applyAlignment="1"/>
    <xf numFmtId="0" fontId="2" fillId="0" borderId="1" xfId="0" applyFont="1" applyBorder="1" applyAlignment="1">
      <alignment horizontal="center" vertical="center"/>
    </xf>
    <xf numFmtId="0" fontId="11" fillId="0" borderId="1" xfId="62" applyNumberFormat="1" applyFont="1" applyFill="1" applyBorder="1" applyAlignment="1">
      <alignment vertical="center" wrapText="1"/>
    </xf>
    <xf numFmtId="0" fontId="4" fillId="0" borderId="0" xfId="1" applyFont="1" applyFill="1" applyBorder="1" applyAlignment="1">
      <alignment horizontal="center" vertical="center"/>
    </xf>
    <xf numFmtId="0" fontId="42" fillId="0" borderId="2" xfId="62" applyFont="1" applyFill="1" applyBorder="1" applyAlignment="1">
      <alignment horizontal="center" vertical="center" wrapText="1"/>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0" xfId="1" applyFont="1" applyFill="1" applyBorder="1" applyAlignment="1">
      <alignment vertical="center"/>
    </xf>
    <xf numFmtId="0" fontId="6" fillId="0" borderId="0" xfId="1" applyFont="1" applyFill="1" applyBorder="1"/>
    <xf numFmtId="0" fontId="3" fillId="0" borderId="0" xfId="1" applyFill="1" applyBorder="1"/>
    <xf numFmtId="0" fontId="3" fillId="0" borderId="0" xfId="1" applyFill="1"/>
    <xf numFmtId="0" fontId="11" fillId="0" borderId="0" xfId="62" applyFont="1" applyFill="1" applyAlignment="1">
      <alignment horizontal="left"/>
    </xf>
    <xf numFmtId="0" fontId="11" fillId="0" borderId="0" xfId="62" applyFont="1" applyFill="1" applyAlignment="1">
      <alignment horizontal="left" vertical="center"/>
    </xf>
    <xf numFmtId="0" fontId="11" fillId="0" borderId="1" xfId="62" applyFont="1" applyFill="1" applyBorder="1" applyAlignment="1">
      <alignment horizontal="center" vertical="top"/>
    </xf>
    <xf numFmtId="0" fontId="11" fillId="0" borderId="1" xfId="62" applyFont="1" applyFill="1" applyBorder="1" applyAlignment="1">
      <alignment horizontal="center" vertical="top" wrapText="1"/>
    </xf>
    <xf numFmtId="0" fontId="45" fillId="0" borderId="0" xfId="62" applyFont="1" applyFill="1" applyAlignment="1">
      <alignment horizontal="left"/>
    </xf>
    <xf numFmtId="0" fontId="46" fillId="0" borderId="0" xfId="62" applyFont="1" applyFill="1" applyAlignment="1">
      <alignment horizontal="left"/>
    </xf>
    <xf numFmtId="0" fontId="11" fillId="0" borderId="0" xfId="62" applyNumberFormat="1" applyFont="1" applyFill="1" applyBorder="1" applyAlignment="1">
      <alignment horizontal="left"/>
    </xf>
    <xf numFmtId="0" fontId="11" fillId="0" borderId="0" xfId="62" applyNumberFormat="1" applyFont="1" applyFill="1" applyBorder="1" applyAlignment="1">
      <alignment vertical="center"/>
    </xf>
    <xf numFmtId="0" fontId="11" fillId="0" borderId="0" xfId="62" applyFont="1" applyFill="1" applyBorder="1" applyAlignment="1">
      <alignment horizontal="left"/>
    </xf>
    <xf numFmtId="0" fontId="11" fillId="0" borderId="0" xfId="62" applyNumberFormat="1" applyFont="1" applyFill="1" applyBorder="1" applyAlignment="1">
      <alignment vertical="top" wrapText="1"/>
    </xf>
    <xf numFmtId="0" fontId="11" fillId="0" borderId="0" xfId="62" applyNumberFormat="1" applyFont="1" applyFill="1" applyBorder="1" applyAlignment="1">
      <alignment horizontal="left" vertical="center"/>
    </xf>
    <xf numFmtId="0" fontId="40" fillId="0" borderId="29" xfId="2" applyFont="1" applyFill="1" applyBorder="1" applyAlignment="1">
      <alignment vertical="top" wrapText="1"/>
    </xf>
    <xf numFmtId="0" fontId="40" fillId="0" borderId="34" xfId="2" applyFont="1" applyFill="1" applyBorder="1" applyAlignment="1">
      <alignment vertical="top" wrapText="1"/>
    </xf>
    <xf numFmtId="0" fontId="40" fillId="0" borderId="34" xfId="2" applyFont="1" applyFill="1" applyBorder="1" applyAlignment="1">
      <alignment horizontal="justify" vertical="top" wrapText="1"/>
    </xf>
    <xf numFmtId="0" fontId="11" fillId="0" borderId="1" xfId="2" applyFont="1" applyFill="1" applyBorder="1" applyAlignment="1">
      <alignment vertical="center" wrapText="1"/>
    </xf>
    <xf numFmtId="0" fontId="11" fillId="0" borderId="1" xfId="2" applyFont="1" applyBorder="1" applyAlignment="1">
      <alignment vertical="top" wrapText="1"/>
    </xf>
    <xf numFmtId="0" fontId="11" fillId="0" borderId="1" xfId="2" applyNumberFormat="1" applyFont="1" applyFill="1" applyBorder="1" applyAlignment="1">
      <alignment horizontal="center" vertical="center" shrinkToFit="1"/>
    </xf>
    <xf numFmtId="0" fontId="11" fillId="0" borderId="1" xfId="2" applyNumberFormat="1" applyFont="1" applyFill="1" applyBorder="1" applyAlignment="1">
      <alignment horizontal="left" vertical="top" wrapText="1"/>
    </xf>
    <xf numFmtId="0" fontId="59" fillId="0" borderId="1" xfId="2" applyFont="1" applyFill="1" applyBorder="1" applyAlignment="1">
      <alignment horizontal="center"/>
    </xf>
    <xf numFmtId="0" fontId="11" fillId="0" borderId="1" xfId="2" applyNumberFormat="1" applyFont="1" applyFill="1" applyBorder="1" applyAlignment="1">
      <alignment horizontal="left" vertical="top"/>
    </xf>
    <xf numFmtId="14" fontId="11" fillId="0" borderId="1" xfId="2" applyNumberFormat="1" applyFont="1" applyFill="1" applyBorder="1" applyAlignment="1">
      <alignment horizontal="center" vertical="center" shrinkToFit="1"/>
    </xf>
    <xf numFmtId="0" fontId="11" fillId="0" borderId="0" xfId="2" applyFont="1" applyFill="1" applyAlignment="1">
      <alignment vertical="top" wrapText="1"/>
    </xf>
    <xf numFmtId="0" fontId="48" fillId="0" borderId="0" xfId="2" applyFont="1" applyFill="1" applyAlignment="1">
      <alignment horizontal="center"/>
    </xf>
    <xf numFmtId="0" fontId="48" fillId="0" borderId="0" xfId="2" applyFont="1" applyFill="1" applyAlignment="1"/>
    <xf numFmtId="0" fontId="40" fillId="0" borderId="34" xfId="2" quotePrefix="1" applyFont="1" applyFill="1" applyBorder="1" applyAlignment="1">
      <alignment horizontal="justify" vertical="top" wrapText="1"/>
    </xf>
    <xf numFmtId="0" fontId="40" fillId="0" borderId="37" xfId="2" applyFont="1" applyFill="1" applyBorder="1" applyAlignment="1">
      <alignment horizontal="justify" vertical="top" wrapText="1"/>
    </xf>
    <xf numFmtId="0" fontId="42" fillId="0" borderId="0" xfId="0" applyFont="1" applyFill="1" applyAlignment="1">
      <alignment horizontal="center" vertical="center"/>
    </xf>
    <xf numFmtId="0" fontId="7" fillId="0" borderId="0" xfId="1" applyFont="1" applyFill="1" applyBorder="1" applyAlignment="1">
      <alignment horizontal="center" vertical="center"/>
    </xf>
    <xf numFmtId="0" fontId="39" fillId="0" borderId="0" xfId="1" applyFont="1" applyAlignment="1">
      <alignment horizontal="center" vertical="center"/>
    </xf>
    <xf numFmtId="0" fontId="39" fillId="0" borderId="0" xfId="1" applyFont="1" applyAlignment="1">
      <alignment vertical="center"/>
    </xf>
    <xf numFmtId="0" fontId="7" fillId="0" borderId="0" xfId="1" applyFont="1"/>
    <xf numFmtId="0" fontId="61" fillId="0" borderId="0" xfId="0" applyFont="1"/>
    <xf numFmtId="0" fontId="7" fillId="0" borderId="0" xfId="49" applyFont="1"/>
    <xf numFmtId="0" fontId="39" fillId="0" borderId="1" xfId="49"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49" fontId="62" fillId="0" borderId="1" xfId="0" applyNumberFormat="1" applyFont="1" applyFill="1" applyBorder="1" applyAlignment="1">
      <alignment horizontal="center" vertical="center" wrapText="1"/>
    </xf>
    <xf numFmtId="0" fontId="62" fillId="0" borderId="1" xfId="49" applyFont="1" applyFill="1" applyBorder="1" applyAlignment="1">
      <alignment horizontal="center" vertical="center"/>
    </xf>
    <xf numFmtId="3" fontId="62" fillId="0" borderId="1" xfId="0" applyNumberFormat="1" applyFont="1" applyFill="1" applyBorder="1" applyAlignment="1">
      <alignment horizontal="center" vertical="center" wrapText="1"/>
    </xf>
    <xf numFmtId="0" fontId="11" fillId="0" borderId="1" xfId="2" applyFont="1" applyFill="1" applyBorder="1" applyAlignment="1">
      <alignment wrapText="1"/>
    </xf>
    <xf numFmtId="169" fontId="42" fillId="0" borderId="1" xfId="2" applyNumberFormat="1" applyFont="1" applyFill="1" applyBorder="1" applyAlignment="1">
      <alignment horizontal="right" vertical="top" wrapText="1"/>
    </xf>
    <xf numFmtId="0" fontId="63" fillId="0" borderId="0" xfId="2" applyFont="1" applyFill="1"/>
    <xf numFmtId="0" fontId="0" fillId="0" borderId="0" xfId="0"/>
    <xf numFmtId="0" fontId="0" fillId="0" borderId="0" xfId="0"/>
    <xf numFmtId="0" fontId="0" fillId="0" borderId="0" xfId="0"/>
    <xf numFmtId="9" fontId="11" fillId="0" borderId="1" xfId="72" applyFont="1" applyFill="1" applyBorder="1" applyAlignment="1">
      <alignment horizontal="center" vertical="center"/>
    </xf>
    <xf numFmtId="0" fontId="11" fillId="0" borderId="0" xfId="2" applyFont="1" applyFill="1" applyBorder="1" applyAlignment="1"/>
    <xf numFmtId="0" fontId="0" fillId="0" borderId="0" xfId="0" applyFill="1"/>
    <xf numFmtId="0" fontId="42" fillId="0" borderId="0" xfId="2" applyFont="1" applyFill="1" applyAlignment="1">
      <alignment horizontal="center"/>
    </xf>
    <xf numFmtId="0" fontId="1" fillId="0" borderId="0" xfId="50"/>
    <xf numFmtId="0" fontId="64" fillId="0" borderId="0" xfId="50" applyFont="1" applyAlignment="1">
      <alignment vertical="center" wrapText="1"/>
    </xf>
    <xf numFmtId="0" fontId="39" fillId="0" borderId="0" xfId="50" applyFont="1" applyAlignment="1">
      <alignment horizontal="center"/>
    </xf>
    <xf numFmtId="0" fontId="66" fillId="0" borderId="0" xfId="50" applyFont="1"/>
    <xf numFmtId="0" fontId="1" fillId="0" borderId="0" xfId="50" applyAlignment="1"/>
    <xf numFmtId="0" fontId="67" fillId="0" borderId="0" xfId="50" applyFont="1"/>
    <xf numFmtId="0" fontId="68" fillId="0" borderId="0" xfId="50" applyFont="1"/>
    <xf numFmtId="0" fontId="68" fillId="0" borderId="0" xfId="50" applyFont="1" applyFill="1" applyBorder="1" applyAlignment="1">
      <alignment horizontal="center" vertical="center"/>
    </xf>
    <xf numFmtId="0" fontId="68" fillId="0" borderId="0" xfId="50" applyFont="1" applyBorder="1" applyAlignment="1">
      <alignment vertical="center"/>
    </xf>
    <xf numFmtId="0" fontId="68" fillId="0" borderId="0" xfId="50" applyFont="1" applyBorder="1"/>
    <xf numFmtId="0" fontId="68" fillId="0" borderId="0" xfId="50" applyFont="1" applyBorder="1" applyAlignment="1"/>
    <xf numFmtId="0" fontId="67" fillId="0" borderId="0" xfId="50" applyFont="1" applyBorder="1"/>
    <xf numFmtId="0" fontId="68" fillId="0" borderId="0" xfId="50" applyFont="1" applyAlignment="1">
      <alignment vertical="center"/>
    </xf>
    <xf numFmtId="0" fontId="68" fillId="0" borderId="0" xfId="50" applyFont="1" applyAlignment="1"/>
    <xf numFmtId="0" fontId="70" fillId="0" borderId="0" xfId="50" applyFont="1"/>
    <xf numFmtId="0" fontId="65" fillId="0" borderId="24" xfId="50" applyFont="1" applyBorder="1" applyAlignment="1">
      <alignment vertical="center"/>
    </xf>
    <xf numFmtId="0" fontId="65" fillId="0" borderId="23" xfId="50" applyFont="1" applyBorder="1" applyAlignment="1">
      <alignment vertical="center"/>
    </xf>
    <xf numFmtId="0" fontId="65" fillId="0" borderId="23" xfId="50" applyFont="1" applyFill="1" applyBorder="1" applyAlignment="1">
      <alignment horizontal="center"/>
    </xf>
    <xf numFmtId="49" fontId="67" fillId="0" borderId="0" xfId="50" applyNumberFormat="1" applyFont="1"/>
    <xf numFmtId="49" fontId="68" fillId="0" borderId="0" xfId="50" applyNumberFormat="1" applyFont="1" applyAlignment="1">
      <alignment vertical="center"/>
    </xf>
    <xf numFmtId="49" fontId="67" fillId="0" borderId="0" xfId="50" applyNumberFormat="1" applyFont="1" applyAlignment="1">
      <alignment vertical="center"/>
    </xf>
    <xf numFmtId="0" fontId="1" fillId="0" borderId="0" xfId="50" applyAlignment="1">
      <alignment vertical="center"/>
    </xf>
    <xf numFmtId="168" fontId="40" fillId="0" borderId="35" xfId="0" applyNumberFormat="1" applyFont="1" applyFill="1" applyBorder="1" applyAlignment="1">
      <alignment horizontal="left" vertical="center"/>
    </xf>
    <xf numFmtId="0" fontId="11" fillId="0" borderId="1" xfId="2" applyFont="1" applyBorder="1" applyAlignment="1">
      <alignment horizontal="center" vertical="center" wrapText="1"/>
    </xf>
    <xf numFmtId="0" fontId="11" fillId="0" borderId="1" xfId="2" applyNumberFormat="1" applyFont="1" applyFill="1" applyBorder="1" applyAlignment="1">
      <alignment horizontal="center" vertical="center" wrapText="1"/>
    </xf>
    <xf numFmtId="0" fontId="11" fillId="0" borderId="1" xfId="2" applyFont="1" applyFill="1" applyBorder="1" applyAlignment="1">
      <alignment vertical="top" wrapText="1"/>
    </xf>
    <xf numFmtId="167" fontId="40" fillId="0" borderId="29" xfId="72" applyNumberFormat="1" applyFont="1" applyFill="1" applyBorder="1" applyAlignment="1">
      <alignment horizontal="justify" vertical="top" wrapText="1"/>
    </xf>
    <xf numFmtId="2" fontId="40" fillId="0" borderId="29" xfId="2" applyNumberFormat="1" applyFont="1" applyFill="1" applyBorder="1" applyAlignment="1">
      <alignment horizontal="justify" vertical="top" wrapText="1"/>
    </xf>
    <xf numFmtId="0" fontId="42" fillId="0" borderId="0" xfId="2" applyFont="1" applyFill="1" applyAlignment="1">
      <alignment horizontal="center" vertical="top" wrapText="1"/>
    </xf>
    <xf numFmtId="0" fontId="42" fillId="0" borderId="1" xfId="2" applyFont="1" applyFill="1" applyBorder="1" applyAlignment="1">
      <alignment horizontal="center" vertical="center" wrapText="1"/>
    </xf>
    <xf numFmtId="0" fontId="42" fillId="0" borderId="0" xfId="2" applyFont="1" applyFill="1" applyAlignment="1">
      <alignment horizontal="center"/>
    </xf>
    <xf numFmtId="0" fontId="11" fillId="0" borderId="1" xfId="1" applyFont="1" applyFill="1" applyBorder="1" applyAlignment="1">
      <alignment horizontal="left" vertical="center" wrapText="1"/>
    </xf>
    <xf numFmtId="0" fontId="72" fillId="0" borderId="0" xfId="1" applyFont="1" applyFill="1" applyAlignment="1">
      <alignment horizontal="left" vertical="center"/>
    </xf>
    <xf numFmtId="0" fontId="11" fillId="0" borderId="0" xfId="1" applyFont="1" applyFill="1" applyAlignment="1">
      <alignment vertical="center"/>
    </xf>
    <xf numFmtId="0" fontId="11" fillId="0" borderId="1" xfId="1" applyFont="1" applyFill="1" applyBorder="1" applyAlignment="1">
      <alignment vertical="center" wrapText="1"/>
    </xf>
    <xf numFmtId="0" fontId="11" fillId="0" borderId="4" xfId="1" applyFont="1" applyFill="1" applyBorder="1" applyAlignment="1">
      <alignment horizontal="center" vertical="center" wrapText="1"/>
    </xf>
    <xf numFmtId="0" fontId="11" fillId="0" borderId="1" xfId="1" applyFont="1" applyFill="1" applyBorder="1" applyAlignment="1">
      <alignment horizontal="center" vertical="center" wrapText="1"/>
    </xf>
    <xf numFmtId="49" fontId="11" fillId="0" borderId="1" xfId="1" applyNumberFormat="1" applyFont="1" applyFill="1" applyBorder="1" applyAlignment="1">
      <alignment vertical="center"/>
    </xf>
    <xf numFmtId="0" fontId="11" fillId="0" borderId="4" xfId="1" applyFont="1" applyFill="1" applyBorder="1" applyAlignment="1">
      <alignment vertical="center" wrapText="1"/>
    </xf>
    <xf numFmtId="0" fontId="11" fillId="0" borderId="1" xfId="0" applyFont="1" applyFill="1" applyBorder="1" applyAlignment="1">
      <alignment horizontal="left" vertical="center" wrapText="1"/>
    </xf>
    <xf numFmtId="2" fontId="11" fillId="0" borderId="1" xfId="1" applyNumberFormat="1" applyFont="1" applyFill="1" applyBorder="1" applyAlignment="1">
      <alignment horizontal="center" vertical="center" wrapText="1"/>
    </xf>
    <xf numFmtId="0" fontId="74" fillId="0" borderId="0" xfId="1" applyFont="1" applyFill="1" applyBorder="1"/>
    <xf numFmtId="0" fontId="42" fillId="0" borderId="0" xfId="1" applyFont="1" applyFill="1" applyAlignment="1">
      <alignment horizontal="center" vertical="center"/>
    </xf>
    <xf numFmtId="0" fontId="11" fillId="0" borderId="0" xfId="1" applyFont="1" applyFill="1" applyBorder="1" applyAlignment="1">
      <alignment horizontal="center" vertical="center"/>
    </xf>
    <xf numFmtId="0" fontId="12" fillId="0" borderId="0" xfId="1" applyFont="1" applyFill="1" applyAlignment="1">
      <alignment horizontal="center" vertical="center"/>
    </xf>
    <xf numFmtId="0" fontId="11" fillId="0" borderId="4" xfId="1" applyFont="1" applyFill="1" applyBorder="1" applyAlignment="1">
      <alignment horizontal="left" vertical="center" wrapText="1"/>
    </xf>
    <xf numFmtId="4" fontId="11" fillId="0" borderId="1" xfId="1" applyNumberFormat="1" applyFont="1" applyFill="1" applyBorder="1" applyAlignment="1">
      <alignment horizontal="center" vertical="center" wrapText="1"/>
    </xf>
    <xf numFmtId="0" fontId="75" fillId="0" borderId="1" xfId="0" applyFont="1" applyFill="1" applyBorder="1" applyAlignment="1">
      <alignment wrapText="1"/>
    </xf>
    <xf numFmtId="0" fontId="42" fillId="0" borderId="0" xfId="1" applyFont="1" applyAlignment="1">
      <alignment vertical="center"/>
    </xf>
    <xf numFmtId="0" fontId="11" fillId="0" borderId="0" xfId="1" applyFont="1" applyFill="1" applyBorder="1" applyAlignment="1">
      <alignment vertical="center"/>
    </xf>
    <xf numFmtId="171" fontId="40" fillId="0" borderId="29" xfId="2" applyNumberFormat="1" applyFont="1" applyFill="1" applyBorder="1" applyAlignment="1">
      <alignment horizontal="justify" vertical="top" wrapText="1"/>
    </xf>
    <xf numFmtId="168" fontId="41" fillId="0" borderId="35" xfId="0" applyNumberFormat="1" applyFont="1" applyFill="1" applyBorder="1" applyAlignment="1">
      <alignment horizontal="left" vertical="center"/>
    </xf>
    <xf numFmtId="2" fontId="41" fillId="0" borderId="35" xfId="0" applyNumberFormat="1" applyFont="1" applyFill="1" applyBorder="1" applyAlignment="1">
      <alignment horizontal="left" vertical="center"/>
    </xf>
    <xf numFmtId="4" fontId="41" fillId="0" borderId="35" xfId="0" applyNumberFormat="1" applyFont="1" applyFill="1" applyBorder="1" applyAlignment="1">
      <alignment horizontal="left" vertical="center"/>
    </xf>
    <xf numFmtId="0" fontId="40" fillId="0" borderId="30" xfId="2" applyFont="1" applyFill="1" applyBorder="1" applyAlignment="1">
      <alignment horizontal="left" vertical="top" wrapText="1"/>
    </xf>
    <xf numFmtId="0" fontId="40" fillId="0" borderId="32" xfId="2" applyFont="1" applyFill="1" applyBorder="1" applyAlignment="1">
      <alignment horizontal="justify" vertical="top" wrapText="1"/>
    </xf>
    <xf numFmtId="168" fontId="11" fillId="0" borderId="1" xfId="2" applyNumberFormat="1" applyFont="1" applyFill="1" applyBorder="1" applyAlignment="1">
      <alignment horizontal="center" vertical="center" wrapText="1"/>
    </xf>
    <xf numFmtId="170" fontId="45" fillId="0" borderId="1" xfId="0" quotePrefix="1" applyNumberFormat="1" applyFont="1" applyFill="1" applyBorder="1" applyAlignment="1">
      <alignment horizontal="center" vertical="center" wrapText="1"/>
    </xf>
    <xf numFmtId="49" fontId="45" fillId="0" borderId="1" xfId="0" applyNumberFormat="1" applyFont="1" applyFill="1" applyBorder="1" applyAlignment="1">
      <alignment horizontal="center" vertical="center" wrapText="1"/>
    </xf>
    <xf numFmtId="49" fontId="45" fillId="0" borderId="1" xfId="0" quotePrefix="1" applyNumberFormat="1" applyFont="1" applyFill="1" applyBorder="1" applyAlignment="1">
      <alignment horizontal="center" vertical="center" wrapText="1"/>
    </xf>
    <xf numFmtId="0" fontId="45" fillId="0" borderId="1" xfId="49" applyFont="1" applyFill="1" applyBorder="1" applyAlignment="1">
      <alignment horizontal="center" vertical="center"/>
    </xf>
    <xf numFmtId="170" fontId="45" fillId="0" borderId="1" xfId="0" applyNumberFormat="1" applyFont="1" applyFill="1" applyBorder="1" applyAlignment="1">
      <alignment horizontal="center" vertical="center" wrapText="1"/>
    </xf>
    <xf numFmtId="3" fontId="45" fillId="0" borderId="1" xfId="0" applyNumberFormat="1" applyFont="1" applyFill="1" applyBorder="1" applyAlignment="1">
      <alignment horizontal="center" vertical="center" wrapText="1"/>
    </xf>
    <xf numFmtId="0" fontId="40" fillId="0" borderId="0" xfId="49" applyFont="1"/>
    <xf numFmtId="0" fontId="4" fillId="0" borderId="0" xfId="1" applyFont="1" applyAlignment="1">
      <alignment horizontal="center" vertical="center"/>
    </xf>
    <xf numFmtId="0" fontId="65" fillId="0" borderId="1" xfId="50" applyFont="1" applyFill="1" applyBorder="1" applyAlignment="1">
      <alignment horizontal="center" vertical="center"/>
    </xf>
    <xf numFmtId="0" fontId="65" fillId="0" borderId="1" xfId="50" applyFont="1" applyFill="1" applyBorder="1" applyAlignment="1">
      <alignment horizontal="center"/>
    </xf>
    <xf numFmtId="0" fontId="65" fillId="0" borderId="1" xfId="50" applyFont="1" applyBorder="1" applyAlignment="1">
      <alignment vertical="center"/>
    </xf>
    <xf numFmtId="0" fontId="68" fillId="0" borderId="1" xfId="50" applyFont="1" applyFill="1" applyBorder="1" applyAlignment="1">
      <alignment horizontal="center" vertical="center"/>
    </xf>
    <xf numFmtId="0" fontId="68" fillId="0" borderId="1" xfId="50" applyFont="1" applyFill="1" applyBorder="1" applyAlignment="1">
      <alignment horizontal="center"/>
    </xf>
    <xf numFmtId="0" fontId="68" fillId="0" borderId="27" xfId="50" applyFont="1" applyBorder="1" applyAlignment="1">
      <alignment horizontal="center" vertical="center"/>
    </xf>
    <xf numFmtId="0" fontId="65" fillId="0" borderId="23" xfId="50" applyFont="1" applyFill="1" applyBorder="1" applyAlignment="1">
      <alignment horizontal="center" vertical="center"/>
    </xf>
    <xf numFmtId="0" fontId="65" fillId="0" borderId="2" xfId="50" applyFont="1" applyFill="1" applyBorder="1" applyAlignment="1">
      <alignment horizontal="center" vertical="center"/>
    </xf>
    <xf numFmtId="0" fontId="68" fillId="0" borderId="23" xfId="50" applyFont="1" applyFill="1" applyBorder="1" applyAlignment="1">
      <alignment horizontal="center" vertical="center"/>
    </xf>
    <xf numFmtId="0" fontId="68" fillId="0" borderId="2" xfId="50" applyFont="1" applyFill="1" applyBorder="1" applyAlignment="1">
      <alignment horizontal="center" vertical="center"/>
    </xf>
    <xf numFmtId="0" fontId="5" fillId="0" borderId="0" xfId="1" applyFont="1" applyAlignment="1">
      <alignment horizontal="center" vertical="center"/>
    </xf>
    <xf numFmtId="0" fontId="11" fillId="0" borderId="10" xfId="41" applyFont="1" applyFill="1" applyBorder="1" applyAlignment="1">
      <alignment horizontal="center" vertical="center" wrapText="1"/>
    </xf>
    <xf numFmtId="0" fontId="42" fillId="24" borderId="1" xfId="41" applyFont="1" applyFill="1" applyBorder="1" applyAlignment="1">
      <alignment horizontal="center" vertical="center" textRotation="90" wrapText="1"/>
    </xf>
    <xf numFmtId="0" fontId="42" fillId="0" borderId="1" xfId="41" applyFont="1" applyFill="1" applyBorder="1" applyAlignment="1">
      <alignment horizontal="center" vertical="center" wrapText="1"/>
    </xf>
    <xf numFmtId="49" fontId="42" fillId="0" borderId="1" xfId="41" applyNumberFormat="1" applyFont="1" applyFill="1" applyBorder="1" applyAlignment="1">
      <alignment horizontal="center" vertical="center" wrapText="1"/>
    </xf>
    <xf numFmtId="0" fontId="42" fillId="0" borderId="1" xfId="41" applyFont="1" applyFill="1" applyBorder="1" applyAlignment="1">
      <alignment horizontal="left" vertical="center" wrapText="1"/>
    </xf>
    <xf numFmtId="4" fontId="11" fillId="0" borderId="1" xfId="69"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172" fontId="11" fillId="0" borderId="1" xfId="69" applyNumberFormat="1" applyFont="1" applyFill="1" applyBorder="1" applyAlignment="1">
      <alignment horizontal="right" wrapText="1"/>
    </xf>
    <xf numFmtId="0" fontId="47" fillId="0" borderId="1" xfId="70" applyFont="1" applyFill="1" applyBorder="1" applyAlignment="1">
      <alignment horizontal="left" vertical="center" wrapText="1"/>
    </xf>
    <xf numFmtId="0" fontId="43" fillId="0" borderId="1" xfId="70" applyFont="1" applyFill="1" applyBorder="1" applyAlignment="1">
      <alignment horizontal="left" vertical="center" wrapText="1"/>
    </xf>
    <xf numFmtId="4" fontId="47" fillId="0" borderId="2" xfId="70"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7" fillId="0" borderId="1" xfId="70" applyNumberFormat="1" applyFont="1" applyFill="1" applyBorder="1" applyAlignment="1">
      <alignment horizontal="left" vertical="center" wrapText="1"/>
    </xf>
    <xf numFmtId="0" fontId="42" fillId="0" borderId="10" xfId="41" applyFont="1" applyFill="1" applyBorder="1" applyAlignment="1">
      <alignment horizontal="center" vertical="center" wrapText="1"/>
    </xf>
    <xf numFmtId="0" fontId="40" fillId="0" borderId="0" xfId="2" applyFont="1" applyFill="1" applyAlignment="1">
      <alignment vertical="center"/>
    </xf>
    <xf numFmtId="0" fontId="42" fillId="0" borderId="0" xfId="2" applyFont="1" applyFill="1" applyAlignment="1">
      <alignment horizontal="center" vertical="center"/>
    </xf>
    <xf numFmtId="0" fontId="41" fillId="0" borderId="29" xfId="2" applyFont="1" applyFill="1" applyBorder="1" applyAlignment="1">
      <alignment horizontal="justify" vertical="center"/>
    </xf>
    <xf numFmtId="0" fontId="41" fillId="0" borderId="29" xfId="2" applyFont="1" applyFill="1" applyBorder="1" applyAlignment="1">
      <alignment vertical="center" wrapText="1"/>
    </xf>
    <xf numFmtId="0" fontId="41" fillId="0" borderId="31" xfId="2" applyFont="1" applyFill="1" applyBorder="1" applyAlignment="1">
      <alignment vertical="center" wrapText="1"/>
    </xf>
    <xf numFmtId="0" fontId="41" fillId="0" borderId="31" xfId="2" applyFont="1" applyFill="1" applyBorder="1" applyAlignment="1">
      <alignment horizontal="justify" vertical="center" wrapText="1"/>
    </xf>
    <xf numFmtId="0" fontId="40" fillId="0" borderId="29" xfId="2" applyFont="1" applyFill="1" applyBorder="1" applyAlignment="1">
      <alignment horizontal="justify" vertical="center" wrapText="1"/>
    </xf>
    <xf numFmtId="0" fontId="41" fillId="0" borderId="29" xfId="2" applyFont="1" applyFill="1" applyBorder="1" applyAlignment="1">
      <alignment horizontal="justify" vertical="center" wrapText="1"/>
    </xf>
    <xf numFmtId="0" fontId="41" fillId="0" borderId="30" xfId="2" applyFont="1" applyFill="1" applyBorder="1" applyAlignment="1">
      <alignment vertical="center" wrapText="1"/>
    </xf>
    <xf numFmtId="0" fontId="40" fillId="0" borderId="30" xfId="2" applyFont="1" applyFill="1" applyBorder="1" applyAlignment="1">
      <alignment vertical="center" wrapText="1"/>
    </xf>
    <xf numFmtId="0" fontId="40" fillId="0" borderId="33" xfId="2" applyFont="1" applyFill="1" applyBorder="1" applyAlignment="1">
      <alignment vertical="center" wrapText="1"/>
    </xf>
    <xf numFmtId="0" fontId="40" fillId="0" borderId="31" xfId="2" applyFont="1" applyFill="1" applyBorder="1" applyAlignment="1">
      <alignment vertical="center" wrapText="1"/>
    </xf>
    <xf numFmtId="0" fontId="40" fillId="0" borderId="31" xfId="2" applyFont="1" applyFill="1" applyBorder="1" applyAlignment="1">
      <alignment vertical="center"/>
    </xf>
    <xf numFmtId="1" fontId="41" fillId="0" borderId="0" xfId="2" applyNumberFormat="1" applyFont="1" applyFill="1" applyAlignment="1">
      <alignment horizontal="left" vertical="center"/>
    </xf>
    <xf numFmtId="0" fontId="11" fillId="0" borderId="0" xfId="41" applyFont="1"/>
    <xf numFmtId="0" fontId="11" fillId="0" borderId="0" xfId="41" applyFont="1" applyAlignment="1">
      <alignment horizontal="center"/>
    </xf>
    <xf numFmtId="0" fontId="11" fillId="0" borderId="0" xfId="41" applyFont="1" applyAlignment="1">
      <alignment horizontal="center" wrapText="1"/>
    </xf>
    <xf numFmtId="0" fontId="12" fillId="0" borderId="0" xfId="41" applyFont="1" applyFill="1"/>
    <xf numFmtId="0" fontId="11" fillId="0" borderId="0" xfId="41" applyFont="1" applyFill="1" applyAlignment="1">
      <alignment horizontal="center"/>
    </xf>
    <xf numFmtId="49" fontId="11" fillId="0" borderId="4" xfId="1" applyNumberFormat="1" applyFont="1" applyFill="1" applyBorder="1" applyAlignment="1">
      <alignment horizontal="center" vertical="center"/>
    </xf>
    <xf numFmtId="49" fontId="11" fillId="0" borderId="7" xfId="1" applyNumberFormat="1" applyFont="1" applyFill="1" applyBorder="1" applyAlignment="1">
      <alignment horizontal="center" vertical="center"/>
    </xf>
    <xf numFmtId="49" fontId="11" fillId="0" borderId="3" xfId="1" applyNumberFormat="1" applyFont="1" applyFill="1" applyBorder="1" applyAlignment="1">
      <alignment horizontal="center" vertical="center"/>
    </xf>
    <xf numFmtId="0" fontId="42" fillId="0" borderId="0" xfId="0" applyFont="1" applyFill="1" applyAlignment="1">
      <alignment horizontal="center" vertical="center"/>
    </xf>
    <xf numFmtId="0" fontId="11" fillId="0" borderId="0" xfId="1" applyFont="1" applyFill="1" applyAlignment="1">
      <alignment horizontal="center" vertical="center"/>
    </xf>
    <xf numFmtId="0" fontId="73" fillId="0" borderId="0" xfId="1" applyFont="1" applyFill="1" applyAlignment="1">
      <alignment horizontal="center" vertical="center" wrapText="1"/>
    </xf>
    <xf numFmtId="0" fontId="73" fillId="0" borderId="0" xfId="1" applyFont="1" applyFill="1" applyAlignment="1">
      <alignment horizontal="center" vertical="center"/>
    </xf>
    <xf numFmtId="0" fontId="42" fillId="0" borderId="0" xfId="1" applyFont="1" applyFill="1" applyAlignment="1">
      <alignment horizontal="center" vertical="center"/>
    </xf>
    <xf numFmtId="0" fontId="71" fillId="0" borderId="0" xfId="1" applyFont="1" applyFill="1" applyAlignment="1">
      <alignment horizontal="center" vertical="center"/>
    </xf>
    <xf numFmtId="0" fontId="71" fillId="0" borderId="0" xfId="1" applyFont="1" applyFill="1" applyAlignment="1">
      <alignment horizontal="center" vertical="center" wrapText="1"/>
    </xf>
    <xf numFmtId="0" fontId="39" fillId="0" borderId="1" xfId="1" applyFont="1" applyBorder="1" applyAlignment="1">
      <alignment horizontal="center" vertical="center" wrapText="1"/>
    </xf>
    <xf numFmtId="0" fontId="39" fillId="0" borderId="0" xfId="1" applyFont="1" applyAlignment="1">
      <alignment horizontal="center" vertical="center"/>
    </xf>
    <xf numFmtId="0" fontId="60" fillId="0" borderId="0" xfId="1" applyFont="1" applyAlignment="1">
      <alignment horizontal="center" vertical="center"/>
    </xf>
    <xf numFmtId="0" fontId="39" fillId="0" borderId="10" xfId="1" applyFont="1" applyBorder="1" applyAlignment="1">
      <alignment horizontal="center" vertical="center" wrapText="1"/>
    </xf>
    <xf numFmtId="0" fontId="39"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7" fillId="0" borderId="0" xfId="1" applyFont="1" applyFill="1" applyBorder="1" applyAlignment="1">
      <alignment horizontal="center" vertical="center"/>
    </xf>
    <xf numFmtId="0" fontId="60" fillId="0" borderId="0" xfId="1" applyFont="1" applyAlignment="1">
      <alignment horizontal="center" vertical="center" wrapText="1"/>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49" fontId="11" fillId="0" borderId="0" xfId="62" applyNumberFormat="1" applyFont="1" applyFill="1" applyBorder="1" applyAlignment="1">
      <alignment horizontal="left" vertical="top"/>
    </xf>
    <xf numFmtId="0" fontId="42" fillId="0" borderId="9" xfId="62" applyFont="1" applyFill="1" applyBorder="1" applyAlignment="1">
      <alignment horizontal="center" vertical="center" wrapText="1"/>
    </xf>
    <xf numFmtId="0" fontId="42" fillId="0" borderId="8" xfId="62" applyFont="1" applyFill="1" applyBorder="1" applyAlignment="1">
      <alignment horizontal="center" vertical="center" wrapText="1"/>
    </xf>
    <xf numFmtId="0" fontId="42" fillId="0" borderId="22" xfId="62" applyFont="1" applyFill="1" applyBorder="1" applyAlignment="1">
      <alignment horizontal="center" vertical="center" wrapText="1"/>
    </xf>
    <xf numFmtId="0" fontId="42" fillId="0" borderId="21" xfId="62" applyFont="1" applyFill="1" applyBorder="1" applyAlignment="1">
      <alignment horizontal="center" vertical="center" wrapText="1"/>
    </xf>
    <xf numFmtId="0" fontId="42" fillId="0" borderId="10"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6" xfId="62" applyFont="1" applyFill="1" applyBorder="1" applyAlignment="1">
      <alignment horizontal="center" vertical="center" wrapText="1"/>
    </xf>
    <xf numFmtId="0" fontId="42" fillId="0" borderId="10" xfId="62" applyFont="1" applyFill="1" applyBorder="1" applyAlignment="1">
      <alignment horizontal="center" vertical="center"/>
    </xf>
    <xf numFmtId="0" fontId="42" fillId="0" borderId="6" xfId="62" applyFont="1" applyFill="1" applyBorder="1" applyAlignment="1">
      <alignment horizontal="center" vertical="center"/>
    </xf>
    <xf numFmtId="0" fontId="42" fillId="0" borderId="2" xfId="62" applyFont="1" applyFill="1" applyBorder="1" applyAlignment="1">
      <alignment horizontal="center" vertical="center"/>
    </xf>
    <xf numFmtId="0" fontId="42" fillId="0" borderId="4" xfId="62" applyFont="1" applyFill="1" applyBorder="1" applyAlignment="1">
      <alignment horizontal="center" vertical="center" wrapText="1"/>
    </xf>
    <xf numFmtId="0" fontId="42" fillId="0" borderId="3" xfId="62" applyFont="1" applyFill="1" applyBorder="1" applyAlignment="1">
      <alignment horizontal="center" vertical="center" wrapText="1"/>
    </xf>
    <xf numFmtId="0" fontId="42" fillId="0" borderId="7" xfId="62" applyFont="1" applyFill="1" applyBorder="1" applyAlignment="1">
      <alignment horizontal="center" vertical="center" wrapText="1"/>
    </xf>
    <xf numFmtId="0" fontId="39" fillId="0" borderId="0" xfId="1" applyFont="1" applyFill="1" applyAlignment="1">
      <alignment horizontal="center" vertical="center"/>
    </xf>
    <xf numFmtId="0" fontId="60" fillId="0" borderId="0" xfId="1" applyFont="1" applyFill="1" applyAlignment="1">
      <alignment horizontal="center" vertical="center"/>
    </xf>
    <xf numFmtId="0" fontId="7" fillId="0" borderId="0" xfId="1" applyFont="1" applyFill="1" applyAlignment="1">
      <alignment horizontal="center" vertical="center"/>
    </xf>
    <xf numFmtId="0" fontId="60" fillId="0" borderId="0" xfId="1" applyFont="1" applyFill="1" applyAlignment="1">
      <alignment horizontal="center" vertical="center" wrapText="1"/>
    </xf>
    <xf numFmtId="0" fontId="4" fillId="0" borderId="0" xfId="1" applyFont="1" applyFill="1" applyAlignment="1">
      <alignment horizontal="center" vertical="center"/>
    </xf>
    <xf numFmtId="0" fontId="8" fillId="0" borderId="0" xfId="1" applyFont="1" applyFill="1" applyAlignment="1">
      <alignment horizontal="center" vertical="center"/>
    </xf>
    <xf numFmtId="0" fontId="11" fillId="0" borderId="20" xfId="62" applyFont="1" applyFill="1" applyBorder="1" applyAlignment="1">
      <alignment horizontal="left" vertical="center"/>
    </xf>
    <xf numFmtId="0" fontId="8" fillId="0" borderId="0" xfId="1" applyFont="1" applyAlignment="1">
      <alignment horizontal="center" vertical="center"/>
    </xf>
    <xf numFmtId="0" fontId="42" fillId="0" borderId="10" xfId="62" applyFont="1" applyBorder="1" applyAlignment="1">
      <alignment horizontal="center" vertical="center" wrapText="1"/>
    </xf>
    <xf numFmtId="0" fontId="42" fillId="0" borderId="6" xfId="62" applyFont="1" applyBorder="1" applyAlignment="1">
      <alignment horizontal="center" vertical="center" wrapText="1"/>
    </xf>
    <xf numFmtId="0" fontId="42" fillId="0" borderId="2" xfId="62" applyFont="1" applyBorder="1" applyAlignment="1">
      <alignment horizontal="center" vertical="center" wrapText="1"/>
    </xf>
    <xf numFmtId="0" fontId="42" fillId="0" borderId="9" xfId="62" applyFont="1" applyBorder="1" applyAlignment="1">
      <alignment horizontal="center" vertical="center" wrapText="1"/>
    </xf>
    <xf numFmtId="0" fontId="42" fillId="0" borderId="8" xfId="62" applyFont="1" applyBorder="1" applyAlignment="1">
      <alignment horizontal="center" vertical="center" wrapText="1"/>
    </xf>
    <xf numFmtId="0" fontId="42" fillId="0" borderId="22" xfId="62" applyFont="1" applyBorder="1" applyAlignment="1">
      <alignment horizontal="center" vertical="center" wrapText="1"/>
    </xf>
    <xf numFmtId="0" fontId="42" fillId="0" borderId="21" xfId="62" applyFont="1" applyBorder="1" applyAlignment="1">
      <alignment horizontal="center" vertical="center" wrapText="1"/>
    </xf>
    <xf numFmtId="0" fontId="42" fillId="0" borderId="4" xfId="62" applyFont="1" applyBorder="1" applyAlignment="1">
      <alignment horizontal="center" vertical="center" wrapText="1"/>
    </xf>
    <xf numFmtId="0" fontId="42" fillId="0" borderId="7" xfId="62" applyFont="1" applyBorder="1" applyAlignment="1">
      <alignment horizontal="center" vertical="center" wrapText="1"/>
    </xf>
    <xf numFmtId="0" fontId="42" fillId="0" borderId="3" xfId="62" applyFont="1" applyBorder="1" applyAlignment="1">
      <alignment horizontal="center" vertical="center" wrapText="1"/>
    </xf>
    <xf numFmtId="0" fontId="12" fillId="0" borderId="0" xfId="1" applyFont="1" applyFill="1" applyAlignment="1">
      <alignment horizontal="center" vertical="center"/>
    </xf>
    <xf numFmtId="0" fontId="11" fillId="0" borderId="0" xfId="1" applyFont="1" applyFill="1" applyBorder="1" applyAlignment="1">
      <alignment horizontal="center" vertical="center"/>
    </xf>
    <xf numFmtId="0" fontId="36" fillId="0" borderId="0" xfId="49" applyFont="1" applyFill="1" applyAlignment="1">
      <alignment horizontal="center"/>
    </xf>
    <xf numFmtId="0" fontId="38"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39" fillId="0" borderId="4" xfId="1" applyFont="1" applyBorder="1" applyAlignment="1">
      <alignment horizontal="center" vertical="center" wrapText="1"/>
    </xf>
    <xf numFmtId="0" fontId="39" fillId="0" borderId="7" xfId="1" applyFont="1" applyBorder="1" applyAlignment="1">
      <alignment horizontal="center" vertical="center" wrapText="1"/>
    </xf>
    <xf numFmtId="0" fontId="39" fillId="0" borderId="3" xfId="1" applyFont="1" applyBorder="1" applyAlignment="1">
      <alignment horizontal="center" vertical="center" wrapText="1"/>
    </xf>
    <xf numFmtId="0" fontId="65" fillId="0" borderId="51" xfId="50" applyFont="1" applyFill="1" applyBorder="1" applyAlignment="1">
      <alignment horizontal="center" vertical="center"/>
    </xf>
    <xf numFmtId="0" fontId="65" fillId="0" borderId="50" xfId="50" applyFont="1" applyFill="1" applyBorder="1" applyAlignment="1">
      <alignment horizontal="center" vertical="center"/>
    </xf>
    <xf numFmtId="0" fontId="65" fillId="0" borderId="51" xfId="50" applyFont="1" applyFill="1" applyBorder="1" applyAlignment="1">
      <alignment horizontal="center"/>
    </xf>
    <xf numFmtId="0" fontId="65" fillId="0" borderId="50" xfId="50" applyFont="1" applyFill="1" applyBorder="1" applyAlignment="1">
      <alignment horizontal="center"/>
    </xf>
    <xf numFmtId="0" fontId="65" fillId="0" borderId="25" xfId="50" applyFont="1" applyBorder="1" applyAlignment="1">
      <alignment horizontal="left" vertical="top"/>
    </xf>
    <xf numFmtId="0" fontId="65" fillId="0" borderId="7" xfId="50" applyFont="1" applyBorder="1" applyAlignment="1">
      <alignment horizontal="left" vertical="top"/>
    </xf>
    <xf numFmtId="0" fontId="65" fillId="0" borderId="3" xfId="50" applyFont="1" applyBorder="1" applyAlignment="1">
      <alignment horizontal="left" vertical="top"/>
    </xf>
    <xf numFmtId="0" fontId="65" fillId="0" borderId="4" xfId="50" applyFont="1" applyFill="1" applyBorder="1" applyAlignment="1">
      <alignment horizontal="center" vertical="center"/>
    </xf>
    <xf numFmtId="0" fontId="65" fillId="0" borderId="3" xfId="50" applyFont="1" applyFill="1" applyBorder="1" applyAlignment="1">
      <alignment horizontal="center" vertical="center"/>
    </xf>
    <xf numFmtId="0" fontId="65" fillId="0" borderId="4" xfId="50" applyFont="1" applyFill="1" applyBorder="1" applyAlignment="1">
      <alignment horizontal="center"/>
    </xf>
    <xf numFmtId="0" fontId="65" fillId="0" borderId="3" xfId="50" applyFont="1" applyFill="1" applyBorder="1" applyAlignment="1">
      <alignment horizontal="center"/>
    </xf>
    <xf numFmtId="0" fontId="65" fillId="0" borderId="25" xfId="50" applyFont="1" applyBorder="1" applyAlignment="1">
      <alignment vertical="center" wrapText="1"/>
    </xf>
    <xf numFmtId="0" fontId="65" fillId="0" borderId="7" xfId="50" applyFont="1" applyBorder="1" applyAlignment="1">
      <alignment vertical="center" wrapText="1"/>
    </xf>
    <xf numFmtId="0" fontId="65" fillId="0" borderId="3" xfId="50" applyFont="1" applyBorder="1" applyAlignment="1">
      <alignment vertical="center" wrapText="1"/>
    </xf>
    <xf numFmtId="0" fontId="65" fillId="0" borderId="1" xfId="50" applyFont="1" applyFill="1" applyBorder="1" applyAlignment="1">
      <alignment horizontal="center" vertical="center"/>
    </xf>
    <xf numFmtId="0" fontId="65" fillId="0" borderId="1" xfId="50" applyFont="1" applyFill="1" applyBorder="1" applyAlignment="1">
      <alignment horizontal="center"/>
    </xf>
    <xf numFmtId="0" fontId="65" fillId="0" borderId="26" xfId="50" applyFont="1" applyBorder="1" applyAlignment="1">
      <alignment vertical="center"/>
    </xf>
    <xf numFmtId="0" fontId="65" fillId="0" borderId="1" xfId="50" applyFont="1" applyBorder="1" applyAlignment="1">
      <alignment vertical="center"/>
    </xf>
    <xf numFmtId="0" fontId="68" fillId="0" borderId="26" xfId="50" applyFont="1" applyBorder="1" applyAlignment="1">
      <alignment vertical="center"/>
    </xf>
    <xf numFmtId="0" fontId="68" fillId="0" borderId="1" xfId="50" applyFont="1" applyBorder="1" applyAlignment="1">
      <alignment vertical="center"/>
    </xf>
    <xf numFmtId="0" fontId="68" fillId="0" borderId="1" xfId="50" applyFont="1" applyFill="1" applyBorder="1" applyAlignment="1">
      <alignment horizontal="center" vertical="center"/>
    </xf>
    <xf numFmtId="0" fontId="68" fillId="0" borderId="1" xfId="50" applyFont="1" applyFill="1" applyBorder="1" applyAlignment="1">
      <alignment horizontal="center"/>
    </xf>
    <xf numFmtId="0" fontId="65" fillId="0" borderId="36" xfId="50" applyFont="1" applyBorder="1" applyAlignment="1">
      <alignment horizontal="left" vertical="center"/>
    </xf>
    <xf numFmtId="0" fontId="65" fillId="0" borderId="27" xfId="50" applyFont="1" applyBorder="1" applyAlignment="1">
      <alignment horizontal="left" vertical="center"/>
    </xf>
    <xf numFmtId="0" fontId="68" fillId="0" borderId="27" xfId="50" applyFont="1" applyBorder="1" applyAlignment="1">
      <alignment horizontal="center" vertical="center"/>
    </xf>
    <xf numFmtId="0" fontId="65" fillId="0" borderId="48" xfId="50" applyFont="1" applyBorder="1" applyAlignment="1">
      <alignment vertical="center"/>
    </xf>
    <xf numFmtId="0" fontId="65" fillId="0" borderId="49" xfId="50" applyFont="1" applyBorder="1" applyAlignment="1">
      <alignment vertical="center"/>
    </xf>
    <xf numFmtId="0" fontId="65" fillId="0" borderId="50" xfId="50" applyFont="1" applyBorder="1" applyAlignment="1">
      <alignment vertical="center"/>
    </xf>
    <xf numFmtId="0" fontId="65" fillId="0" borderId="23" xfId="50" applyFont="1" applyFill="1" applyBorder="1" applyAlignment="1">
      <alignment horizontal="center" vertical="center"/>
    </xf>
    <xf numFmtId="0" fontId="65" fillId="0" borderId="47" xfId="50" applyFont="1" applyBorder="1" applyAlignment="1">
      <alignment vertical="center"/>
    </xf>
    <xf numFmtId="0" fontId="65" fillId="0" borderId="2" xfId="50" applyFont="1" applyBorder="1" applyAlignment="1">
      <alignment vertical="center"/>
    </xf>
    <xf numFmtId="0" fontId="65" fillId="0" borderId="2" xfId="50" applyFont="1" applyFill="1" applyBorder="1" applyAlignment="1">
      <alignment horizontal="center" vertical="center"/>
    </xf>
    <xf numFmtId="0" fontId="68" fillId="0" borderId="24" xfId="50" applyFont="1" applyBorder="1" applyAlignment="1">
      <alignment vertical="center"/>
    </xf>
    <xf numFmtId="0" fontId="68" fillId="0" borderId="23" xfId="50" applyFont="1" applyBorder="1" applyAlignment="1">
      <alignment vertical="center"/>
    </xf>
    <xf numFmtId="0" fontId="68" fillId="0" borderId="23" xfId="50" applyFont="1" applyFill="1" applyBorder="1" applyAlignment="1">
      <alignment horizontal="center" vertical="center"/>
    </xf>
    <xf numFmtId="0" fontId="68" fillId="0" borderId="47" xfId="50" applyFont="1" applyBorder="1" applyAlignment="1">
      <alignment vertical="center"/>
    </xf>
    <xf numFmtId="0" fontId="68" fillId="0" borderId="2" xfId="50" applyFont="1" applyBorder="1" applyAlignment="1">
      <alignment vertical="center"/>
    </xf>
    <xf numFmtId="0" fontId="68" fillId="0" borderId="2" xfId="50" applyFont="1" applyFill="1" applyBorder="1" applyAlignment="1">
      <alignment horizontal="center" vertical="center"/>
    </xf>
    <xf numFmtId="0" fontId="68" fillId="0" borderId="44" xfId="50" applyFont="1" applyBorder="1" applyAlignment="1">
      <alignment vertical="center"/>
    </xf>
    <xf numFmtId="0" fontId="68" fillId="0" borderId="6" xfId="50" applyFont="1" applyBorder="1" applyAlignment="1">
      <alignment vertical="center"/>
    </xf>
    <xf numFmtId="0" fontId="68" fillId="0" borderId="6" xfId="50" applyFont="1" applyFill="1" applyBorder="1" applyAlignment="1">
      <alignment horizontal="center" vertical="center"/>
    </xf>
    <xf numFmtId="0" fontId="68" fillId="0" borderId="28" xfId="50" applyFont="1" applyBorder="1" applyAlignment="1">
      <alignment horizontal="left" vertical="center"/>
    </xf>
    <xf numFmtId="0" fontId="68" fillId="0" borderId="45" xfId="50" applyFont="1" applyBorder="1" applyAlignment="1">
      <alignment horizontal="left" vertical="center"/>
    </xf>
    <xf numFmtId="0" fontId="68" fillId="0" borderId="46" xfId="50" applyFont="1" applyBorder="1" applyAlignment="1">
      <alignment horizontal="left" vertical="center"/>
    </xf>
    <xf numFmtId="0" fontId="68" fillId="0" borderId="27" xfId="50" applyFont="1" applyFill="1" applyBorder="1" applyAlignment="1">
      <alignment horizontal="center" vertical="center"/>
    </xf>
    <xf numFmtId="0" fontId="68" fillId="0" borderId="36" xfId="50" applyFont="1" applyBorder="1" applyAlignment="1">
      <alignment vertical="center"/>
    </xf>
    <xf numFmtId="0" fontId="68" fillId="0" borderId="27" xfId="50" applyFont="1" applyBorder="1" applyAlignment="1">
      <alignment vertical="center"/>
    </xf>
    <xf numFmtId="0" fontId="68" fillId="0" borderId="41" xfId="50" applyFont="1" applyBorder="1" applyAlignment="1">
      <alignment vertical="center"/>
    </xf>
    <xf numFmtId="0" fontId="68" fillId="0" borderId="42" xfId="50" applyFont="1" applyBorder="1" applyAlignment="1">
      <alignment vertical="center"/>
    </xf>
    <xf numFmtId="0" fontId="68" fillId="0" borderId="43" xfId="50" applyFont="1" applyBorder="1" applyAlignment="1">
      <alignment vertical="center"/>
    </xf>
    <xf numFmtId="0" fontId="68" fillId="0" borderId="1" xfId="50" applyFont="1" applyBorder="1" applyAlignment="1">
      <alignment horizontal="center" vertical="center"/>
    </xf>
    <xf numFmtId="0" fontId="69" fillId="0" borderId="1" xfId="50" applyFont="1" applyBorder="1" applyAlignment="1">
      <alignment horizontal="center" vertical="center"/>
    </xf>
    <xf numFmtId="0" fontId="68" fillId="0" borderId="4" xfId="50" applyFont="1" applyFill="1" applyBorder="1" applyAlignment="1">
      <alignment horizontal="center" vertical="center"/>
    </xf>
    <xf numFmtId="0" fontId="68" fillId="0" borderId="3" xfId="50" applyFont="1" applyFill="1" applyBorder="1" applyAlignment="1">
      <alignment horizontal="center" vertical="center"/>
    </xf>
    <xf numFmtId="0" fontId="68"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1" fillId="0" borderId="3" xfId="50" applyBorder="1"/>
    <xf numFmtId="0" fontId="68" fillId="0" borderId="39" xfId="50" applyFont="1" applyBorder="1" applyAlignment="1">
      <alignment vertical="center"/>
    </xf>
    <xf numFmtId="0" fontId="68" fillId="0" borderId="38" xfId="50" applyFont="1" applyBorder="1" applyAlignment="1">
      <alignment vertical="center"/>
    </xf>
    <xf numFmtId="0" fontId="68" fillId="0" borderId="40" xfId="50" applyFont="1" applyBorder="1" applyAlignment="1">
      <alignment vertical="center"/>
    </xf>
    <xf numFmtId="0" fontId="68"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9" fillId="0" borderId="0" xfId="1" applyFont="1" applyAlignment="1">
      <alignment horizontal="center" vertical="center"/>
    </xf>
    <xf numFmtId="0" fontId="65" fillId="0" borderId="38" xfId="50" applyFont="1" applyBorder="1" applyAlignment="1">
      <alignment horizontal="center" vertical="center"/>
    </xf>
    <xf numFmtId="0" fontId="5" fillId="0" borderId="0" xfId="1" applyFont="1" applyAlignment="1">
      <alignment horizontal="center" vertical="center"/>
    </xf>
    <xf numFmtId="0" fontId="65" fillId="0" borderId="20" xfId="50" applyFont="1" applyBorder="1" applyAlignment="1">
      <alignment horizontal="center"/>
    </xf>
    <xf numFmtId="0" fontId="68" fillId="0" borderId="0" xfId="50" applyFont="1" applyFill="1" applyAlignment="1"/>
    <xf numFmtId="0" fontId="42" fillId="0" borderId="1" xfId="0" applyFont="1" applyFill="1" applyBorder="1" applyAlignment="1">
      <alignment horizontal="center" vertical="center" wrapText="1"/>
    </xf>
    <xf numFmtId="0" fontId="42" fillId="0" borderId="2" xfId="2" applyFont="1" applyFill="1" applyBorder="1" applyAlignment="1">
      <alignment horizontal="center" vertical="center" wrapText="1"/>
    </xf>
    <xf numFmtId="0" fontId="42" fillId="0" borderId="22" xfId="2" applyFont="1" applyFill="1" applyBorder="1" applyAlignment="1">
      <alignment horizontal="center" vertical="center" wrapText="1"/>
    </xf>
    <xf numFmtId="0" fontId="42" fillId="0" borderId="21" xfId="2" applyFont="1" applyFill="1" applyBorder="1" applyAlignment="1">
      <alignment horizontal="center" vertical="center" wrapText="1"/>
    </xf>
    <xf numFmtId="0" fontId="42" fillId="0" borderId="1" xfId="2" applyFont="1" applyFill="1" applyBorder="1" applyAlignment="1">
      <alignment horizontal="center" vertical="center" wrapText="1"/>
    </xf>
    <xf numFmtId="0" fontId="42" fillId="0" borderId="1" xfId="2" applyFont="1" applyFill="1" applyBorder="1" applyAlignment="1">
      <alignment horizontal="center" vertical="center"/>
    </xf>
    <xf numFmtId="0" fontId="42" fillId="0" borderId="1" xfId="2" applyNumberFormat="1" applyFont="1" applyFill="1" applyBorder="1" applyAlignment="1">
      <alignment horizontal="center" vertical="center" wrapText="1"/>
    </xf>
    <xf numFmtId="0" fontId="42" fillId="0" borderId="10" xfId="2" applyNumberFormat="1" applyFont="1" applyFill="1" applyBorder="1" applyAlignment="1">
      <alignment horizontal="center" vertical="center" wrapText="1"/>
    </xf>
    <xf numFmtId="0" fontId="42" fillId="0" borderId="6" xfId="2" applyNumberFormat="1" applyFont="1" applyFill="1" applyBorder="1" applyAlignment="1">
      <alignment horizontal="center" vertical="center" wrapText="1"/>
    </xf>
    <xf numFmtId="0" fontId="42" fillId="0" borderId="2" xfId="2" applyNumberFormat="1" applyFont="1" applyFill="1" applyBorder="1" applyAlignment="1">
      <alignment horizontal="center" vertical="center" wrapText="1"/>
    </xf>
    <xf numFmtId="0" fontId="42" fillId="0" borderId="0" xfId="2" applyFont="1" applyFill="1" applyAlignment="1">
      <alignment horizontal="center" vertical="top" wrapText="1"/>
    </xf>
    <xf numFmtId="0" fontId="42" fillId="0" borderId="0" xfId="1" applyFont="1" applyAlignment="1">
      <alignment horizontal="center" vertical="center"/>
    </xf>
    <xf numFmtId="0" fontId="71" fillId="0" borderId="0" xfId="1" applyFont="1" applyAlignment="1">
      <alignment horizontal="center" vertical="center"/>
    </xf>
    <xf numFmtId="0" fontId="11" fillId="0" borderId="0" xfId="1" applyFont="1" applyAlignment="1">
      <alignment horizontal="center" vertical="center"/>
    </xf>
    <xf numFmtId="0" fontId="42" fillId="24" borderId="4" xfId="52" applyFont="1" applyFill="1" applyBorder="1" applyAlignment="1">
      <alignment horizontal="center" vertical="center"/>
    </xf>
    <xf numFmtId="0" fontId="42" fillId="24" borderId="7" xfId="52" applyFont="1" applyFill="1" applyBorder="1" applyAlignment="1">
      <alignment horizontal="center" vertical="center"/>
    </xf>
    <xf numFmtId="0" fontId="42" fillId="24" borderId="1" xfId="41" applyFont="1" applyFill="1" applyBorder="1" applyAlignment="1">
      <alignment horizontal="center" vertical="center" wrapText="1"/>
    </xf>
    <xf numFmtId="0" fontId="42" fillId="0" borderId="0" xfId="2" applyFont="1" applyFill="1" applyAlignment="1">
      <alignment horizontal="center"/>
    </xf>
    <xf numFmtId="0" fontId="42" fillId="0" borderId="10" xfId="41" applyFont="1" applyFill="1" applyBorder="1" applyAlignment="1">
      <alignment horizontal="center" vertical="center" wrapText="1"/>
    </xf>
    <xf numFmtId="0" fontId="42" fillId="0" borderId="6" xfId="41" applyFont="1" applyFill="1" applyBorder="1" applyAlignment="1">
      <alignment horizontal="center" vertical="center" wrapText="1"/>
    </xf>
    <xf numFmtId="0" fontId="42" fillId="0" borderId="2" xfId="41" applyFont="1" applyFill="1" applyBorder="1" applyAlignment="1">
      <alignment horizontal="center" vertical="center" wrapText="1"/>
    </xf>
    <xf numFmtId="0" fontId="42" fillId="0" borderId="1" xfId="41" applyFont="1" applyFill="1" applyBorder="1" applyAlignment="1">
      <alignment horizontal="center" vertical="center" wrapText="1"/>
    </xf>
    <xf numFmtId="0" fontId="42" fillId="0" borderId="1" xfId="41" applyFont="1" applyBorder="1" applyAlignment="1">
      <alignment horizontal="center" vertical="center"/>
    </xf>
    <xf numFmtId="0" fontId="42" fillId="24" borderId="10" xfId="41" applyFont="1" applyFill="1" applyBorder="1" applyAlignment="1">
      <alignment horizontal="center" vertical="center" wrapText="1"/>
    </xf>
    <xf numFmtId="0" fontId="42" fillId="24" borderId="6" xfId="41" applyFont="1" applyFill="1" applyBorder="1" applyAlignment="1">
      <alignment horizontal="center" vertical="center" wrapText="1"/>
    </xf>
    <xf numFmtId="0" fontId="42" fillId="24" borderId="2" xfId="41" applyFont="1" applyFill="1" applyBorder="1" applyAlignment="1">
      <alignment horizontal="center" vertical="center" wrapText="1"/>
    </xf>
    <xf numFmtId="0" fontId="42" fillId="0" borderId="1" xfId="52"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3" fillId="0" borderId="10" xfId="45" applyFont="1" applyFill="1" applyBorder="1" applyAlignment="1">
      <alignment horizontal="center" vertical="center" textRotation="90" wrapText="1"/>
    </xf>
    <xf numFmtId="0" fontId="43" fillId="0" borderId="2" xfId="45" applyFont="1" applyFill="1" applyBorder="1" applyAlignment="1">
      <alignment horizontal="center" vertical="center" textRotation="90" wrapText="1"/>
    </xf>
    <xf numFmtId="0" fontId="42" fillId="0" borderId="10" xfId="2" applyFont="1" applyFill="1" applyBorder="1" applyAlignment="1">
      <alignment horizontal="center" vertical="center" textRotation="90" wrapText="1"/>
    </xf>
    <xf numFmtId="0" fontId="42" fillId="0" borderId="2" xfId="2" applyFont="1" applyFill="1" applyBorder="1" applyAlignment="1">
      <alignment horizontal="center" vertical="center" textRotation="90" wrapText="1"/>
    </xf>
    <xf numFmtId="0" fontId="39" fillId="0" borderId="10" xfId="49" applyFont="1" applyFill="1" applyBorder="1" applyAlignment="1">
      <alignment horizontal="center" vertical="center" wrapText="1"/>
    </xf>
    <xf numFmtId="0" fontId="39" fillId="0" borderId="2" xfId="49" applyFont="1" applyFill="1" applyBorder="1" applyAlignment="1">
      <alignment horizontal="center" vertical="center" wrapText="1"/>
    </xf>
    <xf numFmtId="0" fontId="42" fillId="0" borderId="1" xfId="49" applyFont="1" applyFill="1" applyBorder="1" applyAlignment="1" applyProtection="1">
      <alignment horizontal="center" vertical="center" textRotation="90" wrapText="1"/>
    </xf>
    <xf numFmtId="0" fontId="50" fillId="0" borderId="1" xfId="49" applyFont="1" applyFill="1" applyBorder="1" applyAlignment="1">
      <alignment horizontal="center" vertical="center" wrapText="1"/>
    </xf>
    <xf numFmtId="0" fontId="38" fillId="0" borderId="1" xfId="49" applyFont="1" applyFill="1" applyBorder="1" applyAlignment="1">
      <alignment horizontal="center" vertical="center" wrapText="1"/>
    </xf>
    <xf numFmtId="0" fontId="39" fillId="0" borderId="10" xfId="49" applyFont="1" applyFill="1" applyBorder="1" applyAlignment="1">
      <alignment horizontal="center" vertical="center" textRotation="90" wrapText="1"/>
    </xf>
    <xf numFmtId="0" fontId="39" fillId="0" borderId="2" xfId="49" applyFont="1" applyFill="1" applyBorder="1" applyAlignment="1">
      <alignment horizontal="center" vertical="center" textRotation="90" wrapText="1"/>
    </xf>
    <xf numFmtId="0" fontId="39" fillId="0" borderId="10" xfId="49" applyFont="1" applyFill="1" applyBorder="1" applyAlignment="1">
      <alignment horizontal="center" vertical="center"/>
    </xf>
    <xf numFmtId="0" fontId="39" fillId="0" borderId="2" xfId="49" applyFont="1" applyFill="1" applyBorder="1" applyAlignment="1">
      <alignment horizontal="center" vertical="center"/>
    </xf>
    <xf numFmtId="0" fontId="38" fillId="0" borderId="20" xfId="49" applyFont="1" applyFill="1" applyBorder="1" applyAlignment="1">
      <alignment horizontal="center"/>
    </xf>
    <xf numFmtId="0" fontId="39" fillId="0" borderId="6" xfId="49" applyFont="1" applyFill="1" applyBorder="1" applyAlignment="1">
      <alignment horizontal="center" vertical="center" wrapText="1"/>
    </xf>
    <xf numFmtId="0" fontId="39" fillId="0" borderId="9" xfId="49" applyFont="1" applyFill="1" applyBorder="1" applyAlignment="1">
      <alignment horizontal="center" vertical="center" wrapText="1"/>
    </xf>
    <xf numFmtId="0" fontId="39" fillId="0" borderId="5" xfId="49" applyFont="1" applyFill="1" applyBorder="1" applyAlignment="1">
      <alignment horizontal="center" vertical="center" wrapText="1"/>
    </xf>
    <xf numFmtId="0" fontId="39" fillId="0" borderId="22" xfId="49" applyFont="1" applyFill="1" applyBorder="1" applyAlignment="1">
      <alignment horizontal="center" vertical="center" wrapText="1"/>
    </xf>
    <xf numFmtId="0" fontId="39" fillId="0" borderId="4" xfId="49" applyFont="1" applyFill="1" applyBorder="1" applyAlignment="1">
      <alignment horizontal="center" vertical="center" wrapText="1"/>
    </xf>
    <xf numFmtId="0" fontId="39" fillId="0" borderId="7" xfId="49" applyFont="1" applyFill="1" applyBorder="1" applyAlignment="1">
      <alignment horizontal="center" vertical="center" wrapText="1"/>
    </xf>
    <xf numFmtId="0" fontId="39" fillId="0" borderId="3" xfId="49" applyFont="1" applyFill="1" applyBorder="1" applyAlignment="1">
      <alignment horizontal="center" vertical="center" wrapText="1"/>
    </xf>
    <xf numFmtId="0" fontId="39" fillId="0" borderId="1" xfId="49" applyFont="1" applyFill="1" applyBorder="1" applyAlignment="1">
      <alignment horizontal="center" vertical="center" textRotation="90" wrapText="1"/>
    </xf>
    <xf numFmtId="0" fontId="42" fillId="0" borderId="10" xfId="49" applyFont="1" applyFill="1" applyBorder="1" applyAlignment="1" applyProtection="1">
      <alignment horizontal="center" vertical="center" wrapText="1"/>
    </xf>
    <xf numFmtId="0" fontId="42" fillId="0" borderId="2" xfId="49" applyFont="1" applyFill="1" applyBorder="1" applyAlignment="1" applyProtection="1">
      <alignment horizontal="center" vertical="center" wrapText="1"/>
    </xf>
    <xf numFmtId="0" fontId="41" fillId="0" borderId="0" xfId="2" applyFont="1" applyFill="1" applyAlignment="1">
      <alignment horizontal="center" wrapText="1"/>
    </xf>
    <xf numFmtId="0" fontId="41" fillId="0" borderId="0" xfId="2" applyFont="1" applyFill="1" applyAlignment="1">
      <alignment horizontal="center"/>
    </xf>
    <xf numFmtId="0" fontId="40" fillId="0" borderId="30" xfId="2" applyFont="1" applyFill="1" applyBorder="1" applyAlignment="1">
      <alignment horizontal="center" vertical="center" wrapText="1"/>
    </xf>
    <xf numFmtId="0" fontId="40" fillId="0" borderId="33" xfId="2" applyFont="1" applyFill="1" applyBorder="1" applyAlignment="1">
      <alignment horizontal="center" vertical="center" wrapText="1"/>
    </xf>
    <xf numFmtId="0" fontId="40" fillId="0" borderId="31" xfId="2" applyFont="1" applyFill="1" applyBorder="1" applyAlignment="1">
      <alignment horizontal="center" vertical="center" wrapText="1"/>
    </xf>
  </cellXfs>
  <cellStyles count="74">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19 2 2" xfId="67"/>
    <cellStyle name="Обычный 2" xfId="3"/>
    <cellStyle name="Обычный 2 2" xfId="62"/>
    <cellStyle name="Обычный 2 3" xfId="73"/>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0"/>
    <cellStyle name="Обычный 6" xfId="46"/>
    <cellStyle name="Обычный 6 2" xfId="47"/>
    <cellStyle name="Обычный 6 2 2" xfId="48"/>
    <cellStyle name="Обычный 6 2 3" xfId="49"/>
    <cellStyle name="Обычный 7" xfId="1"/>
    <cellStyle name="Обычный 7 2" xfId="50"/>
    <cellStyle name="Обычный 7 3" xfId="71"/>
    <cellStyle name="Обычный 8" xfId="51"/>
    <cellStyle name="Обычный 9" xfId="68"/>
    <cellStyle name="Обычный_Форматы по компаниям_last" xfId="52"/>
    <cellStyle name="Плохой 2" xfId="53"/>
    <cellStyle name="Пояснение 2" xfId="54"/>
    <cellStyle name="Примечание 2" xfId="55"/>
    <cellStyle name="Процентный" xfId="72" builtinId="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9"/>
    <cellStyle name="Финансовый 3" xfId="60"/>
    <cellStyle name="Хороший 2" xfId="61"/>
  </cellStyles>
  <dxfs count="1">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theme" Target="theme/theme1.xml"/><Relationship Id="rId8" Type="http://schemas.openxmlformats.org/officeDocument/2006/relationships/worksheet" Target="worksheets/sheet8.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3E3D-4C56-9BEA-2CE0FBAEE045}"/>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3E3D-4C56-9BEA-2CE0FBAEE045}"/>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5157537" y="952951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 val="Финплан"/>
      <sheetName val="Variant 1"/>
      <sheetName val="Виды работ"/>
      <sheetName val="manual"/>
      <sheetName val="лист общих данных"/>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прибыль опл"/>
      <sheetName val="См3(подходы)"/>
      <sheetName val="См2(мост)"/>
      <sheetName val="КУ1"/>
      <sheetName val="Коэффициенты"/>
      <sheetName val="СметаСводная гост"/>
      <sheetName val="Пример_расчета"/>
      <sheetName val="Структура_АСУ_УПН"/>
      <sheetName val="Структура_АРМ"/>
      <sheetName val="Сигналы_контроллера"/>
      <sheetName val="Сигналы_контроллера_+_верхн_уро"/>
      <sheetName val="Смета_1_разд_с_коэф"/>
      <sheetName val="Смета_(3_кат)_ГЭСНп"/>
      <sheetName val="Трудозатраты_(3кат)_ГЭСНп"/>
      <sheetName val="Таблица_9_ГЭСНп"/>
      <sheetName val="Разработка_проекта"/>
      <sheetName val="Сводная_смета"/>
      <sheetName val="ПДР_ООО_&quot;Юкос_ФБЦ&quot;"/>
      <sheetName val="13_1"/>
      <sheetName val="Коэфф1_"/>
      <sheetName val="Прайс_лист"/>
      <sheetName val="№5_СУБ_Инж_защ"/>
      <sheetName val="Opex_personnel_(Term_facs)"/>
      <sheetName val="СМЕТА_проект"/>
      <sheetName val="КП_(2)"/>
      <sheetName val="Капитальные_затраты"/>
      <sheetName val="Дополнительные_параметры"/>
      <sheetName val="2_2_"/>
      <sheetName val="Ком__предл_по_Сероочистке_Алато"/>
      <sheetName val="к_84-к_83"/>
      <sheetName val="эл_химз_"/>
      <sheetName val="Ачинский_НПЗ"/>
      <sheetName val="Справочные_данные"/>
      <sheetName val="PwC_Copies_from_old_models_--&gt;&gt;"/>
      <sheetName val="Акт_выбора"/>
      <sheetName val="Зап-3-_СЦБ"/>
      <sheetName val="СметаСводная_Рыб"/>
      <sheetName val="Данные_для_расчёта_сметы"/>
      <sheetName val="Лист_опроса"/>
      <sheetName val="Спецификация"/>
      <sheetName val="6_11_1  сторонние"/>
      <sheetName val="Восстановл_Лист12"/>
      <sheetName val="Восстановл_Лист18"/>
      <sheetName val="Восстановл_Лист10"/>
      <sheetName val="Восстановл_Лист6"/>
      <sheetName val="Восстановл_Лист14"/>
      <sheetName val="Восстановл_Лист20"/>
      <sheetName val="Восстановл_Лист16"/>
      <sheetName val="Восстановл_Лист5"/>
      <sheetName val="Восстановл_Лист13"/>
      <sheetName val="Восстановл_Лист19"/>
      <sheetName val="Восстановл_Лист11"/>
      <sheetName val="Восстановл_Лист7"/>
      <sheetName val="Восстановл_Лист15"/>
      <sheetName val="Восстановл_Лист21"/>
      <sheetName val="Восстановл_Лист17"/>
      <sheetName val="Сметы за сопровождение"/>
      <sheetName val="Лист3"/>
      <sheetName val="К.С.М."/>
      <sheetName val="мсн"/>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 val="СметаСводная Рыб"/>
      <sheetName val="Коэфф1."/>
      <sheetName val="Смета"/>
      <sheetName val="3.5"/>
      <sheetName val="СметаСводная"/>
      <sheetName val="свод1"/>
      <sheetName val="свод"/>
      <sheetName val="информация"/>
      <sheetName val="топо"/>
      <sheetName val="Данные для расчёта сметы"/>
      <sheetName val="К.рын"/>
      <sheetName val="Сводная смета"/>
      <sheetName val="Упр"/>
      <sheetName val="шаблон"/>
      <sheetName val="1.3"/>
      <sheetName val="ц_1991"/>
      <sheetName val="СметаСводная павильон"/>
      <sheetName val="Лист1"/>
      <sheetName val="D"/>
      <sheetName val="Обновление"/>
      <sheetName val="Цена"/>
      <sheetName val="Product"/>
      <sheetName val="Summary"/>
      <sheetName val="ЭХЗ"/>
      <sheetName val="РасчетКомандир1"/>
      <sheetName val="РасчетКомандир2"/>
      <sheetName val="Коэфф"/>
      <sheetName val="Смета2 проект. раб."/>
      <sheetName val="Зап-3- СЦБ"/>
      <sheetName val="График"/>
      <sheetName val="Счет-Фактура"/>
      <sheetName val="Кредиты"/>
      <sheetName val="свод 2"/>
      <sheetName val="Суточная"/>
      <sheetName val="ПДР"/>
      <sheetName val="вариант"/>
      <sheetName val="Табл38-7"/>
      <sheetName val="данные"/>
      <sheetName val="СС"/>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DATA"/>
      <sheetName val="Списки"/>
      <sheetName val="6.14_КР"/>
      <sheetName val="см8"/>
      <sheetName val="Прилож"/>
      <sheetName val="Пример расчета"/>
      <sheetName val="все"/>
      <sheetName val="Нормы"/>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13.1"/>
      <sheetName val="исходные данные"/>
      <sheetName val="расчетные таблицы"/>
      <sheetName val="Лист опроса"/>
      <sheetName val="5ОборРабМест(HP)"/>
      <sheetName val="СметаСводная Колпино"/>
      <sheetName val="HP и оргтехника"/>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Общие"/>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 val="свод 3"/>
      <sheetName val="геодез"/>
      <sheetName val="геоф"/>
      <sheetName val="Справочные данные"/>
      <sheetName val="топография"/>
      <sheetName val="свод 2"/>
      <sheetName val="№1"/>
      <sheetName val="3.1.6"/>
      <sheetName val="data"/>
      <sheetName val="09-10-02"/>
      <sheetName val="ОПС"/>
      <sheetName val="Коэфф"/>
      <sheetName val="Смета_5_2005_Карьеры-Б"/>
      <sheetName val="база"/>
      <sheetName val="коэффициенты"/>
      <sheetName val="Труд"/>
      <sheetName val="геод"/>
      <sheetName val="Смета 7"/>
      <sheetName val="Смета"/>
      <sheetName val="ид смр"/>
      <sheetName val="ид пнр"/>
      <sheetName val="исх_данные"/>
      <sheetName val="rvldmrv"/>
      <sheetName val="Данные для расчёта сметы"/>
      <sheetName val="шаблон"/>
      <sheetName val="БД"/>
      <sheetName val="материалы Портовая"/>
    </sheetNames>
    <sheetDataSet>
      <sheetData sheetId="0">
        <row r="81">
          <cell r="L81">
            <v>11150.96551828</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6"/>
      <sheetName val="Геодезия-1.1"/>
      <sheetName val="см8"/>
      <sheetName val="СметаСводная снег"/>
      <sheetName val="1.2"/>
      <sheetName val="Пример расчета"/>
      <sheetName val="Лист1"/>
      <sheetName val="База Геодезия"/>
      <sheetName val="База Геология"/>
      <sheetName val="Сводная смета"/>
      <sheetName val="sapactivexlhiddensheet"/>
      <sheetName val="ВП полн"/>
      <sheetName val="СМЕТА проект"/>
      <sheetName val="Объемы работ по ПВ"/>
      <sheetName val="СПЕЦИФИКАЦИЯ"/>
      <sheetName val="ЗП_ЮНГ"/>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мсн"/>
      <sheetName val="РП"/>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 val="1.1"/>
      <sheetName val="1.2"/>
      <sheetName val="геолог"/>
      <sheetName val="ГАЗ_камаз"/>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К.рын"/>
      <sheetName val="Сводная смета"/>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Исх1"/>
      <sheetName val="13_11"/>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РС_"/>
      <sheetName val="8"/>
      <sheetName val="basa"/>
      <sheetName val="СВ 2"/>
      <sheetName val="1.2_"/>
      <sheetName val="Base"/>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Исх."/>
      <sheetName val="ИД ПНР"/>
      <sheetName val="кап.ремонт"/>
      <sheetName val="Обор"/>
      <sheetName val="пофакторный"/>
      <sheetName val="РАСШИФ_ЦЕХ_РАСХ"/>
      <sheetName val="топ"/>
      <sheetName val="Дог_рас"/>
      <sheetName val="Ограничения шаблон"/>
      <sheetName val="Лист"/>
      <sheetName val="Исх"/>
      <sheetName val="Причины отклонений"/>
      <sheetName val="Статус работы"/>
      <sheetName val="Уровень графика"/>
      <sheetName val="Технический лист"/>
      <sheetName val="анализ 2003_2004исполнение МТО"/>
      <sheetName val="Приложение 2"/>
      <sheetName val="эл_химз_3"/>
      <sheetName val="КП_(2)1"/>
      <sheetName val="свод_31"/>
      <sheetName val="СМЕТА_проект1"/>
      <sheetName val="1_31"/>
      <sheetName val="К_рын1"/>
      <sheetName val="Сводная_смета1"/>
      <sheetName val="Переменные_и_константы1"/>
      <sheetName val="СметаСводная_павильон1"/>
      <sheetName val="СметаСводная_снег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таблица_руководству1"/>
      <sheetName val="Суточная_добыча_за_неделю1"/>
      <sheetName val="Прибыль_опл1"/>
      <sheetName val="№5_СУБ_Инж_защ1"/>
      <sheetName val="HP_и_оргтехника1"/>
      <sheetName val="Таблица_4_АСУТП1"/>
      <sheetName val="ПДР_ООО_&quot;Юкос_ФБЦ&quot;1"/>
      <sheetName val="исходные_данные1"/>
      <sheetName val="расчетные_таблицы1"/>
      <sheetName val="Амур_ДОН1"/>
      <sheetName val="Б_Сатка1"/>
      <sheetName val="справ_2"/>
      <sheetName val="Перечень_ИУ1"/>
      <sheetName val="3_1_ТХ1"/>
      <sheetName val="СметаСводная_Колпино1"/>
      <sheetName val="3_51"/>
      <sheetName val="Смета_21"/>
      <sheetName val="Ачинский_НПЗ1"/>
      <sheetName val="См3_СЦБ-зап1"/>
      <sheetName val="Хаттон_90_90_Femco1"/>
      <sheetName val="свод_общ1"/>
      <sheetName val="Смета_5_2__Кусты25,29,31,651"/>
      <sheetName val="р_Волхов1"/>
      <sheetName val="Opex_personnel_(Term_facs)1"/>
      <sheetName val="Капитальные_затраты1"/>
      <sheetName val="3_11"/>
      <sheetName val="Коммерческие_расходы1"/>
      <sheetName val="СС_замеч_с_ответами1"/>
      <sheetName val="УП__2004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Перечень_Заказчиков1"/>
      <sheetName val="2_2_1"/>
      <sheetName val="КП_к_снег_Рыбинская1"/>
      <sheetName val="Раб_АУ"/>
      <sheetName val="Source_lists"/>
      <sheetName val="Общая_часть"/>
      <sheetName val="Табл_51"/>
      <sheetName val="Табл_21"/>
      <sheetName val="См_№3_ОПР"/>
      <sheetName val="см_№6_АВЗУ_и_ГПЗУ"/>
      <sheetName val="Input_Assumptions"/>
      <sheetName val="см_№1_1_Геодезические_работы_"/>
      <sheetName val="см_№1_4_Экология_"/>
      <sheetName val="АСУ_ТП_1_этап_ПД"/>
      <sheetName val="Расчет_курса"/>
      <sheetName val="ДДС_(Форма_№3)"/>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3труба_(П)"/>
      <sheetName val="Объемы_работ_по_ПВ"/>
      <sheetName val="Таблица_5"/>
      <sheetName val="Таблица_3"/>
      <sheetName val="1_401_2"/>
      <sheetName val="PO_Data"/>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Сводная_"/>
      <sheetName val="7_ТХ_Сети_(кор)"/>
      <sheetName val="Tier_311208"/>
      <sheetName val="Акт_выбора"/>
      <sheetName val="См_№7_Эл_"/>
      <sheetName val="См_№8_Пож_"/>
      <sheetName val="См_№3_ВиК"/>
      <sheetName val="Сметы_за_сопровождение"/>
      <sheetName val="геология_3"/>
      <sheetName val="6_143"/>
      <sheetName val="6_3_13"/>
      <sheetName val="6_203"/>
      <sheetName val="6_4_13"/>
      <sheetName val="6_11_1__сторонние3"/>
      <sheetName val="8_14_КР_(списание)ОПСТИКР3"/>
      <sheetName val="Данные_для_расчёта_сметы2"/>
      <sheetName val="6_14_КР2"/>
      <sheetName val="Пример_расчета2"/>
      <sheetName val="свод_22"/>
      <sheetName val="Зап-3-_СЦБ2"/>
      <sheetName val="СметаСводная_Рыб2"/>
      <sheetName val="Текущие_цены2"/>
      <sheetName val="отчет_эл_эн__20002"/>
      <sheetName val="к_84-к_832"/>
      <sheetName val="Коэфф1_2"/>
      <sheetName val="6_31"/>
      <sheetName val="6_71"/>
      <sheetName val="6_3_1_31"/>
      <sheetName val="Смета2_проект__раб_2"/>
      <sheetName val="Смета_12"/>
      <sheetName val="Production_and_Spend1"/>
      <sheetName val="Прайс_лист2"/>
      <sheetName val="См_1_наруж_водопровод2"/>
      <sheetName val="Разработка_проекта2"/>
      <sheetName val="КП_НовоКов2"/>
      <sheetName val="СметаСводная_1_оч2"/>
      <sheetName val="свод_(2)1"/>
      <sheetName val="Калплан_ОИ2_Макм_крестики1"/>
      <sheetName val="Св__смета1"/>
      <sheetName val="РБС_ИЗМ11"/>
      <sheetName val="Таблица_21"/>
      <sheetName val="ст_ГТМ1"/>
      <sheetName val="кп_ГК1"/>
      <sheetName val="Справочные_данные1"/>
      <sheetName val="суб_подряд2"/>
      <sheetName val="ПСБ_-_ОЭ2"/>
      <sheetName val="смета_СИД1"/>
      <sheetName val="ресурсная_вед_1"/>
      <sheetName val="КП_к_ГК1"/>
      <sheetName val="изыскания_21"/>
      <sheetName val="Калплан_Кра1"/>
      <sheetName val="6_11_новый1"/>
      <sheetName val="См_3_АСУ"/>
      <sheetName val="Полигон_-_ИЭИ_"/>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Исх. данные"/>
      <sheetName val="Пр2 Р. стоимости"/>
      <sheetName val="Промер глуб"/>
      <sheetName val="41"/>
      <sheetName val=" Свод"/>
      <sheetName val="Договорная цена"/>
      <sheetName val="ГАЗ_камаз"/>
      <sheetName val="Имя"/>
      <sheetName val="Пра_x0000_с_лист"/>
      <sheetName val="исключ ЭХЗ"/>
      <sheetName val="БДР"/>
      <sheetName val="3 Сл.-структура затрат"/>
      <sheetName val="геол"/>
      <sheetName val="Тестовый"/>
      <sheetName val="№2Гидромет."/>
      <sheetName val="№2Геолог"/>
      <sheetName val="№2Геолог с.п."/>
      <sheetName val="№3Экологи (2этап)"/>
      <sheetName val="сводный"/>
      <sheetName val="аванс по ОС"/>
      <sheetName val="Авансы выданные"/>
      <sheetName val="Кред"/>
      <sheetName val="ДЗ"/>
      <sheetName val="Кред. задолж."/>
      <sheetName val="Прочие"/>
      <sheetName val="Должности"/>
      <sheetName val="Исходная"/>
      <sheetName val="Пра"/>
      <sheetName val="ПС 110 кВ (доп)"/>
      <sheetName val="эл_химз_4"/>
      <sheetName val="13_12"/>
      <sheetName val="КП_(2)2"/>
      <sheetName val="свод_32"/>
      <sheetName val="СМЕТА_проект2"/>
      <sheetName val="1_32"/>
      <sheetName val="К_рын2"/>
      <sheetName val="Сводная_смета2"/>
      <sheetName val="Переменные_и_константы2"/>
      <sheetName val="СметаСводная_павильон2"/>
      <sheetName val="СметаСводная_снег2"/>
      <sheetName val="Лист_опроса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Смета_1свод2"/>
      <sheetName val="таблица_руководству2"/>
      <sheetName val="Суточная_добыча_за_неделю2"/>
      <sheetName val="Прибыль_опл2"/>
      <sheetName val="№5_СУБ_Инж_защ2"/>
      <sheetName val="HP_и_оргтехника2"/>
      <sheetName val="Таблица_4_АСУТП2"/>
      <sheetName val="ПДР_ООО_&quot;Юкос_ФБЦ&quot;2"/>
      <sheetName val="исходные_данные2"/>
      <sheetName val="расчетные_таблицы2"/>
      <sheetName val="Амур_ДОН2"/>
      <sheetName val="Б_Сатка2"/>
      <sheetName val="справ_3"/>
      <sheetName val="Перечень_ИУ2"/>
      <sheetName val="3_1_ТХ2"/>
      <sheetName val="СметаСводная_Колпино2"/>
      <sheetName val="3_52"/>
      <sheetName val="Смета_22"/>
      <sheetName val="Ачинский_НПЗ2"/>
      <sheetName val="См3_СЦБ-зап2"/>
      <sheetName val="Хаттон_90_90_Femco2"/>
      <sheetName val="свод_общ2"/>
      <sheetName val="Смета_5_2__Кусты25,29,31,652"/>
      <sheetName val="р_Волхов2"/>
      <sheetName val="Opex_personnel_(Term_facs)2"/>
      <sheetName val="Капитальные_затраты2"/>
      <sheetName val="Пояснение_1"/>
      <sheetName val="3_12"/>
      <sheetName val="Коммерческие_расходы2"/>
      <sheetName val="смета_2_проект__работы1"/>
      <sheetName val="СС_замеч_с_ответами2"/>
      <sheetName val="УП__20042"/>
      <sheetName val="в_работу2"/>
      <sheetName val="3_22"/>
      <sheetName val="3_32"/>
      <sheetName val="Р2_12"/>
      <sheetName val="Р2_22"/>
      <sheetName val="Удельные(проф_)2"/>
      <sheetName val="Константы_и_результаты2"/>
      <sheetName val="расчет_№32"/>
      <sheetName val="20_Кредиты_краткосрочные2"/>
      <sheetName val="Перечень_Заказчиков2"/>
      <sheetName val="2_2_2"/>
      <sheetName val="СтрЗапасов_(2)1"/>
      <sheetName val="PwC_Copies_from_old_models_--&gt;1"/>
      <sheetName val="Сравнение_ДПН_факт_06-071"/>
      <sheetName val="НМ_расчеты1"/>
      <sheetName val="КП_к_снег_Рыбинская2"/>
      <sheetName val="Коэф_КВ1"/>
      <sheetName val="Смета_терзем1"/>
      <sheetName val="Кал_план_Жукова_даты_-_не_надо1"/>
      <sheetName val="матер_1"/>
      <sheetName val="КП_Прим_(3)1"/>
      <sheetName val="кп_(3)1"/>
      <sheetName val="фонтан_разбитый21"/>
      <sheetName val="Баланс_(Ф1)1"/>
      <sheetName val="Смета_3_Гидролог1"/>
      <sheetName val="Записка_СЦБ1"/>
      <sheetName val="РС_1"/>
      <sheetName val="Раб_АУ1"/>
      <sheetName val="Source_lists1"/>
      <sheetName val="Общая_часть1"/>
      <sheetName val="Табл_52"/>
      <sheetName val="Табл_22"/>
      <sheetName val="См_№3_ОПР1"/>
      <sheetName val="см_№6_АВЗУ_и_ГПЗУ1"/>
      <sheetName val="Input_Assumptions1"/>
      <sheetName val="см_№1_1_Геодезические_работы_1"/>
      <sheetName val="см_№1_4_Экология_1"/>
      <sheetName val="АСУ_ТП_1_этап_ПД1"/>
      <sheetName val="Расчет_курса1"/>
      <sheetName val="ДДС_(Форма_№3)1"/>
      <sheetName val="Курс_доллара1"/>
      <sheetName val="Календарь_новый1"/>
      <sheetName val="Смета_№_1_ИИ_линия1"/>
      <sheetName val="Дополнительные_параметры1"/>
      <sheetName val="Свод_объем1"/>
      <sheetName val="Дог_цена1"/>
      <sheetName val="выборка_на22_июня1"/>
      <sheetName val="3труба_(П)1"/>
      <sheetName val="Объемы_работ_по_ПВ1"/>
      <sheetName val="Таблица_51"/>
      <sheetName val="Таблица_31"/>
      <sheetName val="1_401_21"/>
      <sheetName val="PO_Data1"/>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ПСП_2"/>
      <sheetName val="Новая_сводка_(до_бюджета)_(2)3"/>
      <sheetName val="Что_пришло3"/>
      <sheetName val="влад-таблица_(2)3"/>
      <sheetName val="Новая_сводка_(до_бюджета)3"/>
      <sheetName val="Новая_сводка3"/>
      <sheetName val="Общие_расходы3"/>
      <sheetName val="Новая_сводка_(по_бюджету)3"/>
      <sheetName val="Íîâàÿ_ñâîäêà_(äî_áþäæåòà)_(2)3"/>
      <sheetName val="×òî_ïðèøëî3"/>
      <sheetName val="âëàä-òàáëèöà_(2)3"/>
      <sheetName val="Íîâàÿ_ñâîäêà_(äî_áþäæåòà)3"/>
      <sheetName val="Íîâàÿ_ñâîäêà3"/>
      <sheetName val="Îáùèå_ðàñõîäû3"/>
      <sheetName val="Íîâàÿ_ñâîäêà_(ïî_áþäæåòó)3"/>
      <sheetName val="6_10_13"/>
      <sheetName val="6_7_3_ТН3"/>
      <sheetName val="6_13"/>
      <sheetName val="6_52-свод2"/>
      <sheetName val="Сводная_1"/>
      <sheetName val="7_ТХ_Сети_(кор)1"/>
      <sheetName val="Tier_3112081"/>
      <sheetName val="Акт_выбора1"/>
      <sheetName val="См_№7_Эл_1"/>
      <sheetName val="См_№8_Пож_1"/>
      <sheetName val="См_№3_ВиК1"/>
      <sheetName val="Сметы_за_сопровождение1"/>
      <sheetName val="ЕТС_(ф)"/>
      <sheetName val="Бл_электр_"/>
      <sheetName val="лч_и_кам"/>
      <sheetName val="ТЗ_АСУ-1"/>
      <sheetName val="ИД_СМР"/>
      <sheetName val="Вспом_"/>
      <sheetName val="2_Геология"/>
      <sheetName val="Объем_работ"/>
      <sheetName val="Виды_работ_АСО"/>
      <sheetName val="таблица_руко_1"/>
      <sheetName val="ФОТ_для_смет"/>
      <sheetName val="таблица_руко_"/>
      <sheetName val="КБК_ДПК"/>
      <sheetName val="геология_4"/>
      <sheetName val="6_144"/>
      <sheetName val="6_3_14"/>
      <sheetName val="6_204"/>
      <sheetName val="6_4_14"/>
      <sheetName val="6_11_1__сторонние4"/>
      <sheetName val="8_14_КР_(списание)ОПСТИКР4"/>
      <sheetName val="Данные_для_расчёта_сметы3"/>
      <sheetName val="6_14_КР3"/>
      <sheetName val="13_13"/>
      <sheetName val="свод_23"/>
      <sheetName val="Зап-3-_СЦБ3"/>
      <sheetName val="Пример_расчета3"/>
      <sheetName val="СметаСводная_Рыб3"/>
      <sheetName val="Текущие_цены3"/>
      <sheetName val="отчет_эл_эн__20003"/>
      <sheetName val="к_84-к_833"/>
      <sheetName val="Коэфф1_3"/>
      <sheetName val="6_32"/>
      <sheetName val="6_72"/>
      <sheetName val="6_3_1_32"/>
      <sheetName val="Смета2_проект__раб_3"/>
      <sheetName val="Смета_13"/>
      <sheetName val="Production_and_Spend2"/>
      <sheetName val="Прайс_лист3"/>
      <sheetName val="См_1_наруж_водопровод3"/>
      <sheetName val="Разработка_проекта3"/>
      <sheetName val="КП_НовоКов3"/>
      <sheetName val="СметаСводная_1_оч3"/>
      <sheetName val="свод_(2)2"/>
      <sheetName val="Калплан_ОИ2_Макм_крестики2"/>
      <sheetName val="Св__смета2"/>
      <sheetName val="РБС_ИЗМ12"/>
      <sheetName val="Таблица_22"/>
      <sheetName val="ст_ГТМ2"/>
      <sheetName val="кп_ГК2"/>
      <sheetName val="Справочные_данные2"/>
      <sheetName val="суб_подряд3"/>
      <sheetName val="ПСБ_-_ОЭ3"/>
      <sheetName val="смета_СИД2"/>
      <sheetName val="ресурсная_вед_2"/>
      <sheetName val="КП_к_ГК2"/>
      <sheetName val="изыскания_22"/>
      <sheetName val="Калплан_Кра2"/>
      <sheetName val="6_11_новый2"/>
      <sheetName val="Пояснение_2"/>
      <sheetName val="смета_2_проект__работы2"/>
      <sheetName val="СтрЗапасов_(2)2"/>
      <sheetName val="PwC_Copies_from_old_models_--&gt;2"/>
      <sheetName val="Сравнение_ДПН_факт_06-072"/>
      <sheetName val="НМ_расчеты2"/>
      <sheetName val="Коэф_КВ2"/>
      <sheetName val="Смета_терзем2"/>
      <sheetName val="Кал_план_Жукова_даты_-_не_надо2"/>
      <sheetName val="матер_2"/>
      <sheetName val="КП_Прим_(3)2"/>
      <sheetName val="кп_(3)2"/>
      <sheetName val="фонтан_разбитый22"/>
      <sheetName val="Баланс_(Ф1)2"/>
      <sheetName val="Смета_3_Гидролог2"/>
      <sheetName val="Записка_СЦБ2"/>
      <sheetName val="РС_2"/>
      <sheetName val="См_3_АСУ1"/>
      <sheetName val="Полигон_-_ИЭИ_1"/>
      <sheetName val="Смета_ТЗ_АСУ-161"/>
      <sheetName val="База_Геодезия1"/>
      <sheetName val="База_Геология1"/>
      <sheetName val="База_Геофизика1"/>
      <sheetName val="4_1_11"/>
      <sheetName val="исп_1_1_11"/>
      <sheetName val="База_Гидро1"/>
      <sheetName val="4_2_11"/>
      <sheetName val="исп_1_1_21"/>
      <sheetName val="Исп__смета_этап_1_1,_1_21"/>
      <sheetName val="Бл_электр_1"/>
      <sheetName val="лч_и_кам1"/>
      <sheetName val="ТЗ_АСУ-11"/>
      <sheetName val="ИД_СМР1"/>
      <sheetName val="Вспом_1"/>
      <sheetName val="2_Геология1"/>
      <sheetName val="Объем_работ1"/>
      <sheetName val="Виды_работ_АСО1"/>
      <sheetName val="таблица_руко_2"/>
      <sheetName val="ФОТ_для_смет1"/>
      <sheetName val="КБК_ДПК1"/>
      <sheetName val="ЕТС_(ф)1"/>
      <sheetName val="эл_химз_5"/>
      <sheetName val="геология_5"/>
      <sheetName val="6_145"/>
      <sheetName val="6_3_15"/>
      <sheetName val="6_205"/>
      <sheetName val="6_4_15"/>
      <sheetName val="6_11_1__сторонние5"/>
      <sheetName val="8_14_КР_(списание)ОПСТИКР5"/>
      <sheetName val="Данные_для_расчёта_сметы4"/>
      <sheetName val="6_14_КР4"/>
      <sheetName val="13_14"/>
      <sheetName val="свод_24"/>
      <sheetName val="Зап-3-_СЦБ4"/>
      <sheetName val="Пример_расчета4"/>
      <sheetName val="СметаСводная_Рыб4"/>
      <sheetName val="Текущие_цены4"/>
      <sheetName val="отчет_эл_эн__20004"/>
      <sheetName val="к_84-к_834"/>
      <sheetName val="Коэфф1_4"/>
      <sheetName val="6_33"/>
      <sheetName val="6_73"/>
      <sheetName val="6_3_1_33"/>
      <sheetName val="КП_(2)3"/>
      <sheetName val="свод_33"/>
      <sheetName val="Смета2_проект__раб_4"/>
      <sheetName val="Смета_14"/>
      <sheetName val="СМЕТА_проект3"/>
      <sheetName val="Production_and_Spend3"/>
      <sheetName val="Прайс_лист4"/>
      <sheetName val="1_33"/>
      <sheetName val="К_рын3"/>
      <sheetName val="Сводная_смета3"/>
      <sheetName val="См_1_наруж_водопровод4"/>
      <sheetName val="Разработка_проекта4"/>
      <sheetName val="КП_НовоКов4"/>
      <sheetName val="СметаСводная_1_оч4"/>
      <sheetName val="Переменные_и_константы3"/>
      <sheetName val="свод_(2)3"/>
      <sheetName val="Калплан_ОИ2_Макм_крестики3"/>
      <sheetName val="СметаСводная_павильон3"/>
      <sheetName val="Св__смета3"/>
      <sheetName val="РБС_ИЗМ13"/>
      <sheetName val="СметаСводная_снег3"/>
      <sheetName val="Лист_опроса3"/>
      <sheetName val="Исполнение__освоение_по_закупк3"/>
      <sheetName val="Исполнение_для_Ускова3"/>
      <sheetName val="Выборка_по_отсыпкам3"/>
      <sheetName val="ИП__отсыпки_3"/>
      <sheetName val="ИП__отсыпки_ФОТ_диз_т_3"/>
      <sheetName val="ИП__отсыпки___выборка_3"/>
      <sheetName val="Исполнение_по_оборуд_3"/>
      <sheetName val="Исполнение_по_оборуд___2_3"/>
      <sheetName val="Исполнение_сжато3"/>
      <sheetName val="Форма_для_бурения3"/>
      <sheetName val="Форма_для_КС3"/>
      <sheetName val="Форма_для_ГР3"/>
      <sheetName val="Смета_1свод3"/>
      <sheetName val="таблица_руководству3"/>
      <sheetName val="Суточная_добыча_за_неделю3"/>
      <sheetName val="Прибыль_опл3"/>
      <sheetName val="№5_СУБ_Инж_защ3"/>
      <sheetName val="HP_и_оргтехника3"/>
      <sheetName val="Таблица_23"/>
      <sheetName val="Таблица_4_АСУТП3"/>
      <sheetName val="ст_ГТМ3"/>
      <sheetName val="ПДР_ООО_&quot;Юкос_ФБЦ&quot;3"/>
      <sheetName val="исходные_данные3"/>
      <sheetName val="расчетные_таблицы3"/>
      <sheetName val="Амур_ДОН3"/>
      <sheetName val="кп_ГК3"/>
      <sheetName val="Справочные_данные3"/>
      <sheetName val="Б_Сатка3"/>
      <sheetName val="справ_4"/>
      <sheetName val="Перечень_ИУ3"/>
      <sheetName val="3_1_ТХ3"/>
      <sheetName val="СметаСводная_Колпино3"/>
      <sheetName val="3_53"/>
      <sheetName val="суб_подряд4"/>
      <sheetName val="ПСБ_-_ОЭ4"/>
      <sheetName val="Смета_23"/>
      <sheetName val="Ачинский_НПЗ3"/>
      <sheetName val="См3_СЦБ-зап3"/>
      <sheetName val="Хаттон_90_90_Femco3"/>
      <sheetName val="свод_общ3"/>
      <sheetName val="Смета_5_2__Кусты25,29,31,653"/>
      <sheetName val="смета_СИД3"/>
      <sheetName val="ресурсная_вед_3"/>
      <sheetName val="р_Волхов3"/>
      <sheetName val="КП_к_ГК3"/>
      <sheetName val="изыскания_23"/>
      <sheetName val="Калплан_Кра3"/>
      <sheetName val="6_11_новый3"/>
      <sheetName val="Opex_personnel_(Term_facs)3"/>
      <sheetName val="Капитальные_затраты3"/>
      <sheetName val="Пояснение_3"/>
      <sheetName val="3_13"/>
      <sheetName val="Коммерческие_расходы3"/>
      <sheetName val="смета_2_проект__работы3"/>
      <sheetName val="СС_замеч_с_ответами3"/>
      <sheetName val="УП__20043"/>
      <sheetName val="в_работу3"/>
      <sheetName val="3_23"/>
      <sheetName val="3_33"/>
      <sheetName val="Р2_13"/>
      <sheetName val="Р2_23"/>
      <sheetName val="Удельные(проф_)3"/>
      <sheetName val="Константы_и_результаты3"/>
      <sheetName val="расчет_№33"/>
      <sheetName val="20_Кредиты_краткосрочные3"/>
      <sheetName val="Перечень_Заказчиков3"/>
      <sheetName val="2_2_3"/>
      <sheetName val="СтрЗапасов_(2)3"/>
      <sheetName val="PwC_Copies_from_old_models_--&gt;3"/>
      <sheetName val="Сравнение_ДПН_факт_06-073"/>
      <sheetName val="НМ_расчеты3"/>
      <sheetName val="КП_к_снег_Рыбинская3"/>
      <sheetName val="Коэф_КВ3"/>
      <sheetName val="Смета_терзем3"/>
      <sheetName val="Кал_план_Жукова_даты_-_не_надо3"/>
      <sheetName val="матер_3"/>
      <sheetName val="КП_Прим_(3)3"/>
      <sheetName val="кп_(3)3"/>
      <sheetName val="фонтан_разбитый23"/>
      <sheetName val="Баланс_(Ф1)3"/>
      <sheetName val="Смета_3_Гидролог3"/>
      <sheetName val="Записка_СЦБ3"/>
      <sheetName val="РС_3"/>
      <sheetName val="Source_lists2"/>
      <sheetName val="Общая_часть2"/>
      <sheetName val="Табл_53"/>
      <sheetName val="Табл_23"/>
      <sheetName val="См_№3_ОПР2"/>
      <sheetName val="см_№6_АВЗУ_и_ГПЗУ2"/>
      <sheetName val="Input_Assumptions2"/>
      <sheetName val="см_№1_1_Геодезические_работы_2"/>
      <sheetName val="см_№1_4_Экология_2"/>
      <sheetName val="АСУ_ТП_1_этап_ПД2"/>
      <sheetName val="Расчет_курса2"/>
      <sheetName val="Курс_доллара2"/>
      <sheetName val="Календарь_новый2"/>
      <sheetName val="Смета_№_1_ИИ_линия2"/>
      <sheetName val="Дополнительные_параметры2"/>
      <sheetName val="Свод_объем2"/>
      <sheetName val="Дог_цена2"/>
      <sheetName val="выборка_на22_июня2"/>
      <sheetName val="3труба_(П)2"/>
      <sheetName val="Объемы_работ_по_ПВ2"/>
      <sheetName val="Таблица_52"/>
      <sheetName val="Таблица_32"/>
      <sheetName val="1_401_22"/>
      <sheetName val="PO_Data2"/>
      <sheetName val="Раб_АУ2"/>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ПСП_3"/>
      <sheetName val="Новая_сводка_(до_бюджета)_(2)4"/>
      <sheetName val="Что_пришло4"/>
      <sheetName val="влад-таблица_(2)4"/>
      <sheetName val="Новая_сводка_(до_бюджета)4"/>
      <sheetName val="Новая_сводка4"/>
      <sheetName val="Общие_расходы4"/>
      <sheetName val="Новая_сводка_(по_бюджету)4"/>
      <sheetName val="Íîâàÿ_ñâîäêà_(äî_áþäæåòà)_(2)4"/>
      <sheetName val="×òî_ïðèøëî4"/>
      <sheetName val="âëàä-òàáëèöà_(2)4"/>
      <sheetName val="Íîâàÿ_ñâîäêà_(äî_áþäæåòà)4"/>
      <sheetName val="Íîâàÿ_ñâîäêà4"/>
      <sheetName val="Îáùèå_ðàñõîäû4"/>
      <sheetName val="Íîâàÿ_ñâîäêà_(ïî_áþäæåòó)4"/>
      <sheetName val="6_10_14"/>
      <sheetName val="6_7_3_ТН4"/>
      <sheetName val="6_15"/>
      <sheetName val="6_52-свод3"/>
      <sheetName val="ДДС_(Форма_№3)2"/>
      <sheetName val="Сводная_2"/>
      <sheetName val="7_ТХ_Сети_(кор)2"/>
      <sheetName val="Tier_3112082"/>
      <sheetName val="Акт_выбора2"/>
      <sheetName val="См_№7_Эл_2"/>
      <sheetName val="См_№8_Пож_2"/>
      <sheetName val="См_№3_ВиК2"/>
      <sheetName val="Сметы_за_сопровождение2"/>
      <sheetName val="См_3_АСУ2"/>
      <sheetName val="Полигон_-_ИЭИ_2"/>
      <sheetName val="Смета_ТЗ_АСУ-162"/>
      <sheetName val="База_Геодезия2"/>
      <sheetName val="База_Геология2"/>
      <sheetName val="База_Геофизика2"/>
      <sheetName val="4_1_12"/>
      <sheetName val="исп_1_1_12"/>
      <sheetName val="База_Гидро2"/>
      <sheetName val="4_2_12"/>
      <sheetName val="исп_1_1_22"/>
      <sheetName val="Исп__смета_этап_1_1,_1_22"/>
      <sheetName val="Бл_электр_2"/>
      <sheetName val="лч_и_кам2"/>
      <sheetName val="ТЗ_АСУ-12"/>
      <sheetName val="ИД_СМР2"/>
      <sheetName val="Вспом_2"/>
      <sheetName val="2_Геология2"/>
      <sheetName val="Объем_работ2"/>
      <sheetName val="Виды_работ_АСО2"/>
      <sheetName val="таблица_руко "/>
      <sheetName val="ФОТ_для_смет2"/>
      <sheetName val="КБК_ДПК2"/>
      <sheetName val="ЕТС_(ф)2"/>
      <sheetName val="таблица_руко_3"/>
      <sheetName val="эл_химз_6"/>
      <sheetName val="геология_6"/>
      <sheetName val="6_146"/>
      <sheetName val="6_3_16"/>
      <sheetName val="6_206"/>
      <sheetName val="6_4_16"/>
      <sheetName val="6_11_1__сторонние6"/>
      <sheetName val="8_14_КР_(списание)ОПСТИКР6"/>
      <sheetName val="Данные_для_расчёта_сметы5"/>
      <sheetName val="6_14_КР5"/>
      <sheetName val="13_15"/>
      <sheetName val="свод_25"/>
      <sheetName val="Зап-3-_СЦБ5"/>
      <sheetName val="Пример_расчета5"/>
      <sheetName val="СметаСводная_Рыб5"/>
      <sheetName val="Текущие_цены5"/>
      <sheetName val="отчет_эл_эн__20005"/>
      <sheetName val="к_84-к_835"/>
      <sheetName val="Коэфф1_5"/>
      <sheetName val="6_34"/>
      <sheetName val="6_74"/>
      <sheetName val="6_3_1_34"/>
      <sheetName val="КП_(2)4"/>
      <sheetName val="свод_34"/>
      <sheetName val="Смета2_проект__раб_5"/>
      <sheetName val="Смета_15"/>
      <sheetName val="СМЕТА_проект4"/>
      <sheetName val="Production_and_Spend4"/>
      <sheetName val="Прайс_лист5"/>
      <sheetName val="1_34"/>
      <sheetName val="К_рын4"/>
      <sheetName val="Сводная_смета4"/>
      <sheetName val="См_1_наруж_водопровод5"/>
      <sheetName val="Разработка_проекта5"/>
      <sheetName val="КП_НовоКов5"/>
      <sheetName val="СметаСводная_1_оч5"/>
      <sheetName val="Переменные_и_константы4"/>
      <sheetName val="свод_(2)4"/>
      <sheetName val="Калплан_ОИ2_Макм_крестики4"/>
      <sheetName val="СметаСводная_павильон4"/>
      <sheetName val="Св__смета4"/>
      <sheetName val="РБС_ИЗМ14"/>
      <sheetName val="СметаСводная_снег4"/>
      <sheetName val="Лист_опроса4"/>
      <sheetName val="Исполнение__освоение_по_закупк4"/>
      <sheetName val="Исполнение_для_Ускова4"/>
      <sheetName val="Выборка_по_отсыпкам4"/>
      <sheetName val="ИП__отсыпки_4"/>
      <sheetName val="ИП__отсыпки_ФОТ_диз_т_4"/>
      <sheetName val="ИП__отсыпки___выборка_4"/>
      <sheetName val="Исполнение_по_оборуд_4"/>
      <sheetName val="Исполнение_по_оборуд___2_4"/>
      <sheetName val="Исполнение_сжато4"/>
      <sheetName val="Форма_для_бурения4"/>
      <sheetName val="Форма_для_КС4"/>
      <sheetName val="Форма_для_ГР4"/>
      <sheetName val="Смета_1свод4"/>
      <sheetName val="таблица_руководству4"/>
      <sheetName val="Суточная_добыча_за_неделю4"/>
      <sheetName val="Прибыль_опл4"/>
      <sheetName val="№5_СУБ_Инж_защ4"/>
      <sheetName val="HP_и_оргтехника4"/>
      <sheetName val="Таблица_24"/>
      <sheetName val="Таблица_4_АСУТП4"/>
      <sheetName val="ст_ГТМ4"/>
      <sheetName val="ПДР_ООО_&quot;Юкос_ФБЦ&quot;4"/>
      <sheetName val="исходные_данные4"/>
      <sheetName val="расчетные_таблицы4"/>
      <sheetName val="Амур_ДОН4"/>
      <sheetName val="кп_ГК4"/>
      <sheetName val="Справочные_данные4"/>
      <sheetName val="Б_Сатка4"/>
      <sheetName val="справ_5"/>
      <sheetName val="Перечень_ИУ4"/>
      <sheetName val="3_1_ТХ4"/>
      <sheetName val="СметаСводная_Колпино4"/>
      <sheetName val="3_54"/>
      <sheetName val="суб_подряд5"/>
      <sheetName val="ПСБ_-_ОЭ5"/>
      <sheetName val="Смета_24"/>
      <sheetName val="Ачинский_НПЗ4"/>
      <sheetName val="См3_СЦБ-зап4"/>
      <sheetName val="Хаттон_90_90_Femco4"/>
      <sheetName val="свод_общ4"/>
      <sheetName val="Смета_5_2__Кусты25,29,31,654"/>
      <sheetName val="смета_СИД4"/>
      <sheetName val="ресурсная_вед_4"/>
      <sheetName val="р_Волхов4"/>
      <sheetName val="КП_к_ГК4"/>
      <sheetName val="изыскания_24"/>
      <sheetName val="Калплан_Кра4"/>
      <sheetName val="6_11_новый4"/>
      <sheetName val="Opex_personnel_(Term_facs)4"/>
      <sheetName val="Капитальные_затраты4"/>
      <sheetName val="Пояснение_4"/>
      <sheetName val="3_14"/>
      <sheetName val="Коммерческие_расходы4"/>
      <sheetName val="смета_2_проект__работы4"/>
      <sheetName val="СС_замеч_с_ответами4"/>
      <sheetName val="УП__20044"/>
      <sheetName val="в_работу4"/>
      <sheetName val="3_24"/>
      <sheetName val="3_34"/>
      <sheetName val="Р2_14"/>
      <sheetName val="Р2_24"/>
      <sheetName val="Удельные(проф_)4"/>
      <sheetName val="Константы_и_результаты4"/>
      <sheetName val="расчет_№34"/>
      <sheetName val="20_Кредиты_краткосрочные4"/>
      <sheetName val="Перечень_Заказчиков4"/>
      <sheetName val="2_2_4"/>
      <sheetName val="СтрЗапасов_(2)4"/>
      <sheetName val="PwC_Copies_from_old_models_--&gt;4"/>
      <sheetName val="Сравнение_ДПН_факт_06-074"/>
      <sheetName val="НМ_расчеты4"/>
      <sheetName val="КП_к_снег_Рыбинская4"/>
      <sheetName val="Коэф_КВ4"/>
      <sheetName val="Смета_терзем4"/>
      <sheetName val="Кал_план_Жукова_даты_-_не_надо4"/>
      <sheetName val="матер_4"/>
      <sheetName val="КП_Прим_(3)4"/>
      <sheetName val="кп_(3)4"/>
      <sheetName val="фонтан_разбитый24"/>
      <sheetName val="Баланс_(Ф1)4"/>
      <sheetName val="Смета_3_Гидролог4"/>
      <sheetName val="Записка_СЦБ4"/>
      <sheetName val="РС_4"/>
      <sheetName val="Source_lists3"/>
      <sheetName val="Общая_часть3"/>
      <sheetName val="Табл_54"/>
      <sheetName val="Табл_24"/>
      <sheetName val="См_№3_ОПР3"/>
      <sheetName val="см_№6_АВЗУ_и_ГПЗУ3"/>
      <sheetName val="Input_Assumptions3"/>
      <sheetName val="см_№1_1_Геодезические_работы_3"/>
      <sheetName val="см_№1_4_Экология_3"/>
      <sheetName val="АСУ_ТП_1_этап_ПД3"/>
      <sheetName val="Расчет_курса3"/>
      <sheetName val="Курс_доллара3"/>
      <sheetName val="Календарь_новый3"/>
      <sheetName val="Смета_№_1_ИИ_линия3"/>
      <sheetName val="Дополнительные_параметры3"/>
      <sheetName val="Свод_объем3"/>
      <sheetName val="Дог_цена3"/>
      <sheetName val="выборка_на22_июня3"/>
      <sheetName val="3труба_(П)3"/>
      <sheetName val="Объемы_работ_по_ПВ3"/>
      <sheetName val="Таблица_53"/>
      <sheetName val="Таблица_33"/>
      <sheetName val="1_401_23"/>
      <sheetName val="PO_Data3"/>
      <sheetName val="Раб_АУ3"/>
      <sheetName val="р_Нева4"/>
      <sheetName val="р_Молога4"/>
      <sheetName val="18_рек_Ю-Х4"/>
      <sheetName val="нпс_Палкино4"/>
      <sheetName val="Россия_-_Китай4"/>
      <sheetName val="КМ_210-2384"/>
      <sheetName val="БТС-2_км_405-4594"/>
      <sheetName val="БТС-2_км_405-4534"/>
      <sheetName val="БТС-2_км_313-3524"/>
      <sheetName val="БТС-2_км326-3524"/>
      <sheetName val="Улейма_И4"/>
      <sheetName val="Белая_УБКА4"/>
      <sheetName val="км_72-75р_Левоннька4"/>
      <sheetName val="киенгоп-н_Челны_км_104-2064"/>
      <sheetName val="ВЛ_Урдома4"/>
      <sheetName val="Вл_Микунь_Урдома4"/>
      <sheetName val="ВЛ_Синдор-Микунь4"/>
      <sheetName val="Тон_Чермасан4"/>
      <sheetName val="Трасса_км_16-1474"/>
      <sheetName val="трасса_0-764"/>
      <sheetName val="Колва_784"/>
      <sheetName val="Гидрология__р_Колва_км_384"/>
      <sheetName val="ПСП_4"/>
      <sheetName val="Новая_сводка_(до_бюджета)_(2)5"/>
      <sheetName val="Что_пришло5"/>
      <sheetName val="влад-таблица_(2)5"/>
      <sheetName val="Новая_сводка_(до_бюджета)5"/>
      <sheetName val="Новая_сводка5"/>
      <sheetName val="Общие_расходы5"/>
      <sheetName val="Новая_сводка_(по_бюджету)5"/>
      <sheetName val="Íîâàÿ_ñâîäêà_(äî_áþäæåòà)_(2)5"/>
      <sheetName val="×òî_ïðèøëî5"/>
      <sheetName val="âëàä-òàáëèöà_(2)5"/>
      <sheetName val="Íîâàÿ_ñâîäêà_(äî_áþäæåòà)5"/>
      <sheetName val="Íîâàÿ_ñâîäêà5"/>
      <sheetName val="Îáùèå_ðàñõîäû5"/>
      <sheetName val="Íîâàÿ_ñâîäêà_(ïî_áþäæåòó)5"/>
      <sheetName val="6_10_15"/>
      <sheetName val="6_7_3_ТН5"/>
      <sheetName val="6_16"/>
      <sheetName val="6_52-свод4"/>
      <sheetName val="ДДС_(Форма_№3)3"/>
      <sheetName val="Сводная_3"/>
      <sheetName val="7_ТХ_Сети_(кор)3"/>
      <sheetName val="Tier_3112083"/>
      <sheetName val="Акт_выбора3"/>
      <sheetName val="См_№7_Эл_3"/>
      <sheetName val="См_№8_Пож_3"/>
      <sheetName val="См_№3_ВиК3"/>
      <sheetName val="Сметы_за_сопровождение3"/>
      <sheetName val="См_3_АСУ3"/>
      <sheetName val="Полигон_-_ИЭИ_3"/>
      <sheetName val="Смета_ТЗ_АСУ-163"/>
      <sheetName val="База_Геодезия3"/>
      <sheetName val="База_Геология3"/>
      <sheetName val="База_Геофизика3"/>
      <sheetName val="4_1_13"/>
      <sheetName val="исп_1_1_13"/>
      <sheetName val="База_Гидро3"/>
      <sheetName val="4_2_13"/>
      <sheetName val="исп_1_1_23"/>
      <sheetName val="Исп__смета_этап_1_1,_1_23"/>
      <sheetName val="Бл_электр_3"/>
      <sheetName val="лч_и_кам3"/>
      <sheetName val="ТЗ_АСУ-13"/>
      <sheetName val="ИД_СМР3"/>
      <sheetName val="Вспом_3"/>
      <sheetName val="2_Геология3"/>
      <sheetName val="Объем_работ3"/>
      <sheetName val="Виды_работ_АСО3"/>
      <sheetName val="ФОТ_для_смет3"/>
      <sheetName val="КБК_ДПК3"/>
      <sheetName val="ЕТС_(ф)3"/>
      <sheetName val="Main_list"/>
      <sheetName val="ПД-2_2"/>
      <sheetName val="1_14"/>
      <sheetName val="1_7"/>
      <sheetName val="таблица_руко_4"/>
      <sheetName val="Panduit"/>
      <sheetName val="const"/>
      <sheetName val="расчеты"/>
      <sheetName val="ПД-2.1"/>
      <sheetName val="Смета 7"/>
      <sheetName val="Прил.5 СС"/>
      <sheetName val="расчет вязкости"/>
      <sheetName val="Сравнение с Finder - ДНС-5"/>
      <sheetName val="Расчет №1.1"/>
      <sheetName val="Расчет №2.1"/>
      <sheetName val="Исх__данные"/>
      <sheetName val="Промер_глуб"/>
      <sheetName val="Акт-Смета_30"/>
      <sheetName val="W28"/>
      <sheetName val="см 5 ОДД "/>
      <sheetName val="aeaa-oaaeeoa"/>
      <sheetName val="Iiaay naiaea (ai a?a?aoa) (2)"/>
      <sheetName val="?oi i?eoei"/>
      <sheetName val="aeaa-oaaeeoa (2)"/>
      <sheetName val="Iiaay naiaea (ai a?a?aoa)"/>
      <sheetName val="Naiaea"/>
      <sheetName val="Iiaay naiaea"/>
      <sheetName val="A?-o"/>
      <sheetName val="Ia?aoInoaoee"/>
      <sheetName val="Iauea ?anoiau"/>
      <sheetName val="Iiaay naiaea (ii a?a?aoo)"/>
      <sheetName val="Iiaay_naiaea_(ai_a?a?aoa)_(2)"/>
      <sheetName val="?oi_i?eoei"/>
      <sheetName val="aeaa-oaaeeoa_(2)"/>
      <sheetName val="Iiaay_naiaea_(ai_a?a?aoa)"/>
      <sheetName val="Iiaay_naiaea"/>
      <sheetName val="Iauea_?anoiau"/>
      <sheetName val="Iiaay_naiaea_(ii_a?a?aoo)"/>
      <sheetName val="Iiaay_naiaea_(ai_a?a?aoa)_(2)1"/>
      <sheetName val="?oi_i?eoei1"/>
      <sheetName val="aeaa-oaaeeoa_(2)1"/>
      <sheetName val="Iiaay_naiaea_(ai_a?a?aoa)1"/>
      <sheetName val="Iiaay_naiaea1"/>
      <sheetName val="Iauea_?anoiau1"/>
      <sheetName val="Iiaay_naiaea_(ii_a?a?aoo)1"/>
      <sheetName val="?????????????????"/>
      <sheetName val="Main_list1"/>
      <sheetName val="ПД-2_21"/>
      <sheetName val="1_141"/>
      <sheetName val="1_71"/>
      <sheetName val="Индексы"/>
      <sheetName val="SENSITIVITY"/>
      <sheetName val="сводная (2)"/>
      <sheetName val="Расч(подряд)"/>
      <sheetName val="Смета _4ПР ЭХЗ"/>
      <sheetName val="РабПр"/>
      <sheetName val="Исх__данные1"/>
      <sheetName val="Исх__данные2"/>
      <sheetName val="Main_list2"/>
      <sheetName val="ПД-2_22"/>
      <sheetName val="1_142"/>
      <sheetName val="1_72"/>
      <sheetName val="Промер_глуб1"/>
      <sheetName val="кап_ремонт"/>
      <sheetName val="СВ_2"/>
      <sheetName val="1_2_"/>
      <sheetName val="РАСПРЕД_ПО_ПРОЦЕСС"/>
      <sheetName val="Приложение_2"/>
      <sheetName val="Исх_"/>
      <sheetName val="Ограничения_шаблон"/>
      <sheetName val="Причины_отклонений"/>
      <sheetName val="Статус_работы"/>
      <sheetName val="Уровень_графика"/>
      <sheetName val="Расчет_№1_1"/>
      <sheetName val="Расчет_№2_1"/>
      <sheetName val="ИД_ПНР"/>
      <sheetName val="Технический_лист"/>
      <sheetName val="анализ_2003_2004исполнение_МТО"/>
      <sheetName val="телемехан"/>
      <sheetName val="Форма 2.1"/>
      <sheetName val="ДЦ"/>
      <sheetName val=" Оборудование  end"/>
      <sheetName val="автоматизация РД"/>
      <sheetName val="Смета 2 эл.монтаж"/>
      <sheetName val="Смета 1 общестроит"/>
      <sheetName val="GLOBAL"/>
      <sheetName val="Прочее"/>
      <sheetName val="ИНСТРУКЦИЯ"/>
      <sheetName val="темп"/>
      <sheetName val="ЛЧ Р"/>
      <sheetName val="2.1"/>
      <sheetName val="Акт выполненных работ 46"/>
      <sheetName val="SMW_Служебная"/>
      <sheetName val="СМ          "/>
      <sheetName val="таблица_руко       "/>
      <sheetName val="таблица_руко  _x0009_    "/>
      <sheetName val="Прил 6.57"/>
      <sheetName val="Коэффициенты"/>
      <sheetName val="Настройки"/>
      <sheetName val="См_2 Шатурс сети  проект работы"/>
      <sheetName val="Ref"/>
      <sheetName val="выборка "/>
      <sheetName val="выборка раб"/>
      <sheetName val="РС"/>
      <sheetName val="1-1"/>
      <sheetName val="1-2"/>
      <sheetName val="1-4"/>
      <sheetName val="изм2-1"/>
      <sheetName val="2-2"/>
      <sheetName val="2-3"/>
      <sheetName val="изм7-1"/>
      <sheetName val="изм9-1"/>
      <sheetName val="ЖД 3.1"/>
      <sheetName val="УСР"/>
      <sheetName val="Объемы"/>
      <sheetName val="Восстановл_Л_x0000__x0000__x0000__x0000__x0000_"/>
      <sheetName val="Восстановл_Лис礊め_x0005_"/>
      <sheetName val="СметаСводная п54"/>
      <sheetName val="СметаСводная пуш"/>
      <sheetName val="7"/>
      <sheetName val="СВ"/>
      <sheetName val="исключ_ЭХЗ"/>
      <sheetName val="исключ_ЭХЗ1"/>
      <sheetName val="таблица_руко_5"/>
      <sheetName val="Характеристические ФО"/>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sheetData sheetId="794"/>
      <sheetData sheetId="795"/>
      <sheetData sheetId="796"/>
      <sheetData sheetId="797"/>
      <sheetData sheetId="798"/>
      <sheetData sheetId="799"/>
      <sheetData sheetId="800"/>
      <sheetData sheetId="801"/>
      <sheetData sheetId="802"/>
      <sheetData sheetId="803"/>
      <sheetData sheetId="804"/>
      <sheetData sheetId="805"/>
      <sheetData sheetId="806"/>
      <sheetData sheetId="807"/>
      <sheetData sheetId="808"/>
      <sheetData sheetId="809"/>
      <sheetData sheetId="810"/>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sheetData sheetId="844"/>
      <sheetData sheetId="845"/>
      <sheetData sheetId="846"/>
      <sheetData sheetId="847"/>
      <sheetData sheetId="848"/>
      <sheetData sheetId="849"/>
      <sheetData sheetId="850"/>
      <sheetData sheetId="851"/>
      <sheetData sheetId="852"/>
      <sheetData sheetId="853"/>
      <sheetData sheetId="854"/>
      <sheetData sheetId="855"/>
      <sheetData sheetId="856"/>
      <sheetData sheetId="857"/>
      <sheetData sheetId="858"/>
      <sheetData sheetId="859"/>
      <sheetData sheetId="860"/>
      <sheetData sheetId="861"/>
      <sheetData sheetId="862"/>
      <sheetData sheetId="863"/>
      <sheetData sheetId="864"/>
      <sheetData sheetId="865"/>
      <sheetData sheetId="866"/>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sheetData sheetId="886"/>
      <sheetData sheetId="887"/>
      <sheetData sheetId="888"/>
      <sheetData sheetId="889"/>
      <sheetData sheetId="890"/>
      <sheetData sheetId="891"/>
      <sheetData sheetId="892"/>
      <sheetData sheetId="893"/>
      <sheetData sheetId="894"/>
      <sheetData sheetId="895"/>
      <sheetData sheetId="896"/>
      <sheetData sheetId="897"/>
      <sheetData sheetId="898"/>
      <sheetData sheetId="899"/>
      <sheetData sheetId="900"/>
      <sheetData sheetId="901"/>
      <sheetData sheetId="902"/>
      <sheetData sheetId="903"/>
      <sheetData sheetId="904"/>
      <sheetData sheetId="905"/>
      <sheetData sheetId="906"/>
      <sheetData sheetId="907"/>
      <sheetData sheetId="908"/>
      <sheetData sheetId="909"/>
      <sheetData sheetId="910"/>
      <sheetData sheetId="911"/>
      <sheetData sheetId="912"/>
      <sheetData sheetId="913"/>
      <sheetData sheetId="914"/>
      <sheetData sheetId="915"/>
      <sheetData sheetId="916"/>
      <sheetData sheetId="917"/>
      <sheetData sheetId="918"/>
      <sheetData sheetId="919"/>
      <sheetData sheetId="920"/>
      <sheetData sheetId="921"/>
      <sheetData sheetId="922"/>
      <sheetData sheetId="923"/>
      <sheetData sheetId="924"/>
      <sheetData sheetId="925"/>
      <sheetData sheetId="926"/>
      <sheetData sheetId="927"/>
      <sheetData sheetId="928"/>
      <sheetData sheetId="929"/>
      <sheetData sheetId="930"/>
      <sheetData sheetId="931"/>
      <sheetData sheetId="932"/>
      <sheetData sheetId="933"/>
      <sheetData sheetId="934"/>
      <sheetData sheetId="935"/>
      <sheetData sheetId="936"/>
      <sheetData sheetId="937"/>
      <sheetData sheetId="938"/>
      <sheetData sheetId="939"/>
      <sheetData sheetId="940"/>
      <sheetData sheetId="941"/>
      <sheetData sheetId="942"/>
      <sheetData sheetId="943"/>
      <sheetData sheetId="944"/>
      <sheetData sheetId="945"/>
      <sheetData sheetId="946"/>
      <sheetData sheetId="947"/>
      <sheetData sheetId="948"/>
      <sheetData sheetId="949"/>
      <sheetData sheetId="950"/>
      <sheetData sheetId="951"/>
      <sheetData sheetId="952"/>
      <sheetData sheetId="953"/>
      <sheetData sheetId="954"/>
      <sheetData sheetId="955"/>
      <sheetData sheetId="956"/>
      <sheetData sheetId="957"/>
      <sheetData sheetId="958"/>
      <sheetData sheetId="959"/>
      <sheetData sheetId="960"/>
      <sheetData sheetId="961"/>
      <sheetData sheetId="962"/>
      <sheetData sheetId="963"/>
      <sheetData sheetId="964"/>
      <sheetData sheetId="965"/>
      <sheetData sheetId="966"/>
      <sheetData sheetId="967"/>
      <sheetData sheetId="968"/>
      <sheetData sheetId="969"/>
      <sheetData sheetId="970"/>
      <sheetData sheetId="971"/>
      <sheetData sheetId="972"/>
      <sheetData sheetId="973"/>
      <sheetData sheetId="974"/>
      <sheetData sheetId="975"/>
      <sheetData sheetId="976"/>
      <sheetData sheetId="977"/>
      <sheetData sheetId="978"/>
      <sheetData sheetId="979"/>
      <sheetData sheetId="980"/>
      <sheetData sheetId="981"/>
      <sheetData sheetId="982" refreshError="1"/>
      <sheetData sheetId="983"/>
      <sheetData sheetId="984"/>
      <sheetData sheetId="985"/>
      <sheetData sheetId="986"/>
      <sheetData sheetId="987"/>
      <sheetData sheetId="988"/>
      <sheetData sheetId="989"/>
      <sheetData sheetId="990"/>
      <sheetData sheetId="991"/>
      <sheetData sheetId="992"/>
      <sheetData sheetId="993"/>
      <sheetData sheetId="994"/>
      <sheetData sheetId="995"/>
      <sheetData sheetId="996"/>
      <sheetData sheetId="997">
        <row r="1">
          <cell r="B1">
            <v>0</v>
          </cell>
        </row>
      </sheetData>
      <sheetData sheetId="998"/>
      <sheetData sheetId="999"/>
      <sheetData sheetId="1000"/>
      <sheetData sheetId="1001"/>
      <sheetData sheetId="1002"/>
      <sheetData sheetId="1003"/>
      <sheetData sheetId="1004"/>
      <sheetData sheetId="1005"/>
      <sheetData sheetId="1006">
        <row r="1">
          <cell r="B1">
            <v>0</v>
          </cell>
        </row>
      </sheetData>
      <sheetData sheetId="1007"/>
      <sheetData sheetId="1008">
        <row r="1">
          <cell r="B1">
            <v>0</v>
          </cell>
        </row>
      </sheetData>
      <sheetData sheetId="1009">
        <row r="1">
          <cell r="B1">
            <v>0</v>
          </cell>
        </row>
      </sheetData>
      <sheetData sheetId="1010">
        <row r="1">
          <cell r="B1">
            <v>0</v>
          </cell>
        </row>
      </sheetData>
      <sheetData sheetId="1011">
        <row r="1">
          <cell r="B1">
            <v>0</v>
          </cell>
        </row>
      </sheetData>
      <sheetData sheetId="1012">
        <row r="1">
          <cell r="B1">
            <v>0</v>
          </cell>
        </row>
      </sheetData>
      <sheetData sheetId="1013">
        <row r="1">
          <cell r="B1">
            <v>0</v>
          </cell>
        </row>
      </sheetData>
      <sheetData sheetId="1014"/>
      <sheetData sheetId="1015"/>
      <sheetData sheetId="1016"/>
      <sheetData sheetId="1017"/>
      <sheetData sheetId="1018"/>
      <sheetData sheetId="1019"/>
      <sheetData sheetId="1020"/>
      <sheetData sheetId="1021"/>
      <sheetData sheetId="1022"/>
      <sheetData sheetId="1023"/>
      <sheetData sheetId="1024">
        <row r="1">
          <cell r="B1">
            <v>0</v>
          </cell>
        </row>
      </sheetData>
      <sheetData sheetId="1025"/>
      <sheetData sheetId="1026"/>
      <sheetData sheetId="1027"/>
      <sheetData sheetId="1028">
        <row r="1">
          <cell r="B1">
            <v>0</v>
          </cell>
        </row>
      </sheetData>
      <sheetData sheetId="1029">
        <row r="1">
          <cell r="B1">
            <v>0</v>
          </cell>
        </row>
      </sheetData>
      <sheetData sheetId="1030"/>
      <sheetData sheetId="1031"/>
      <sheetData sheetId="1032">
        <row r="1">
          <cell r="B1">
            <v>0</v>
          </cell>
        </row>
      </sheetData>
      <sheetData sheetId="1033"/>
      <sheetData sheetId="1034">
        <row r="1">
          <cell r="B1">
            <v>0</v>
          </cell>
        </row>
      </sheetData>
      <sheetData sheetId="1035"/>
      <sheetData sheetId="1036"/>
      <sheetData sheetId="1037">
        <row r="1">
          <cell r="B1">
            <v>0</v>
          </cell>
        </row>
      </sheetData>
      <sheetData sheetId="1038">
        <row r="1">
          <cell r="B1">
            <v>0</v>
          </cell>
        </row>
      </sheetData>
      <sheetData sheetId="1039"/>
      <sheetData sheetId="1040" refreshError="1"/>
      <sheetData sheetId="1041" refreshError="1"/>
      <sheetData sheetId="1042" refreshError="1"/>
      <sheetData sheetId="1043" refreshError="1"/>
      <sheetData sheetId="1044" refreshError="1"/>
      <sheetData sheetId="1045" refreshError="1"/>
      <sheetData sheetId="1046" refreshError="1"/>
      <sheetData sheetId="1047" refreshError="1"/>
      <sheetData sheetId="1048" refreshError="1"/>
      <sheetData sheetId="1049" refreshError="1"/>
      <sheetData sheetId="1050" refreshError="1"/>
      <sheetData sheetId="1051" refreshError="1"/>
      <sheetData sheetId="1052" refreshError="1"/>
      <sheetData sheetId="1053" refreshError="1"/>
      <sheetData sheetId="1054" refreshError="1"/>
      <sheetData sheetId="1055" refreshError="1"/>
      <sheetData sheetId="1056" refreshError="1"/>
      <sheetData sheetId="1057" refreshError="1"/>
      <sheetData sheetId="1058" refreshError="1"/>
      <sheetData sheetId="1059" refreshError="1"/>
      <sheetData sheetId="1060" refreshError="1"/>
      <sheetData sheetId="1061" refreshError="1"/>
      <sheetData sheetId="1062" refreshError="1"/>
      <sheetData sheetId="1063" refreshError="1"/>
      <sheetData sheetId="1064" refreshError="1"/>
      <sheetData sheetId="1065" refreshError="1"/>
      <sheetData sheetId="1066" refreshError="1"/>
      <sheetData sheetId="1067" refreshError="1"/>
      <sheetData sheetId="1068">
        <row r="1">
          <cell r="B1">
            <v>0</v>
          </cell>
        </row>
      </sheetData>
      <sheetData sheetId="1069">
        <row r="1">
          <cell r="B1">
            <v>0</v>
          </cell>
        </row>
      </sheetData>
      <sheetData sheetId="1070">
        <row r="1">
          <cell r="B1">
            <v>0</v>
          </cell>
        </row>
      </sheetData>
      <sheetData sheetId="1071">
        <row r="1">
          <cell r="B1">
            <v>0</v>
          </cell>
        </row>
      </sheetData>
      <sheetData sheetId="1072">
        <row r="1">
          <cell r="B1">
            <v>0</v>
          </cell>
        </row>
      </sheetData>
      <sheetData sheetId="1073">
        <row r="1">
          <cell r="B1">
            <v>0</v>
          </cell>
        </row>
      </sheetData>
      <sheetData sheetId="1074">
        <row r="1">
          <cell r="B1">
            <v>0</v>
          </cell>
        </row>
      </sheetData>
      <sheetData sheetId="1075">
        <row r="1">
          <cell r="B1">
            <v>0</v>
          </cell>
        </row>
      </sheetData>
      <sheetData sheetId="1076">
        <row r="1">
          <cell r="B1">
            <v>0</v>
          </cell>
        </row>
      </sheetData>
      <sheetData sheetId="1077">
        <row r="1">
          <cell r="B1">
            <v>0</v>
          </cell>
        </row>
      </sheetData>
      <sheetData sheetId="1078">
        <row r="1">
          <cell r="B1">
            <v>0</v>
          </cell>
        </row>
      </sheetData>
      <sheetData sheetId="1079">
        <row r="1">
          <cell r="B1">
            <v>0</v>
          </cell>
        </row>
      </sheetData>
      <sheetData sheetId="1080">
        <row r="1">
          <cell r="B1">
            <v>0</v>
          </cell>
        </row>
      </sheetData>
      <sheetData sheetId="1081">
        <row r="1">
          <cell r="B1">
            <v>0</v>
          </cell>
        </row>
      </sheetData>
      <sheetData sheetId="1082">
        <row r="1">
          <cell r="B1">
            <v>0</v>
          </cell>
        </row>
      </sheetData>
      <sheetData sheetId="1083">
        <row r="1">
          <cell r="B1">
            <v>0</v>
          </cell>
        </row>
      </sheetData>
      <sheetData sheetId="1084">
        <row r="1">
          <cell r="B1">
            <v>0</v>
          </cell>
        </row>
      </sheetData>
      <sheetData sheetId="1085">
        <row r="1">
          <cell r="B1">
            <v>0</v>
          </cell>
        </row>
      </sheetData>
      <sheetData sheetId="1086">
        <row r="1">
          <cell r="B1">
            <v>0</v>
          </cell>
        </row>
      </sheetData>
      <sheetData sheetId="1087">
        <row r="1">
          <cell r="B1">
            <v>0</v>
          </cell>
        </row>
      </sheetData>
      <sheetData sheetId="1088">
        <row r="1">
          <cell r="B1">
            <v>0</v>
          </cell>
        </row>
      </sheetData>
      <sheetData sheetId="1089">
        <row r="1">
          <cell r="B1">
            <v>0</v>
          </cell>
        </row>
      </sheetData>
      <sheetData sheetId="1090">
        <row r="1">
          <cell r="B1">
            <v>0</v>
          </cell>
        </row>
      </sheetData>
      <sheetData sheetId="1091">
        <row r="1">
          <cell r="B1">
            <v>0</v>
          </cell>
        </row>
      </sheetData>
      <sheetData sheetId="1092">
        <row r="1">
          <cell r="B1">
            <v>0</v>
          </cell>
        </row>
      </sheetData>
      <sheetData sheetId="1093">
        <row r="1">
          <cell r="B1">
            <v>0</v>
          </cell>
        </row>
      </sheetData>
      <sheetData sheetId="1094">
        <row r="1">
          <cell r="B1">
            <v>0</v>
          </cell>
        </row>
      </sheetData>
      <sheetData sheetId="1095">
        <row r="1">
          <cell r="B1">
            <v>0</v>
          </cell>
        </row>
      </sheetData>
      <sheetData sheetId="1096">
        <row r="1">
          <cell r="B1">
            <v>0</v>
          </cell>
        </row>
      </sheetData>
      <sheetData sheetId="1097">
        <row r="1">
          <cell r="B1">
            <v>0</v>
          </cell>
        </row>
      </sheetData>
      <sheetData sheetId="1098">
        <row r="1">
          <cell r="B1">
            <v>0</v>
          </cell>
        </row>
      </sheetData>
      <sheetData sheetId="1099">
        <row r="1">
          <cell r="B1">
            <v>0</v>
          </cell>
        </row>
      </sheetData>
      <sheetData sheetId="1100">
        <row r="1">
          <cell r="B1">
            <v>0</v>
          </cell>
        </row>
      </sheetData>
      <sheetData sheetId="1101">
        <row r="1">
          <cell r="B1">
            <v>0</v>
          </cell>
        </row>
      </sheetData>
      <sheetData sheetId="1102">
        <row r="1">
          <cell r="B1">
            <v>0</v>
          </cell>
        </row>
      </sheetData>
      <sheetData sheetId="1103">
        <row r="1">
          <cell r="B1">
            <v>0</v>
          </cell>
        </row>
      </sheetData>
      <sheetData sheetId="1104">
        <row r="1">
          <cell r="B1">
            <v>0</v>
          </cell>
        </row>
      </sheetData>
      <sheetData sheetId="1105">
        <row r="1">
          <cell r="B1">
            <v>0</v>
          </cell>
        </row>
      </sheetData>
      <sheetData sheetId="1106">
        <row r="1">
          <cell r="B1">
            <v>0</v>
          </cell>
        </row>
      </sheetData>
      <sheetData sheetId="1107">
        <row r="1">
          <cell r="B1">
            <v>0</v>
          </cell>
        </row>
      </sheetData>
      <sheetData sheetId="1108">
        <row r="1">
          <cell r="B1">
            <v>0</v>
          </cell>
        </row>
      </sheetData>
      <sheetData sheetId="1109">
        <row r="1">
          <cell r="B1">
            <v>0</v>
          </cell>
        </row>
      </sheetData>
      <sheetData sheetId="1110">
        <row r="1">
          <cell r="B1">
            <v>0</v>
          </cell>
        </row>
      </sheetData>
      <sheetData sheetId="1111">
        <row r="1">
          <cell r="B1">
            <v>0</v>
          </cell>
        </row>
      </sheetData>
      <sheetData sheetId="1112">
        <row r="1">
          <cell r="B1">
            <v>0</v>
          </cell>
        </row>
      </sheetData>
      <sheetData sheetId="1113">
        <row r="1">
          <cell r="B1">
            <v>0</v>
          </cell>
        </row>
      </sheetData>
      <sheetData sheetId="1114">
        <row r="1">
          <cell r="B1">
            <v>0</v>
          </cell>
        </row>
      </sheetData>
      <sheetData sheetId="1115">
        <row r="1">
          <cell r="B1">
            <v>0</v>
          </cell>
        </row>
      </sheetData>
      <sheetData sheetId="1116">
        <row r="1">
          <cell r="B1">
            <v>0</v>
          </cell>
        </row>
      </sheetData>
      <sheetData sheetId="1117">
        <row r="1">
          <cell r="B1">
            <v>0</v>
          </cell>
        </row>
      </sheetData>
      <sheetData sheetId="1118">
        <row r="1">
          <cell r="B1">
            <v>0</v>
          </cell>
        </row>
      </sheetData>
      <sheetData sheetId="1119">
        <row r="1">
          <cell r="B1">
            <v>0</v>
          </cell>
        </row>
      </sheetData>
      <sheetData sheetId="1120">
        <row r="1">
          <cell r="B1">
            <v>0</v>
          </cell>
        </row>
      </sheetData>
      <sheetData sheetId="1121">
        <row r="1">
          <cell r="B1">
            <v>0</v>
          </cell>
        </row>
      </sheetData>
      <sheetData sheetId="1122">
        <row r="1">
          <cell r="B1">
            <v>0</v>
          </cell>
        </row>
      </sheetData>
      <sheetData sheetId="1123">
        <row r="1">
          <cell r="B1">
            <v>0</v>
          </cell>
        </row>
      </sheetData>
      <sheetData sheetId="1124">
        <row r="1">
          <cell r="B1">
            <v>0</v>
          </cell>
        </row>
      </sheetData>
      <sheetData sheetId="1125">
        <row r="1">
          <cell r="B1">
            <v>0</v>
          </cell>
        </row>
      </sheetData>
      <sheetData sheetId="1126">
        <row r="1">
          <cell r="B1">
            <v>0</v>
          </cell>
        </row>
      </sheetData>
      <sheetData sheetId="1127">
        <row r="1">
          <cell r="B1">
            <v>0</v>
          </cell>
        </row>
      </sheetData>
      <sheetData sheetId="1128">
        <row r="1">
          <cell r="B1">
            <v>0</v>
          </cell>
        </row>
      </sheetData>
      <sheetData sheetId="1129">
        <row r="1">
          <cell r="B1">
            <v>0</v>
          </cell>
        </row>
      </sheetData>
      <sheetData sheetId="1130">
        <row r="1">
          <cell r="B1">
            <v>0</v>
          </cell>
        </row>
      </sheetData>
      <sheetData sheetId="1131">
        <row r="1">
          <cell r="B1">
            <v>0</v>
          </cell>
        </row>
      </sheetData>
      <sheetData sheetId="1132">
        <row r="1">
          <cell r="B1">
            <v>0</v>
          </cell>
        </row>
      </sheetData>
      <sheetData sheetId="1133">
        <row r="1">
          <cell r="B1">
            <v>0</v>
          </cell>
        </row>
      </sheetData>
      <sheetData sheetId="1134">
        <row r="1">
          <cell r="B1">
            <v>0</v>
          </cell>
        </row>
      </sheetData>
      <sheetData sheetId="1135">
        <row r="1">
          <cell r="B1">
            <v>0</v>
          </cell>
        </row>
      </sheetData>
      <sheetData sheetId="1136">
        <row r="1">
          <cell r="B1">
            <v>0</v>
          </cell>
        </row>
      </sheetData>
      <sheetData sheetId="1137">
        <row r="1">
          <cell r="B1">
            <v>0</v>
          </cell>
        </row>
      </sheetData>
      <sheetData sheetId="1138">
        <row r="1">
          <cell r="B1">
            <v>0</v>
          </cell>
        </row>
      </sheetData>
      <sheetData sheetId="1139">
        <row r="1">
          <cell r="B1">
            <v>0</v>
          </cell>
        </row>
      </sheetData>
      <sheetData sheetId="1140">
        <row r="1">
          <cell r="B1">
            <v>0</v>
          </cell>
        </row>
      </sheetData>
      <sheetData sheetId="1141">
        <row r="1">
          <cell r="B1">
            <v>0</v>
          </cell>
        </row>
      </sheetData>
      <sheetData sheetId="1142">
        <row r="1">
          <cell r="B1">
            <v>0</v>
          </cell>
        </row>
      </sheetData>
      <sheetData sheetId="1143">
        <row r="1">
          <cell r="B1">
            <v>0</v>
          </cell>
        </row>
      </sheetData>
      <sheetData sheetId="1144">
        <row r="1">
          <cell r="B1">
            <v>0</v>
          </cell>
        </row>
      </sheetData>
      <sheetData sheetId="1145">
        <row r="1">
          <cell r="B1">
            <v>0</v>
          </cell>
        </row>
      </sheetData>
      <sheetData sheetId="1146">
        <row r="1">
          <cell r="B1">
            <v>0</v>
          </cell>
        </row>
      </sheetData>
      <sheetData sheetId="1147">
        <row r="1">
          <cell r="B1">
            <v>0</v>
          </cell>
        </row>
      </sheetData>
      <sheetData sheetId="1148">
        <row r="1">
          <cell r="B1">
            <v>0</v>
          </cell>
        </row>
      </sheetData>
      <sheetData sheetId="1149">
        <row r="1">
          <cell r="B1">
            <v>0</v>
          </cell>
        </row>
      </sheetData>
      <sheetData sheetId="1150">
        <row r="1">
          <cell r="B1">
            <v>0</v>
          </cell>
        </row>
      </sheetData>
      <sheetData sheetId="1151">
        <row r="1">
          <cell r="B1">
            <v>0</v>
          </cell>
        </row>
      </sheetData>
      <sheetData sheetId="1152">
        <row r="1">
          <cell r="B1">
            <v>0</v>
          </cell>
        </row>
      </sheetData>
      <sheetData sheetId="1153">
        <row r="1">
          <cell r="B1">
            <v>0</v>
          </cell>
        </row>
      </sheetData>
      <sheetData sheetId="1154">
        <row r="1">
          <cell r="B1">
            <v>0</v>
          </cell>
        </row>
      </sheetData>
      <sheetData sheetId="1155">
        <row r="1">
          <cell r="B1">
            <v>0</v>
          </cell>
        </row>
      </sheetData>
      <sheetData sheetId="1156">
        <row r="1">
          <cell r="B1">
            <v>0</v>
          </cell>
        </row>
      </sheetData>
      <sheetData sheetId="1157">
        <row r="1">
          <cell r="B1">
            <v>0</v>
          </cell>
        </row>
      </sheetData>
      <sheetData sheetId="1158">
        <row r="1">
          <cell r="B1">
            <v>0</v>
          </cell>
        </row>
      </sheetData>
      <sheetData sheetId="1159">
        <row r="1">
          <cell r="B1">
            <v>0</v>
          </cell>
        </row>
      </sheetData>
      <sheetData sheetId="1160">
        <row r="1">
          <cell r="B1">
            <v>0</v>
          </cell>
        </row>
      </sheetData>
      <sheetData sheetId="1161">
        <row r="1">
          <cell r="B1">
            <v>0</v>
          </cell>
        </row>
      </sheetData>
      <sheetData sheetId="1162">
        <row r="1">
          <cell r="B1">
            <v>0</v>
          </cell>
        </row>
      </sheetData>
      <sheetData sheetId="1163">
        <row r="1">
          <cell r="B1">
            <v>0</v>
          </cell>
        </row>
      </sheetData>
      <sheetData sheetId="1164">
        <row r="1">
          <cell r="B1">
            <v>0</v>
          </cell>
        </row>
      </sheetData>
      <sheetData sheetId="1165">
        <row r="1">
          <cell r="B1">
            <v>0</v>
          </cell>
        </row>
      </sheetData>
      <sheetData sheetId="1166">
        <row r="1">
          <cell r="B1">
            <v>0</v>
          </cell>
        </row>
      </sheetData>
      <sheetData sheetId="1167">
        <row r="1">
          <cell r="B1">
            <v>0</v>
          </cell>
        </row>
      </sheetData>
      <sheetData sheetId="1168">
        <row r="1">
          <cell r="B1">
            <v>0</v>
          </cell>
        </row>
      </sheetData>
      <sheetData sheetId="1169">
        <row r="1">
          <cell r="B1">
            <v>0</v>
          </cell>
        </row>
      </sheetData>
      <sheetData sheetId="1170">
        <row r="1">
          <cell r="B1">
            <v>0</v>
          </cell>
        </row>
      </sheetData>
      <sheetData sheetId="1171">
        <row r="1">
          <cell r="B1">
            <v>0</v>
          </cell>
        </row>
      </sheetData>
      <sheetData sheetId="1172">
        <row r="1">
          <cell r="B1">
            <v>0</v>
          </cell>
        </row>
      </sheetData>
      <sheetData sheetId="1173">
        <row r="1">
          <cell r="B1">
            <v>0</v>
          </cell>
        </row>
      </sheetData>
      <sheetData sheetId="1174">
        <row r="1">
          <cell r="B1">
            <v>0</v>
          </cell>
        </row>
      </sheetData>
      <sheetData sheetId="1175">
        <row r="1">
          <cell r="B1">
            <v>0</v>
          </cell>
        </row>
      </sheetData>
      <sheetData sheetId="1176">
        <row r="1">
          <cell r="B1">
            <v>0</v>
          </cell>
        </row>
      </sheetData>
      <sheetData sheetId="1177">
        <row r="1">
          <cell r="B1">
            <v>0</v>
          </cell>
        </row>
      </sheetData>
      <sheetData sheetId="1178">
        <row r="1">
          <cell r="B1">
            <v>0</v>
          </cell>
        </row>
      </sheetData>
      <sheetData sheetId="1179">
        <row r="1">
          <cell r="B1">
            <v>0</v>
          </cell>
        </row>
      </sheetData>
      <sheetData sheetId="1180">
        <row r="1">
          <cell r="B1">
            <v>0</v>
          </cell>
        </row>
      </sheetData>
      <sheetData sheetId="1181">
        <row r="1">
          <cell r="B1">
            <v>0</v>
          </cell>
        </row>
      </sheetData>
      <sheetData sheetId="1182">
        <row r="1">
          <cell r="B1">
            <v>0</v>
          </cell>
        </row>
      </sheetData>
      <sheetData sheetId="1183">
        <row r="1">
          <cell r="B1">
            <v>0</v>
          </cell>
        </row>
      </sheetData>
      <sheetData sheetId="1184">
        <row r="1">
          <cell r="B1">
            <v>0</v>
          </cell>
        </row>
      </sheetData>
      <sheetData sheetId="1185">
        <row r="1">
          <cell r="B1">
            <v>0</v>
          </cell>
        </row>
      </sheetData>
      <sheetData sheetId="1186">
        <row r="1">
          <cell r="B1">
            <v>0</v>
          </cell>
        </row>
      </sheetData>
      <sheetData sheetId="1187">
        <row r="1">
          <cell r="B1">
            <v>0</v>
          </cell>
        </row>
      </sheetData>
      <sheetData sheetId="1188">
        <row r="1">
          <cell r="B1">
            <v>0</v>
          </cell>
        </row>
      </sheetData>
      <sheetData sheetId="1189">
        <row r="1">
          <cell r="B1">
            <v>0</v>
          </cell>
        </row>
      </sheetData>
      <sheetData sheetId="1190">
        <row r="1">
          <cell r="B1">
            <v>0</v>
          </cell>
        </row>
      </sheetData>
      <sheetData sheetId="1191">
        <row r="1">
          <cell r="B1">
            <v>0</v>
          </cell>
        </row>
      </sheetData>
      <sheetData sheetId="1192">
        <row r="1">
          <cell r="B1">
            <v>0</v>
          </cell>
        </row>
      </sheetData>
      <sheetData sheetId="1193">
        <row r="1">
          <cell r="B1">
            <v>0</v>
          </cell>
        </row>
      </sheetData>
      <sheetData sheetId="1194">
        <row r="1">
          <cell r="B1">
            <v>0</v>
          </cell>
        </row>
      </sheetData>
      <sheetData sheetId="1195">
        <row r="1">
          <cell r="B1">
            <v>0</v>
          </cell>
        </row>
      </sheetData>
      <sheetData sheetId="1196">
        <row r="1">
          <cell r="B1">
            <v>0</v>
          </cell>
        </row>
      </sheetData>
      <sheetData sheetId="1197">
        <row r="1">
          <cell r="B1">
            <v>0</v>
          </cell>
        </row>
      </sheetData>
      <sheetData sheetId="1198">
        <row r="1">
          <cell r="B1">
            <v>0</v>
          </cell>
        </row>
      </sheetData>
      <sheetData sheetId="1199">
        <row r="1">
          <cell r="B1">
            <v>0</v>
          </cell>
        </row>
      </sheetData>
      <sheetData sheetId="1200">
        <row r="1">
          <cell r="B1">
            <v>0</v>
          </cell>
        </row>
      </sheetData>
      <sheetData sheetId="1201">
        <row r="1">
          <cell r="B1">
            <v>0</v>
          </cell>
        </row>
      </sheetData>
      <sheetData sheetId="1202">
        <row r="1">
          <cell r="B1">
            <v>0</v>
          </cell>
        </row>
      </sheetData>
      <sheetData sheetId="1203">
        <row r="1">
          <cell r="B1">
            <v>0</v>
          </cell>
        </row>
      </sheetData>
      <sheetData sheetId="1204">
        <row r="1">
          <cell r="B1">
            <v>0</v>
          </cell>
        </row>
      </sheetData>
      <sheetData sheetId="1205">
        <row r="1">
          <cell r="B1">
            <v>0</v>
          </cell>
        </row>
      </sheetData>
      <sheetData sheetId="1206">
        <row r="1">
          <cell r="B1">
            <v>0</v>
          </cell>
        </row>
      </sheetData>
      <sheetData sheetId="1207">
        <row r="1">
          <cell r="B1">
            <v>0</v>
          </cell>
        </row>
      </sheetData>
      <sheetData sheetId="1208">
        <row r="1">
          <cell r="B1">
            <v>0</v>
          </cell>
        </row>
      </sheetData>
      <sheetData sheetId="1209">
        <row r="1">
          <cell r="B1">
            <v>0</v>
          </cell>
        </row>
      </sheetData>
      <sheetData sheetId="1210">
        <row r="1">
          <cell r="B1">
            <v>0</v>
          </cell>
        </row>
      </sheetData>
      <sheetData sheetId="1211">
        <row r="1">
          <cell r="B1">
            <v>0</v>
          </cell>
        </row>
      </sheetData>
      <sheetData sheetId="1212">
        <row r="1">
          <cell r="B1">
            <v>0</v>
          </cell>
        </row>
      </sheetData>
      <sheetData sheetId="1213">
        <row r="1">
          <cell r="B1">
            <v>0</v>
          </cell>
        </row>
      </sheetData>
      <sheetData sheetId="1214">
        <row r="1">
          <cell r="B1">
            <v>0</v>
          </cell>
        </row>
      </sheetData>
      <sheetData sheetId="1215">
        <row r="1">
          <cell r="B1">
            <v>0</v>
          </cell>
        </row>
      </sheetData>
      <sheetData sheetId="1216">
        <row r="1">
          <cell r="B1">
            <v>0</v>
          </cell>
        </row>
      </sheetData>
      <sheetData sheetId="1217">
        <row r="1">
          <cell r="B1">
            <v>0</v>
          </cell>
        </row>
      </sheetData>
      <sheetData sheetId="1218">
        <row r="1">
          <cell r="B1">
            <v>0</v>
          </cell>
        </row>
      </sheetData>
      <sheetData sheetId="1219">
        <row r="1">
          <cell r="B1">
            <v>0</v>
          </cell>
        </row>
      </sheetData>
      <sheetData sheetId="1220">
        <row r="1">
          <cell r="B1">
            <v>0</v>
          </cell>
        </row>
      </sheetData>
      <sheetData sheetId="1221">
        <row r="1">
          <cell r="B1">
            <v>0</v>
          </cell>
        </row>
      </sheetData>
      <sheetData sheetId="1222">
        <row r="1">
          <cell r="B1">
            <v>0</v>
          </cell>
        </row>
      </sheetData>
      <sheetData sheetId="1223">
        <row r="1">
          <cell r="B1">
            <v>0</v>
          </cell>
        </row>
      </sheetData>
      <sheetData sheetId="1224">
        <row r="1">
          <cell r="B1">
            <v>0</v>
          </cell>
        </row>
      </sheetData>
      <sheetData sheetId="1225">
        <row r="1">
          <cell r="B1">
            <v>0</v>
          </cell>
        </row>
      </sheetData>
      <sheetData sheetId="1226">
        <row r="1">
          <cell r="B1">
            <v>0</v>
          </cell>
        </row>
      </sheetData>
      <sheetData sheetId="1227">
        <row r="1">
          <cell r="B1">
            <v>0</v>
          </cell>
        </row>
      </sheetData>
      <sheetData sheetId="1228">
        <row r="1">
          <cell r="B1">
            <v>0</v>
          </cell>
        </row>
      </sheetData>
      <sheetData sheetId="1229">
        <row r="1">
          <cell r="B1">
            <v>0</v>
          </cell>
        </row>
      </sheetData>
      <sheetData sheetId="1230">
        <row r="1">
          <cell r="B1">
            <v>0</v>
          </cell>
        </row>
      </sheetData>
      <sheetData sheetId="1231">
        <row r="1">
          <cell r="B1">
            <v>0</v>
          </cell>
        </row>
      </sheetData>
      <sheetData sheetId="1232">
        <row r="1">
          <cell r="B1">
            <v>0</v>
          </cell>
        </row>
      </sheetData>
      <sheetData sheetId="1233">
        <row r="1">
          <cell r="B1">
            <v>0</v>
          </cell>
        </row>
      </sheetData>
      <sheetData sheetId="1234">
        <row r="1">
          <cell r="B1">
            <v>0</v>
          </cell>
        </row>
      </sheetData>
      <sheetData sheetId="1235">
        <row r="1">
          <cell r="B1">
            <v>0</v>
          </cell>
        </row>
      </sheetData>
      <sheetData sheetId="1236">
        <row r="1">
          <cell r="B1">
            <v>0</v>
          </cell>
        </row>
      </sheetData>
      <sheetData sheetId="1237">
        <row r="1">
          <cell r="B1">
            <v>0</v>
          </cell>
        </row>
      </sheetData>
      <sheetData sheetId="1238">
        <row r="1">
          <cell r="B1">
            <v>0</v>
          </cell>
        </row>
      </sheetData>
      <sheetData sheetId="1239">
        <row r="1">
          <cell r="B1">
            <v>0</v>
          </cell>
        </row>
      </sheetData>
      <sheetData sheetId="1240">
        <row r="1">
          <cell r="B1">
            <v>0</v>
          </cell>
        </row>
      </sheetData>
      <sheetData sheetId="1241">
        <row r="1">
          <cell r="B1">
            <v>0</v>
          </cell>
        </row>
      </sheetData>
      <sheetData sheetId="1242">
        <row r="1">
          <cell r="B1">
            <v>0</v>
          </cell>
        </row>
      </sheetData>
      <sheetData sheetId="1243">
        <row r="1">
          <cell r="B1">
            <v>0</v>
          </cell>
        </row>
      </sheetData>
      <sheetData sheetId="1244">
        <row r="1">
          <cell r="B1">
            <v>0</v>
          </cell>
        </row>
      </sheetData>
      <sheetData sheetId="1245">
        <row r="1">
          <cell r="B1">
            <v>0</v>
          </cell>
        </row>
      </sheetData>
      <sheetData sheetId="1246">
        <row r="1">
          <cell r="B1">
            <v>0</v>
          </cell>
        </row>
      </sheetData>
      <sheetData sheetId="1247">
        <row r="1">
          <cell r="B1">
            <v>0</v>
          </cell>
        </row>
      </sheetData>
      <sheetData sheetId="1248">
        <row r="1">
          <cell r="B1">
            <v>0</v>
          </cell>
        </row>
      </sheetData>
      <sheetData sheetId="1249">
        <row r="1">
          <cell r="B1">
            <v>0</v>
          </cell>
        </row>
      </sheetData>
      <sheetData sheetId="1250">
        <row r="1">
          <cell r="B1">
            <v>0</v>
          </cell>
        </row>
      </sheetData>
      <sheetData sheetId="1251">
        <row r="1">
          <cell r="B1">
            <v>0</v>
          </cell>
        </row>
      </sheetData>
      <sheetData sheetId="1252">
        <row r="1">
          <cell r="B1">
            <v>0</v>
          </cell>
        </row>
      </sheetData>
      <sheetData sheetId="1253">
        <row r="1">
          <cell r="B1">
            <v>0</v>
          </cell>
        </row>
      </sheetData>
      <sheetData sheetId="1254">
        <row r="1">
          <cell r="B1">
            <v>0</v>
          </cell>
        </row>
      </sheetData>
      <sheetData sheetId="1255">
        <row r="1">
          <cell r="B1">
            <v>0</v>
          </cell>
        </row>
      </sheetData>
      <sheetData sheetId="1256">
        <row r="1">
          <cell r="B1">
            <v>0</v>
          </cell>
        </row>
      </sheetData>
      <sheetData sheetId="1257">
        <row r="1">
          <cell r="B1">
            <v>0</v>
          </cell>
        </row>
      </sheetData>
      <sheetData sheetId="1258">
        <row r="1">
          <cell r="B1">
            <v>0</v>
          </cell>
        </row>
      </sheetData>
      <sheetData sheetId="1259">
        <row r="1">
          <cell r="B1">
            <v>0</v>
          </cell>
        </row>
      </sheetData>
      <sheetData sheetId="1260">
        <row r="1">
          <cell r="B1">
            <v>0</v>
          </cell>
        </row>
      </sheetData>
      <sheetData sheetId="1261">
        <row r="1">
          <cell r="B1">
            <v>0</v>
          </cell>
        </row>
      </sheetData>
      <sheetData sheetId="1262">
        <row r="1">
          <cell r="B1">
            <v>0</v>
          </cell>
        </row>
      </sheetData>
      <sheetData sheetId="1263">
        <row r="1">
          <cell r="B1">
            <v>0</v>
          </cell>
        </row>
      </sheetData>
      <sheetData sheetId="1264">
        <row r="1">
          <cell r="B1">
            <v>0</v>
          </cell>
        </row>
      </sheetData>
      <sheetData sheetId="1265">
        <row r="1">
          <cell r="B1">
            <v>0</v>
          </cell>
        </row>
      </sheetData>
      <sheetData sheetId="1266">
        <row r="1">
          <cell r="B1">
            <v>0</v>
          </cell>
        </row>
      </sheetData>
      <sheetData sheetId="1267">
        <row r="1">
          <cell r="B1">
            <v>0</v>
          </cell>
        </row>
      </sheetData>
      <sheetData sheetId="1268">
        <row r="1">
          <cell r="B1">
            <v>0</v>
          </cell>
        </row>
      </sheetData>
      <sheetData sheetId="1269">
        <row r="1">
          <cell r="B1">
            <v>0</v>
          </cell>
        </row>
      </sheetData>
      <sheetData sheetId="1270">
        <row r="1">
          <cell r="B1">
            <v>0</v>
          </cell>
        </row>
      </sheetData>
      <sheetData sheetId="1271">
        <row r="1">
          <cell r="B1">
            <v>0</v>
          </cell>
        </row>
      </sheetData>
      <sheetData sheetId="1272">
        <row r="1">
          <cell r="B1">
            <v>0</v>
          </cell>
        </row>
      </sheetData>
      <sheetData sheetId="1273">
        <row r="1">
          <cell r="B1">
            <v>0</v>
          </cell>
        </row>
      </sheetData>
      <sheetData sheetId="1274">
        <row r="1">
          <cell r="B1">
            <v>0</v>
          </cell>
        </row>
      </sheetData>
      <sheetData sheetId="1275">
        <row r="1">
          <cell r="B1">
            <v>0</v>
          </cell>
        </row>
      </sheetData>
      <sheetData sheetId="1276">
        <row r="1">
          <cell r="B1">
            <v>0</v>
          </cell>
        </row>
      </sheetData>
      <sheetData sheetId="1277">
        <row r="1">
          <cell r="B1">
            <v>0</v>
          </cell>
        </row>
      </sheetData>
      <sheetData sheetId="1278">
        <row r="1">
          <cell r="B1">
            <v>0</v>
          </cell>
        </row>
      </sheetData>
      <sheetData sheetId="1279">
        <row r="1">
          <cell r="B1">
            <v>0</v>
          </cell>
        </row>
      </sheetData>
      <sheetData sheetId="1280">
        <row r="1">
          <cell r="B1">
            <v>0</v>
          </cell>
        </row>
      </sheetData>
      <sheetData sheetId="1281">
        <row r="1">
          <cell r="B1">
            <v>0</v>
          </cell>
        </row>
      </sheetData>
      <sheetData sheetId="1282">
        <row r="1">
          <cell r="B1">
            <v>0</v>
          </cell>
        </row>
      </sheetData>
      <sheetData sheetId="1283">
        <row r="1">
          <cell r="B1">
            <v>0</v>
          </cell>
        </row>
      </sheetData>
      <sheetData sheetId="1284">
        <row r="1">
          <cell r="B1">
            <v>0</v>
          </cell>
        </row>
      </sheetData>
      <sheetData sheetId="1285">
        <row r="1">
          <cell r="B1">
            <v>0</v>
          </cell>
        </row>
      </sheetData>
      <sheetData sheetId="1286">
        <row r="1">
          <cell r="B1">
            <v>0</v>
          </cell>
        </row>
      </sheetData>
      <sheetData sheetId="1287">
        <row r="1">
          <cell r="B1">
            <v>0</v>
          </cell>
        </row>
      </sheetData>
      <sheetData sheetId="1288">
        <row r="1">
          <cell r="B1">
            <v>0</v>
          </cell>
        </row>
      </sheetData>
      <sheetData sheetId="1289">
        <row r="1">
          <cell r="B1">
            <v>0</v>
          </cell>
        </row>
      </sheetData>
      <sheetData sheetId="1290">
        <row r="1">
          <cell r="B1">
            <v>0</v>
          </cell>
        </row>
      </sheetData>
      <sheetData sheetId="1291">
        <row r="1">
          <cell r="B1">
            <v>0</v>
          </cell>
        </row>
      </sheetData>
      <sheetData sheetId="1292">
        <row r="1">
          <cell r="B1">
            <v>0</v>
          </cell>
        </row>
      </sheetData>
      <sheetData sheetId="1293">
        <row r="1">
          <cell r="B1">
            <v>0</v>
          </cell>
        </row>
      </sheetData>
      <sheetData sheetId="1294">
        <row r="1">
          <cell r="B1">
            <v>0</v>
          </cell>
        </row>
      </sheetData>
      <sheetData sheetId="1295">
        <row r="1">
          <cell r="B1">
            <v>0</v>
          </cell>
        </row>
      </sheetData>
      <sheetData sheetId="1296">
        <row r="1">
          <cell r="B1">
            <v>0</v>
          </cell>
        </row>
      </sheetData>
      <sheetData sheetId="1297">
        <row r="1">
          <cell r="B1">
            <v>0</v>
          </cell>
        </row>
      </sheetData>
      <sheetData sheetId="1298">
        <row r="1">
          <cell r="B1">
            <v>0</v>
          </cell>
        </row>
      </sheetData>
      <sheetData sheetId="1299">
        <row r="1">
          <cell r="B1">
            <v>0</v>
          </cell>
        </row>
      </sheetData>
      <sheetData sheetId="1300"/>
      <sheetData sheetId="1301">
        <row r="1">
          <cell r="B1">
            <v>0</v>
          </cell>
        </row>
      </sheetData>
      <sheetData sheetId="1302">
        <row r="1">
          <cell r="B1">
            <v>0</v>
          </cell>
        </row>
      </sheetData>
      <sheetData sheetId="1303">
        <row r="1">
          <cell r="B1">
            <v>0</v>
          </cell>
        </row>
      </sheetData>
      <sheetData sheetId="1304">
        <row r="1">
          <cell r="B1">
            <v>0</v>
          </cell>
        </row>
      </sheetData>
      <sheetData sheetId="1305">
        <row r="1">
          <cell r="B1">
            <v>0</v>
          </cell>
        </row>
      </sheetData>
      <sheetData sheetId="1306">
        <row r="1">
          <cell r="B1">
            <v>0</v>
          </cell>
        </row>
      </sheetData>
      <sheetData sheetId="1307">
        <row r="1">
          <cell r="B1">
            <v>0</v>
          </cell>
        </row>
      </sheetData>
      <sheetData sheetId="1308">
        <row r="1">
          <cell r="B1">
            <v>0</v>
          </cell>
        </row>
      </sheetData>
      <sheetData sheetId="1309">
        <row r="1">
          <cell r="B1">
            <v>0</v>
          </cell>
        </row>
      </sheetData>
      <sheetData sheetId="1310">
        <row r="1">
          <cell r="B1">
            <v>0</v>
          </cell>
        </row>
      </sheetData>
      <sheetData sheetId="1311">
        <row r="1">
          <cell r="B1">
            <v>0</v>
          </cell>
        </row>
      </sheetData>
      <sheetData sheetId="1312">
        <row r="1">
          <cell r="B1">
            <v>0</v>
          </cell>
        </row>
      </sheetData>
      <sheetData sheetId="1313">
        <row r="1">
          <cell r="B1">
            <v>0</v>
          </cell>
        </row>
      </sheetData>
      <sheetData sheetId="1314">
        <row r="1">
          <cell r="B1">
            <v>0</v>
          </cell>
        </row>
      </sheetData>
      <sheetData sheetId="1315">
        <row r="1">
          <cell r="B1">
            <v>0</v>
          </cell>
        </row>
      </sheetData>
      <sheetData sheetId="1316">
        <row r="1">
          <cell r="B1">
            <v>0</v>
          </cell>
        </row>
      </sheetData>
      <sheetData sheetId="1317">
        <row r="1">
          <cell r="B1">
            <v>0</v>
          </cell>
        </row>
      </sheetData>
      <sheetData sheetId="1318">
        <row r="1">
          <cell r="B1">
            <v>0</v>
          </cell>
        </row>
      </sheetData>
      <sheetData sheetId="1319">
        <row r="1">
          <cell r="B1">
            <v>0</v>
          </cell>
        </row>
      </sheetData>
      <sheetData sheetId="1320">
        <row r="1">
          <cell r="B1">
            <v>0</v>
          </cell>
        </row>
      </sheetData>
      <sheetData sheetId="1321">
        <row r="1">
          <cell r="B1">
            <v>0</v>
          </cell>
        </row>
      </sheetData>
      <sheetData sheetId="1322">
        <row r="1">
          <cell r="B1">
            <v>0</v>
          </cell>
        </row>
      </sheetData>
      <sheetData sheetId="1323">
        <row r="1">
          <cell r="B1">
            <v>0</v>
          </cell>
        </row>
      </sheetData>
      <sheetData sheetId="1324">
        <row r="1">
          <cell r="B1">
            <v>0</v>
          </cell>
        </row>
      </sheetData>
      <sheetData sheetId="1325"/>
      <sheetData sheetId="1326">
        <row r="1">
          <cell r="B1">
            <v>0</v>
          </cell>
        </row>
      </sheetData>
      <sheetData sheetId="1327"/>
      <sheetData sheetId="1328"/>
      <sheetData sheetId="1329"/>
      <sheetData sheetId="1330">
        <row r="1">
          <cell r="B1">
            <v>0</v>
          </cell>
        </row>
      </sheetData>
      <sheetData sheetId="1331"/>
      <sheetData sheetId="1332"/>
      <sheetData sheetId="1333">
        <row r="1">
          <cell r="B1">
            <v>0</v>
          </cell>
        </row>
      </sheetData>
      <sheetData sheetId="1334">
        <row r="1">
          <cell r="B1">
            <v>0</v>
          </cell>
        </row>
      </sheetData>
      <sheetData sheetId="1335"/>
      <sheetData sheetId="1336"/>
      <sheetData sheetId="1337"/>
      <sheetData sheetId="1338"/>
      <sheetData sheetId="1339"/>
      <sheetData sheetId="1340"/>
      <sheetData sheetId="1341"/>
      <sheetData sheetId="1342"/>
      <sheetData sheetId="1343"/>
      <sheetData sheetId="1344"/>
      <sheetData sheetId="1345"/>
      <sheetData sheetId="1346"/>
      <sheetData sheetId="1347"/>
      <sheetData sheetId="1348"/>
      <sheetData sheetId="1349"/>
      <sheetData sheetId="1350"/>
      <sheetData sheetId="1351"/>
      <sheetData sheetId="1352"/>
      <sheetData sheetId="1353"/>
      <sheetData sheetId="1354"/>
      <sheetData sheetId="1355"/>
      <sheetData sheetId="1356"/>
      <sheetData sheetId="1357"/>
      <sheetData sheetId="1358"/>
      <sheetData sheetId="1359"/>
      <sheetData sheetId="1360"/>
      <sheetData sheetId="1361"/>
      <sheetData sheetId="1362"/>
      <sheetData sheetId="1363"/>
      <sheetData sheetId="1364"/>
      <sheetData sheetId="1365"/>
      <sheetData sheetId="1366"/>
      <sheetData sheetId="1367"/>
      <sheetData sheetId="1368"/>
      <sheetData sheetId="1369"/>
      <sheetData sheetId="1370"/>
      <sheetData sheetId="1371"/>
      <sheetData sheetId="1372"/>
      <sheetData sheetId="1373"/>
      <sheetData sheetId="1374"/>
      <sheetData sheetId="1375"/>
      <sheetData sheetId="1376"/>
      <sheetData sheetId="1377"/>
      <sheetData sheetId="1378"/>
      <sheetData sheetId="1379"/>
      <sheetData sheetId="1380"/>
      <sheetData sheetId="1381"/>
      <sheetData sheetId="1382"/>
      <sheetData sheetId="1383"/>
      <sheetData sheetId="1384"/>
      <sheetData sheetId="1385"/>
      <sheetData sheetId="1386"/>
      <sheetData sheetId="1387"/>
      <sheetData sheetId="1388"/>
      <sheetData sheetId="1389"/>
      <sheetData sheetId="1390"/>
      <sheetData sheetId="1391"/>
      <sheetData sheetId="1392"/>
      <sheetData sheetId="1393"/>
      <sheetData sheetId="1394"/>
      <sheetData sheetId="1395"/>
      <sheetData sheetId="1396"/>
      <sheetData sheetId="1397"/>
      <sheetData sheetId="1398"/>
      <sheetData sheetId="1399"/>
      <sheetData sheetId="1400"/>
      <sheetData sheetId="1401"/>
      <sheetData sheetId="1402"/>
      <sheetData sheetId="1403"/>
      <sheetData sheetId="1404"/>
      <sheetData sheetId="1405"/>
      <sheetData sheetId="1406">
        <row r="1">
          <cell r="B1">
            <v>0</v>
          </cell>
        </row>
      </sheetData>
      <sheetData sheetId="1407"/>
      <sheetData sheetId="1408"/>
      <sheetData sheetId="1409"/>
      <sheetData sheetId="1410"/>
      <sheetData sheetId="1411"/>
      <sheetData sheetId="1412"/>
      <sheetData sheetId="1413">
        <row r="1">
          <cell r="B1">
            <v>0</v>
          </cell>
        </row>
      </sheetData>
      <sheetData sheetId="1414"/>
      <sheetData sheetId="1415">
        <row r="1">
          <cell r="B1">
            <v>0</v>
          </cell>
        </row>
      </sheetData>
      <sheetData sheetId="1416"/>
      <sheetData sheetId="1417"/>
      <sheetData sheetId="1418"/>
      <sheetData sheetId="1419"/>
      <sheetData sheetId="1420">
        <row r="1">
          <cell r="B1">
            <v>0</v>
          </cell>
        </row>
      </sheetData>
      <sheetData sheetId="1421"/>
      <sheetData sheetId="1422">
        <row r="1">
          <cell r="B1">
            <v>0</v>
          </cell>
        </row>
      </sheetData>
      <sheetData sheetId="1423"/>
      <sheetData sheetId="1424"/>
      <sheetData sheetId="1425"/>
      <sheetData sheetId="1426"/>
      <sheetData sheetId="1427">
        <row r="1">
          <cell r="B1">
            <v>0</v>
          </cell>
        </row>
      </sheetData>
      <sheetData sheetId="1428"/>
      <sheetData sheetId="1429"/>
      <sheetData sheetId="1430"/>
      <sheetData sheetId="1431"/>
      <sheetData sheetId="1432"/>
      <sheetData sheetId="1433"/>
      <sheetData sheetId="1434">
        <row r="1">
          <cell r="B1">
            <v>0</v>
          </cell>
        </row>
      </sheetData>
      <sheetData sheetId="1435"/>
      <sheetData sheetId="1436"/>
      <sheetData sheetId="1437"/>
      <sheetData sheetId="1438"/>
      <sheetData sheetId="1439"/>
      <sheetData sheetId="1440"/>
      <sheetData sheetId="1441"/>
      <sheetData sheetId="1442"/>
      <sheetData sheetId="1443"/>
      <sheetData sheetId="1444"/>
      <sheetData sheetId="1445"/>
      <sheetData sheetId="1446"/>
      <sheetData sheetId="1447"/>
      <sheetData sheetId="1448"/>
      <sheetData sheetId="1449"/>
      <sheetData sheetId="1450"/>
      <sheetData sheetId="1451"/>
      <sheetData sheetId="1452"/>
      <sheetData sheetId="1453"/>
      <sheetData sheetId="1454"/>
      <sheetData sheetId="1455"/>
      <sheetData sheetId="1456"/>
      <sheetData sheetId="1457"/>
      <sheetData sheetId="1458"/>
      <sheetData sheetId="1459"/>
      <sheetData sheetId="1460"/>
      <sheetData sheetId="1461"/>
      <sheetData sheetId="1462"/>
      <sheetData sheetId="1463"/>
      <sheetData sheetId="1464"/>
      <sheetData sheetId="1465"/>
      <sheetData sheetId="1466"/>
      <sheetData sheetId="1467"/>
      <sheetData sheetId="1468"/>
      <sheetData sheetId="1469"/>
      <sheetData sheetId="1470"/>
      <sheetData sheetId="1471"/>
      <sheetData sheetId="1472"/>
      <sheetData sheetId="1473"/>
      <sheetData sheetId="1474"/>
      <sheetData sheetId="1475"/>
      <sheetData sheetId="1476"/>
      <sheetData sheetId="1477"/>
      <sheetData sheetId="1478"/>
      <sheetData sheetId="1479"/>
      <sheetData sheetId="1480"/>
      <sheetData sheetId="1481"/>
      <sheetData sheetId="1482"/>
      <sheetData sheetId="1483"/>
      <sheetData sheetId="1484"/>
      <sheetData sheetId="1485"/>
      <sheetData sheetId="1486"/>
      <sheetData sheetId="1487"/>
      <sheetData sheetId="1488"/>
      <sheetData sheetId="1489"/>
      <sheetData sheetId="1490"/>
      <sheetData sheetId="1491"/>
      <sheetData sheetId="1492"/>
      <sheetData sheetId="1493"/>
      <sheetData sheetId="1494">
        <row r="1">
          <cell r="B1">
            <v>0</v>
          </cell>
        </row>
      </sheetData>
      <sheetData sheetId="1495"/>
      <sheetData sheetId="1496"/>
      <sheetData sheetId="1497"/>
      <sheetData sheetId="1498"/>
      <sheetData sheetId="1499"/>
      <sheetData sheetId="1500"/>
      <sheetData sheetId="1501"/>
      <sheetData sheetId="1502"/>
      <sheetData sheetId="1503"/>
      <sheetData sheetId="1504"/>
      <sheetData sheetId="1505"/>
      <sheetData sheetId="1506"/>
      <sheetData sheetId="1507"/>
      <sheetData sheetId="1508"/>
      <sheetData sheetId="1509"/>
      <sheetData sheetId="1510"/>
      <sheetData sheetId="1511"/>
      <sheetData sheetId="1512"/>
      <sheetData sheetId="1513"/>
      <sheetData sheetId="1514"/>
      <sheetData sheetId="1515">
        <row r="1">
          <cell r="B1">
            <v>0</v>
          </cell>
        </row>
      </sheetData>
      <sheetData sheetId="1516"/>
      <sheetData sheetId="1517"/>
      <sheetData sheetId="1518"/>
      <sheetData sheetId="1519"/>
      <sheetData sheetId="1520"/>
      <sheetData sheetId="1521"/>
      <sheetData sheetId="1522">
        <row r="1">
          <cell r="B1">
            <v>0</v>
          </cell>
        </row>
      </sheetData>
      <sheetData sheetId="1523"/>
      <sheetData sheetId="1524"/>
      <sheetData sheetId="1525"/>
      <sheetData sheetId="1526"/>
      <sheetData sheetId="1527"/>
      <sheetData sheetId="1528"/>
      <sheetData sheetId="1529">
        <row r="1">
          <cell r="B1">
            <v>0</v>
          </cell>
        </row>
      </sheetData>
      <sheetData sheetId="1530"/>
      <sheetData sheetId="1531"/>
      <sheetData sheetId="1532"/>
      <sheetData sheetId="1533"/>
      <sheetData sheetId="1534"/>
      <sheetData sheetId="1535"/>
      <sheetData sheetId="1536"/>
      <sheetData sheetId="1537"/>
      <sheetData sheetId="1538">
        <row r="1">
          <cell r="B1">
            <v>0</v>
          </cell>
        </row>
      </sheetData>
      <sheetData sheetId="1539"/>
      <sheetData sheetId="1540">
        <row r="1">
          <cell r="B1">
            <v>0</v>
          </cell>
        </row>
      </sheetData>
      <sheetData sheetId="1541"/>
      <sheetData sheetId="1542"/>
      <sheetData sheetId="1543"/>
      <sheetData sheetId="1544"/>
      <sheetData sheetId="1545"/>
      <sheetData sheetId="1546"/>
      <sheetData sheetId="1547">
        <row r="1">
          <cell r="B1">
            <v>0</v>
          </cell>
        </row>
      </sheetData>
      <sheetData sheetId="1548">
        <row r="1">
          <cell r="B1">
            <v>0</v>
          </cell>
        </row>
      </sheetData>
      <sheetData sheetId="1549"/>
      <sheetData sheetId="1550"/>
      <sheetData sheetId="1551"/>
      <sheetData sheetId="1552"/>
      <sheetData sheetId="1553">
        <row r="1">
          <cell r="B1">
            <v>0</v>
          </cell>
        </row>
      </sheetData>
      <sheetData sheetId="1554"/>
      <sheetData sheetId="1555"/>
      <sheetData sheetId="1556"/>
      <sheetData sheetId="1557"/>
      <sheetData sheetId="1558"/>
      <sheetData sheetId="1559"/>
      <sheetData sheetId="1560"/>
      <sheetData sheetId="1561"/>
      <sheetData sheetId="1562"/>
      <sheetData sheetId="1563"/>
      <sheetData sheetId="1564"/>
      <sheetData sheetId="1565"/>
      <sheetData sheetId="1566"/>
      <sheetData sheetId="1567"/>
      <sheetData sheetId="1568"/>
      <sheetData sheetId="1569"/>
      <sheetData sheetId="1570"/>
      <sheetData sheetId="1571"/>
      <sheetData sheetId="1572"/>
      <sheetData sheetId="1573"/>
      <sheetData sheetId="1574"/>
      <sheetData sheetId="1575"/>
      <sheetData sheetId="1576"/>
      <sheetData sheetId="1577">
        <row r="1">
          <cell r="B1">
            <v>0</v>
          </cell>
        </row>
      </sheetData>
      <sheetData sheetId="1578"/>
      <sheetData sheetId="1579"/>
      <sheetData sheetId="1580"/>
      <sheetData sheetId="1581"/>
      <sheetData sheetId="1582"/>
      <sheetData sheetId="1583"/>
      <sheetData sheetId="1584"/>
      <sheetData sheetId="1585"/>
      <sheetData sheetId="1586"/>
      <sheetData sheetId="1587"/>
      <sheetData sheetId="1588"/>
      <sheetData sheetId="1589"/>
      <sheetData sheetId="1590"/>
      <sheetData sheetId="1591"/>
      <sheetData sheetId="1592"/>
      <sheetData sheetId="1593"/>
      <sheetData sheetId="1594"/>
      <sheetData sheetId="1595"/>
      <sheetData sheetId="1596"/>
      <sheetData sheetId="1597"/>
      <sheetData sheetId="1598"/>
      <sheetData sheetId="1599"/>
      <sheetData sheetId="1600"/>
      <sheetData sheetId="1601">
        <row r="1">
          <cell r="B1">
            <v>0</v>
          </cell>
        </row>
      </sheetData>
      <sheetData sheetId="1602"/>
      <sheetData sheetId="1603"/>
      <sheetData sheetId="1604"/>
      <sheetData sheetId="1605"/>
      <sheetData sheetId="1606"/>
      <sheetData sheetId="1607"/>
      <sheetData sheetId="1608"/>
      <sheetData sheetId="1609"/>
      <sheetData sheetId="1610"/>
      <sheetData sheetId="1611"/>
      <sheetData sheetId="1612"/>
      <sheetData sheetId="1613"/>
      <sheetData sheetId="1614"/>
      <sheetData sheetId="1615"/>
      <sheetData sheetId="1616"/>
      <sheetData sheetId="1617"/>
      <sheetData sheetId="1618"/>
      <sheetData sheetId="1619"/>
      <sheetData sheetId="1620"/>
      <sheetData sheetId="1621"/>
      <sheetData sheetId="1622"/>
      <sheetData sheetId="1623"/>
      <sheetData sheetId="1624"/>
      <sheetData sheetId="1625">
        <row r="1">
          <cell r="B1">
            <v>0</v>
          </cell>
        </row>
      </sheetData>
      <sheetData sheetId="1626"/>
      <sheetData sheetId="1627"/>
      <sheetData sheetId="1628"/>
      <sheetData sheetId="1629"/>
      <sheetData sheetId="1630"/>
      <sheetData sheetId="1631"/>
      <sheetData sheetId="1632"/>
      <sheetData sheetId="1633"/>
      <sheetData sheetId="1634"/>
      <sheetData sheetId="1635"/>
      <sheetData sheetId="1636"/>
      <sheetData sheetId="1637"/>
      <sheetData sheetId="1638"/>
      <sheetData sheetId="1639"/>
      <sheetData sheetId="1640"/>
      <sheetData sheetId="1641"/>
      <sheetData sheetId="1642"/>
      <sheetData sheetId="1643"/>
      <sheetData sheetId="1644"/>
      <sheetData sheetId="1645"/>
      <sheetData sheetId="1646"/>
      <sheetData sheetId="1647"/>
      <sheetData sheetId="1648"/>
      <sheetData sheetId="1649">
        <row r="1">
          <cell r="B1">
            <v>0</v>
          </cell>
        </row>
      </sheetData>
      <sheetData sheetId="1650"/>
      <sheetData sheetId="1651"/>
      <sheetData sheetId="1652"/>
      <sheetData sheetId="1653"/>
      <sheetData sheetId="1654"/>
      <sheetData sheetId="1655"/>
      <sheetData sheetId="1656"/>
      <sheetData sheetId="1657"/>
      <sheetData sheetId="1658"/>
      <sheetData sheetId="1659"/>
      <sheetData sheetId="1660"/>
      <sheetData sheetId="1661"/>
      <sheetData sheetId="1662"/>
      <sheetData sheetId="1663"/>
      <sheetData sheetId="1664"/>
      <sheetData sheetId="1665"/>
      <sheetData sheetId="1666"/>
      <sheetData sheetId="1667"/>
      <sheetData sheetId="1668"/>
      <sheetData sheetId="1669"/>
      <sheetData sheetId="1670"/>
      <sheetData sheetId="1671"/>
      <sheetData sheetId="1672"/>
      <sheetData sheetId="1673"/>
      <sheetData sheetId="1674"/>
      <sheetData sheetId="1675"/>
      <sheetData sheetId="1676"/>
      <sheetData sheetId="1677"/>
      <sheetData sheetId="1678"/>
      <sheetData sheetId="1679"/>
      <sheetData sheetId="1680"/>
      <sheetData sheetId="1681"/>
      <sheetData sheetId="1682"/>
      <sheetData sheetId="1683"/>
      <sheetData sheetId="1684"/>
      <sheetData sheetId="1685"/>
      <sheetData sheetId="1686"/>
      <sheetData sheetId="1687"/>
      <sheetData sheetId="1688"/>
      <sheetData sheetId="1689"/>
      <sheetData sheetId="1690"/>
      <sheetData sheetId="1691"/>
      <sheetData sheetId="1692"/>
      <sheetData sheetId="1693"/>
      <sheetData sheetId="1694"/>
      <sheetData sheetId="1695"/>
      <sheetData sheetId="1696"/>
      <sheetData sheetId="1697"/>
      <sheetData sheetId="1698"/>
      <sheetData sheetId="1699"/>
      <sheetData sheetId="1700"/>
      <sheetData sheetId="1701"/>
      <sheetData sheetId="1702"/>
      <sheetData sheetId="1703"/>
      <sheetData sheetId="1704"/>
      <sheetData sheetId="1705"/>
      <sheetData sheetId="1706"/>
      <sheetData sheetId="1707"/>
      <sheetData sheetId="1708"/>
      <sheetData sheetId="1709"/>
      <sheetData sheetId="1710"/>
      <sheetData sheetId="1711"/>
      <sheetData sheetId="1712"/>
      <sheetData sheetId="1713"/>
      <sheetData sheetId="1714"/>
      <sheetData sheetId="1715"/>
      <sheetData sheetId="1716"/>
      <sheetData sheetId="1717"/>
      <sheetData sheetId="1718"/>
      <sheetData sheetId="1719"/>
      <sheetData sheetId="1720"/>
      <sheetData sheetId="1721"/>
      <sheetData sheetId="1722"/>
      <sheetData sheetId="1723"/>
      <sheetData sheetId="1724"/>
      <sheetData sheetId="1725">
        <row r="1">
          <cell r="B1">
            <v>0</v>
          </cell>
        </row>
      </sheetData>
      <sheetData sheetId="1726">
        <row r="1">
          <cell r="B1">
            <v>0</v>
          </cell>
        </row>
      </sheetData>
      <sheetData sheetId="1727">
        <row r="1">
          <cell r="B1">
            <v>0</v>
          </cell>
        </row>
      </sheetData>
      <sheetData sheetId="1728">
        <row r="1">
          <cell r="B1">
            <v>0</v>
          </cell>
        </row>
      </sheetData>
      <sheetData sheetId="1729"/>
      <sheetData sheetId="1730"/>
      <sheetData sheetId="1731"/>
      <sheetData sheetId="1732"/>
      <sheetData sheetId="1733"/>
      <sheetData sheetId="1734">
        <row r="1">
          <cell r="B1">
            <v>0</v>
          </cell>
        </row>
      </sheetData>
      <sheetData sheetId="1735"/>
      <sheetData sheetId="1736"/>
      <sheetData sheetId="1737"/>
      <sheetData sheetId="1738"/>
      <sheetData sheetId="1739">
        <row r="1">
          <cell r="B1">
            <v>0</v>
          </cell>
        </row>
      </sheetData>
      <sheetData sheetId="1740"/>
      <sheetData sheetId="1741"/>
      <sheetData sheetId="1742"/>
      <sheetData sheetId="1743">
        <row r="1">
          <cell r="B1">
            <v>0</v>
          </cell>
        </row>
      </sheetData>
      <sheetData sheetId="1744">
        <row r="1">
          <cell r="B1">
            <v>0</v>
          </cell>
        </row>
      </sheetData>
      <sheetData sheetId="1745"/>
      <sheetData sheetId="1746"/>
      <sheetData sheetId="1747">
        <row r="1">
          <cell r="B1">
            <v>0</v>
          </cell>
        </row>
      </sheetData>
      <sheetData sheetId="1748">
        <row r="1">
          <cell r="B1">
            <v>0</v>
          </cell>
        </row>
      </sheetData>
      <sheetData sheetId="1749"/>
      <sheetData sheetId="1750"/>
      <sheetData sheetId="1751"/>
      <sheetData sheetId="1752"/>
      <sheetData sheetId="1753"/>
      <sheetData sheetId="1754"/>
      <sheetData sheetId="1755"/>
      <sheetData sheetId="1756">
        <row r="1">
          <cell r="B1">
            <v>0</v>
          </cell>
        </row>
      </sheetData>
      <sheetData sheetId="1757"/>
      <sheetData sheetId="1758"/>
      <sheetData sheetId="1759"/>
      <sheetData sheetId="1760">
        <row r="1">
          <cell r="B1">
            <v>0</v>
          </cell>
        </row>
      </sheetData>
      <sheetData sheetId="1761"/>
      <sheetData sheetId="1762"/>
      <sheetData sheetId="1763"/>
      <sheetData sheetId="1764"/>
      <sheetData sheetId="1765"/>
      <sheetData sheetId="1766"/>
      <sheetData sheetId="1767"/>
      <sheetData sheetId="1768">
        <row r="1">
          <cell r="B1">
            <v>0</v>
          </cell>
        </row>
      </sheetData>
      <sheetData sheetId="1769">
        <row r="1">
          <cell r="B1">
            <v>0</v>
          </cell>
        </row>
      </sheetData>
      <sheetData sheetId="1770">
        <row r="1">
          <cell r="B1">
            <v>0</v>
          </cell>
        </row>
      </sheetData>
      <sheetData sheetId="1771">
        <row r="1">
          <cell r="B1">
            <v>0</v>
          </cell>
        </row>
      </sheetData>
      <sheetData sheetId="1772">
        <row r="1">
          <cell r="B1">
            <v>0</v>
          </cell>
        </row>
      </sheetData>
      <sheetData sheetId="1773">
        <row r="1">
          <cell r="B1">
            <v>0</v>
          </cell>
        </row>
      </sheetData>
      <sheetData sheetId="1774">
        <row r="1">
          <cell r="B1">
            <v>0</v>
          </cell>
        </row>
      </sheetData>
      <sheetData sheetId="1775">
        <row r="1">
          <cell r="B1">
            <v>0</v>
          </cell>
        </row>
      </sheetData>
      <sheetData sheetId="1776"/>
      <sheetData sheetId="1777">
        <row r="1">
          <cell r="B1">
            <v>0</v>
          </cell>
        </row>
      </sheetData>
      <sheetData sheetId="1778">
        <row r="1">
          <cell r="B1">
            <v>0</v>
          </cell>
        </row>
      </sheetData>
      <sheetData sheetId="1779">
        <row r="1">
          <cell r="B1">
            <v>0</v>
          </cell>
        </row>
      </sheetData>
      <sheetData sheetId="1780">
        <row r="1">
          <cell r="B1">
            <v>0</v>
          </cell>
        </row>
      </sheetData>
      <sheetData sheetId="1781"/>
      <sheetData sheetId="1782" refreshError="1"/>
      <sheetData sheetId="1783" refreshError="1"/>
      <sheetData sheetId="1784" refreshError="1"/>
      <sheetData sheetId="1785" refreshError="1"/>
      <sheetData sheetId="1786" refreshError="1"/>
      <sheetData sheetId="1787" refreshError="1"/>
      <sheetData sheetId="1788" refreshError="1"/>
      <sheetData sheetId="1789" refreshError="1"/>
      <sheetData sheetId="1790" refreshError="1"/>
      <sheetData sheetId="1791" refreshError="1"/>
      <sheetData sheetId="1792"/>
      <sheetData sheetId="1793"/>
      <sheetData sheetId="1794" refreshError="1"/>
      <sheetData sheetId="1795" refreshError="1"/>
      <sheetData sheetId="1796" refreshError="1"/>
      <sheetData sheetId="1797" refreshError="1"/>
      <sheetData sheetId="1798" refreshError="1"/>
      <sheetData sheetId="1799" refreshError="1"/>
      <sheetData sheetId="1800" refreshError="1"/>
      <sheetData sheetId="1801" refreshError="1"/>
      <sheetData sheetId="1802" refreshError="1"/>
      <sheetData sheetId="1803" refreshError="1"/>
      <sheetData sheetId="1804" refreshError="1"/>
      <sheetData sheetId="1805" refreshError="1"/>
      <sheetData sheetId="1806" refreshError="1"/>
      <sheetData sheetId="1807" refreshError="1"/>
      <sheetData sheetId="1808" refreshError="1"/>
      <sheetData sheetId="1809" refreshError="1"/>
      <sheetData sheetId="1810" refreshError="1"/>
      <sheetData sheetId="1811" refreshError="1"/>
      <sheetData sheetId="1812" refreshError="1"/>
      <sheetData sheetId="1813" refreshError="1"/>
      <sheetData sheetId="1814" refreshError="1"/>
      <sheetData sheetId="1815" refreshError="1"/>
      <sheetData sheetId="1816" refreshError="1"/>
      <sheetData sheetId="1817" refreshError="1"/>
      <sheetData sheetId="1818" refreshError="1"/>
      <sheetData sheetId="1819" refreshError="1"/>
      <sheetData sheetId="1820" refreshError="1"/>
      <sheetData sheetId="1821" refreshError="1"/>
      <sheetData sheetId="1822" refreshError="1"/>
      <sheetData sheetId="1823">
        <row r="1">
          <cell r="B1">
            <v>0</v>
          </cell>
        </row>
      </sheetData>
      <sheetData sheetId="1824">
        <row r="1">
          <cell r="B1">
            <v>0</v>
          </cell>
        </row>
      </sheetData>
      <sheetData sheetId="1825">
        <row r="1">
          <cell r="B1">
            <v>0</v>
          </cell>
        </row>
      </sheetData>
      <sheetData sheetId="1826">
        <row r="1">
          <cell r="B1">
            <v>0</v>
          </cell>
        </row>
      </sheetData>
      <sheetData sheetId="1827" refreshError="1"/>
      <sheetData sheetId="1828" refreshError="1"/>
      <sheetData sheetId="1829" refreshError="1"/>
      <sheetData sheetId="1830" refreshError="1"/>
      <sheetData sheetId="1831" refreshError="1"/>
      <sheetData sheetId="1832" refreshError="1"/>
      <sheetData sheetId="1833" refreshError="1"/>
      <sheetData sheetId="1834"/>
      <sheetData sheetId="1835"/>
      <sheetData sheetId="1836"/>
      <sheetData sheetId="1837"/>
      <sheetData sheetId="1838"/>
      <sheetData sheetId="1839"/>
      <sheetData sheetId="1840"/>
      <sheetData sheetId="1841"/>
      <sheetData sheetId="1842"/>
      <sheetData sheetId="1843"/>
      <sheetData sheetId="1844"/>
      <sheetData sheetId="1845"/>
      <sheetData sheetId="1846"/>
      <sheetData sheetId="1847"/>
      <sheetData sheetId="1848"/>
      <sheetData sheetId="1849"/>
      <sheetData sheetId="1850"/>
      <sheetData sheetId="1851"/>
      <sheetData sheetId="1852"/>
      <sheetData sheetId="1853"/>
      <sheetData sheetId="1854"/>
      <sheetData sheetId="1855" refreshError="1"/>
      <sheetData sheetId="1856" refreshError="1"/>
      <sheetData sheetId="1857" refreshError="1"/>
      <sheetData sheetId="1858" refreshError="1"/>
      <sheetData sheetId="1859" refreshError="1"/>
      <sheetData sheetId="1860" refreshError="1"/>
      <sheetData sheetId="1861" refreshError="1"/>
      <sheetData sheetId="1862" refreshError="1"/>
      <sheetData sheetId="1863" refreshError="1"/>
      <sheetData sheetId="1864" refreshError="1"/>
      <sheetData sheetId="1865" refreshError="1"/>
      <sheetData sheetId="1866" refreshError="1"/>
      <sheetData sheetId="1867" refreshError="1"/>
      <sheetData sheetId="1868" refreshError="1"/>
      <sheetData sheetId="1869" refreshError="1"/>
      <sheetData sheetId="1870" refreshError="1"/>
      <sheetData sheetId="1871" refreshError="1"/>
      <sheetData sheetId="1872" refreshError="1"/>
      <sheetData sheetId="1873" refreshError="1"/>
      <sheetData sheetId="1874" refreshError="1"/>
      <sheetData sheetId="1875" refreshError="1"/>
      <sheetData sheetId="1876" refreshError="1"/>
      <sheetData sheetId="1877" refreshError="1"/>
      <sheetData sheetId="1878" refreshError="1"/>
      <sheetData sheetId="1879" refreshError="1"/>
      <sheetData sheetId="1880" refreshError="1"/>
      <sheetData sheetId="1881" refreshError="1"/>
      <sheetData sheetId="1882" refreshError="1"/>
      <sheetData sheetId="1883" refreshError="1"/>
      <sheetData sheetId="1884" refreshError="1"/>
      <sheetData sheetId="1885" refreshError="1"/>
      <sheetData sheetId="1886" refreshError="1"/>
      <sheetData sheetId="1887" refreshError="1"/>
      <sheetData sheetId="1888"/>
      <sheetData sheetId="1889"/>
      <sheetData sheetId="1890"/>
      <sheetData sheetId="1891"/>
      <sheetData sheetId="1892"/>
      <sheetData sheetId="1893" refreshError="1"/>
      <sheetData sheetId="1894" refreshError="1"/>
      <sheetData sheetId="1895" refreshError="1"/>
      <sheetData sheetId="1896" refreshError="1"/>
      <sheetData sheetId="1897"/>
      <sheetData sheetId="1898" refreshError="1"/>
      <sheetData sheetId="1899" refreshError="1"/>
      <sheetData sheetId="1900"/>
      <sheetData sheetId="1901"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информация"/>
      <sheetName val="РС"/>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ОПС"/>
      <sheetName val="Дополнительные параметры"/>
      <sheetName val="BACT"/>
      <sheetName val="Общие"/>
      <sheetName val="отчет эл_эн  2000"/>
      <sheetName val="ПДР ООО &quot;Юкос ФБЦ&quot;"/>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УП _2004"/>
      <sheetName val="АЧ"/>
      <sheetName val="Табл38-7"/>
      <sheetName val="БП НОВЫЙ"/>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Дополнительные пара"/>
      <sheetName val="Настройки"/>
      <sheetName val="Настройка"/>
      <sheetName val="ОДД (стр-во+экспл.)"/>
      <sheetName val="Расч(подряд)"/>
      <sheetName val="темп"/>
      <sheetName val="Приложение №1"/>
      <sheetName val="К"/>
      <sheetName val="база на 21-04-08"/>
      <sheetName val="См_2 Шатурс сети  проект работы"/>
      <sheetName val="геолог"/>
      <sheetName val="СПЕЦИФИКАЦИЯ"/>
      <sheetName val=""/>
      <sheetName val="Исходные"/>
      <sheetName val="мобдемоб"/>
      <sheetName val="Тестовый"/>
      <sheetName val="Расчет 2"/>
      <sheetName val="Смета №1"/>
      <sheetName val="3.1"/>
      <sheetName val="Смета 2"/>
      <sheetName val="№5 СУБ Инж защ"/>
      <sheetName val="кап.ремонт"/>
      <sheetName val="БДР"/>
      <sheetName val="Командировочные"/>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Коэфф1_"/>
      <sheetName val="Прайс_лист"/>
      <sheetName val="Данные_для_расчёта_сметы1"/>
      <sheetName val="К_рын"/>
      <sheetName val="Сводная_смета1"/>
      <sheetName val="свод_21"/>
      <sheetName val="СметаСводная_Рыб1"/>
      <sheetName val="См_1_наруж_водопровод1"/>
      <sheetName val="СметаСводная_Колпино"/>
      <sheetName val="Лист_опроса"/>
      <sheetName val="к_84-к_83"/>
      <sheetName val="HP_и_оргтехника"/>
      <sheetName val="Зап-3-_СЦБ"/>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вод_31"/>
      <sheetName val="Кл-р_SysTel1"/>
      <sheetName val="КП_Прим_(3)1"/>
      <sheetName val="1_31"/>
      <sheetName val="ПСП_1"/>
      <sheetName val="Пример_расчета1"/>
      <sheetName val="СМЕТА_проект1"/>
      <sheetName val="Разработка_проекта1"/>
      <sheetName val="Смета_1свод"/>
      <sheetName val="СметаСводная_снег"/>
      <sheetName val="13_1"/>
      <sheetName val="1_2_1-Проект"/>
      <sheetName val="КП_к_снег_Рыбинская"/>
      <sheetName val="СметаСводная_павильон"/>
      <sheetName val="КП_Мак"/>
      <sheetName val="Данные1кв_1"/>
      <sheetName val="Коэф_КВ1"/>
      <sheetName val="6_52-свод1"/>
      <sheetName val="КП_НовоКов"/>
      <sheetName val="Калплан_Кра"/>
      <sheetName val="изыскания_2"/>
      <sheetName val="КП_к_ГК"/>
      <sheetName val="Прибыль_опл"/>
      <sheetName val="Амур_ДОН"/>
      <sheetName val="Opex_personnel_(Term_facs)"/>
      <sheetName val="КП_(2)"/>
      <sheetName val="Ачинский_НПЗ"/>
      <sheetName val="Кал_план_Жукова_даты_-_не_надо"/>
      <sheetName val="смета_СИД"/>
      <sheetName val="ПДР_ООО_&quot;Юкос_ФБЦ&quot;"/>
      <sheetName val="Объемы_работ_по_ПВ"/>
      <sheetName val="исходные_данные"/>
      <sheetName val="расчетные_таблицы"/>
      <sheetName val="См3_СЦБ-зап"/>
      <sheetName val="в_работу"/>
      <sheetName val="Капитальные_затраты"/>
      <sheetName val="Свод_объем"/>
      <sheetName val="Дополнительные_параметры"/>
      <sheetName val="Приложение_2"/>
      <sheetName val="Переменные_и_константы"/>
      <sheetName val="Хаттон_90_90_Femco"/>
      <sheetName val="СметаСводная_1_оч"/>
      <sheetName val="Общая_часть"/>
      <sheetName val="УП__2004"/>
      <sheetName val="БП_НОВЫЙ"/>
      <sheetName val="База_Геодезия"/>
      <sheetName val="База_Геология"/>
      <sheetName val="5_1"/>
      <sheetName val="3_1_ТХ"/>
      <sheetName val="Дополнительные_пара"/>
      <sheetName val="Курс_долл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32"/>
      <sheetName val="ПСП_2"/>
      <sheetName val="Пример_расчета2"/>
      <sheetName val="свод_22"/>
      <sheetName val="СМЕТА_проект2"/>
      <sheetName val="Сводная_смета2"/>
      <sheetName val="Разработка_проекта2"/>
      <sheetName val="См_1_наруж_водопровод2"/>
      <sheetName val="Кл-р_SysTel2"/>
      <sheetName val="КП_Прим_(3)2"/>
      <sheetName val="1_32"/>
      <sheetName val="СметаСводная_Рыб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Колпино1"/>
      <sheetName val="СметаСводная_павильон1"/>
      <sheetName val="КП_Мак1"/>
      <sheetName val="Данные1кв_2"/>
      <sheetName val="Коэф_КВ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К_рын1"/>
      <sheetName val="Смета_1свод1"/>
      <sheetName val="СметаСводная_снег1"/>
      <sheetName val="13_11"/>
      <sheetName val="Амур_ДОН1"/>
      <sheetName val="Opex_personnel_(Term_facs)1"/>
      <sheetName val="КП_(2)1"/>
      <sheetName val="Ачинский_НПЗ1"/>
      <sheetName val="Кал_план_Жукова_даты_-_не_надо1"/>
      <sheetName val="смета_СИД1"/>
      <sheetName val="ПДР_ООО_&quot;Юкос_ФБЦ&quot;1"/>
      <sheetName val="списки"/>
      <sheetName val="Исх"/>
      <sheetName val="Кал.план Жукова даты - не на/_x0000_"/>
      <sheetName val="Кал.план Жукова даты - не на/"/>
      <sheetName val="Таблица 4 АСУТП"/>
      <sheetName val="Справочные данные"/>
      <sheetName val="2003г."/>
      <sheetName val="расчет вязкости"/>
      <sheetName val="СНГ"/>
      <sheetName val="Курс $"/>
      <sheetName val="Ф3П"/>
      <sheetName val="Ф2П"/>
      <sheetName val="Дог_рас"/>
      <sheetName val="КП_СС"/>
      <sheetName val="СметаЗатрат"/>
      <sheetName val="мат"/>
      <sheetName val="выборка на22 июня"/>
      <sheetName val="Лист3"/>
      <sheetName val="ТЕР ХМАО 2001"/>
      <sheetName val="ИДвалка"/>
      <sheetName val="Дополнительные пара_x0005__xde00_"/>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sheetData sheetId="540"/>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sheetData sheetId="732" refreshError="1"/>
      <sheetData sheetId="733" refreshError="1"/>
      <sheetData sheetId="734"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 val="Коэфф1."/>
      <sheetName val="3.5"/>
      <sheetName val="СметаСводная"/>
      <sheetName val="свод1"/>
      <sheetName val="свод"/>
      <sheetName val="К.рын"/>
      <sheetName val="Сводная смета"/>
      <sheetName val="Упр"/>
      <sheetName val="шаблон"/>
      <sheetName val="1.3"/>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sheetData sheetId="174"/>
      <sheetData sheetId="175"/>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 val="ОПС"/>
      <sheetName val="Дог цена"/>
      <sheetName val="Курс $"/>
      <sheetName val="к-ты"/>
      <sheetName val="Сводный СР"/>
      <sheetName val="ИМЯ"/>
      <sheetName val="Имя2"/>
      <sheetName val="консолидация"/>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рбп"/>
      <sheetName val="СметаСводная Рыб"/>
      <sheetName val="хар_"/>
      <sheetName val="с1_"/>
      <sheetName val="Новый справочник БДР"/>
      <sheetName val="Курсы"/>
      <sheetName val="Payments 2006"/>
      <sheetName val="выборка_на22_июня"/>
      <sheetName val="12"/>
      <sheetName val="выборка заказчик"/>
      <sheetName val="спр1"/>
      <sheetName val="DATA"/>
      <sheetName val="ЛЧ Р"/>
      <sheetName val="шаблон"/>
      <sheetName val="ИД"/>
      <sheetName val="спецификация"/>
      <sheetName val="Общ"/>
      <sheetName val="смета проект"/>
      <sheetName val="терм.обез"/>
      <sheetName val="химреаг."/>
      <sheetName val="оборуд_1"/>
      <sheetName val="Расчет_ССР"/>
      <sheetName val="(свод)"/>
      <sheetName val="D"/>
      <sheetName val="Списки"/>
      <sheetName val="Ресурсы"/>
      <sheetName val="Объекты"/>
      <sheetName val="исх-данные"/>
      <sheetName val="объемы"/>
      <sheetName val="ЛС_РЕС"/>
      <sheetName val="Условия прокладки"/>
      <sheetName val="Ограничения шаблон"/>
      <sheetName val="Ачинский НПЗ"/>
      <sheetName val="материалы_заказчик"/>
      <sheetName val="оборудование "/>
      <sheetName val="Ф 4_и  "/>
      <sheetName val="Ф 6_и "/>
      <sheetName val="ф 7_и"/>
      <sheetName val="раб_ 2009"/>
      <sheetName val="_св раб 2009"/>
      <sheetName val="_маш_ 2009"/>
      <sheetName val="_св маш2009"/>
      <sheetName val="рем_раб_ 2009 "/>
      <sheetName val="_св рем_раб 2009 "/>
      <sheetName val="_водитель 2009"/>
      <sheetName val="400052_ Автосамосвал 10т_09"/>
      <sheetName val="Бульдозер 96 кВт др _09"/>
      <sheetName val="трансп_"/>
      <sheetName val="форма 6"/>
      <sheetName val="Ф 1_и"/>
      <sheetName val="Ф 2_и "/>
      <sheetName val="Ф 3_и"/>
      <sheetName val="РС"/>
      <sheetName val="XLR_NoRangeSheet"/>
      <sheetName val="СметаСводная_Рыб"/>
      <sheetName val="BACT"/>
      <sheetName val="col 21169"/>
      <sheetName val="Лист опроса"/>
      <sheetName val="Main list"/>
    </sheetNames>
    <sheetDataSet>
      <sheetData sheetId="0" refreshError="1">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ow r="2">
          <cell r="A2">
            <v>25</v>
          </cell>
        </row>
      </sheetData>
      <sheetData sheetId="29">
        <row r="2">
          <cell r="A2">
            <v>25</v>
          </cell>
        </row>
      </sheetData>
      <sheetData sheetId="30">
        <row r="2">
          <cell r="A2">
            <v>25</v>
          </cell>
        </row>
      </sheetData>
      <sheetData sheetId="31">
        <row r="2">
          <cell r="A2">
            <v>25</v>
          </cell>
        </row>
      </sheetData>
      <sheetData sheetId="32">
        <row r="2">
          <cell r="A2">
            <v>25</v>
          </cell>
        </row>
      </sheetData>
      <sheetData sheetId="33">
        <row r="2">
          <cell r="A2">
            <v>25</v>
          </cell>
        </row>
      </sheetData>
      <sheetData sheetId="34">
        <row r="2">
          <cell r="A2">
            <v>25</v>
          </cell>
        </row>
      </sheetData>
      <sheetData sheetId="35">
        <row r="2">
          <cell r="A2">
            <v>25</v>
          </cell>
        </row>
      </sheetData>
      <sheetData sheetId="36">
        <row r="2">
          <cell r="A2">
            <v>25</v>
          </cell>
        </row>
      </sheetData>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sheetData sheetId="93" refreshError="1"/>
      <sheetData sheetId="94" refreshError="1"/>
      <sheetData sheetId="95" refreshError="1"/>
      <sheetData sheetId="96"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Распоряжения"/>
      <sheetName val="ИТ-бюджет"/>
      <sheetName val="спецификация"/>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Курс_доллара"/>
      <sheetName val="матер_"/>
      <sheetName val="Сводная_смета"/>
      <sheetName val="Объемы_работ_по_ПВ"/>
      <sheetName val="2002(v2)"/>
      <sheetName val="СметаСводная Рыб"/>
      <sheetName val="id"/>
      <sheetName val="13.1"/>
      <sheetName val="ц_199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refreshError="1"/>
      <sheetData sheetId="93" refreshError="1"/>
      <sheetData sheetId="94" refreshError="1"/>
      <sheetData sheetId="95" refreshError="1"/>
      <sheetData sheetId="96"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темп"/>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ЛЧ"/>
      <sheetName val="Leistungsakt"/>
      <sheetName val="СметаСводная 1 оч"/>
      <sheetName val="Курс доллара"/>
      <sheetName val="Общая часть"/>
      <sheetName val="Приложение №1"/>
      <sheetName val="ПД"/>
      <sheetName val="ПДР ООО &quot;Юкос ФБЦ&quot;"/>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в работу"/>
      <sheetName val="трансформация1"/>
      <sheetName val="breakdown"/>
      <sheetName val="Destination"/>
      <sheetName val="смета СИД"/>
      <sheetName val="СС"/>
      <sheetName val="мсн"/>
      <sheetName val="Капитальные затраты"/>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Настройки"/>
      <sheetName val="A54НДС"/>
      <sheetName val="УП _2004"/>
      <sheetName val="ЭХЗ"/>
      <sheetName val="Должности"/>
      <sheetName val="АЧ"/>
      <sheetName val="Настройка"/>
      <sheetName val="BACT"/>
      <sheetName val="База Геодезия"/>
      <sheetName val="База Геология"/>
      <sheetName val="6"/>
      <sheetName val="5.1"/>
      <sheetName val="ОДД (стр-во+экспл.)"/>
      <sheetName val="Расч(подряд)"/>
      <sheetName val="РС"/>
      <sheetName val="ОПС"/>
      <sheetName val="Общие"/>
      <sheetName val="отчет эл_эн  2000"/>
      <sheetName val="Табл38-7"/>
      <sheetName val="БП НОВЫЙ"/>
      <sheetName val="3.1 ТХ"/>
      <sheetName val="Дополнительные пара_x0000__x0000__x0005__x0000__xde00_"/>
      <sheetName val="Дополнительные пара"/>
      <sheetName val="К"/>
      <sheetName val="база на 21-04-08"/>
      <sheetName val="См_2 Шатурс сети  проект работы"/>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командировочные"/>
      <sheetName val="Тестовый"/>
      <sheetName val=""/>
      <sheetName val="Исходные"/>
      <sheetName val="Расчет 2"/>
      <sheetName val="Смета №1"/>
      <sheetName val="3.1"/>
      <sheetName val="5 Эксп "/>
      <sheetName val="Кал.план Жукова даты - не на/_x0000_"/>
      <sheetName val="Смета 2"/>
      <sheetName val="№5 СУБ Инж защ"/>
      <sheetName val="кап.ремонт"/>
      <sheetName val="геолог"/>
      <sheetName val="Данные_для_расчёта_сметы1"/>
      <sheetName val="Справочные данные"/>
      <sheetName val="СПЕЦИФИКАЦИЯ"/>
      <sheetName val="расчет вязкости"/>
      <sheetName val="2003г."/>
      <sheetName val="СметаЗатрат"/>
      <sheetName val="СНГ"/>
      <sheetName val="Курс $"/>
      <sheetName val="Ф3П"/>
      <sheetName val="Ф2П"/>
      <sheetName val="Дог_рас"/>
      <sheetName val="КП_СС"/>
      <sheetName val="Кал.план Жукова даты - не на/"/>
      <sheetName val="Лист3"/>
      <sheetName val="Эл-доп"/>
      <sheetName val="Электрика"/>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свод_21"/>
      <sheetName val="См_1_наруж_водопровод1"/>
      <sheetName val="СметаСводная_Рыб1"/>
      <sheetName val="СметаСводная_Колпино"/>
      <sheetName val="Ачинский_НПЗ"/>
      <sheetName val="Коэф_КВ1"/>
      <sheetName val="свод_31"/>
      <sheetName val="ПСП_1"/>
      <sheetName val="Пример_расчета1"/>
      <sheetName val="СМЕТА_проект1"/>
      <sheetName val="Сводная_смета1"/>
      <sheetName val="Разработка_проекта1"/>
      <sheetName val="Кл-р_SysTel1"/>
      <sheetName val="КП_Прим_(3)1"/>
      <sheetName val="1_31"/>
      <sheetName val="1_2_1-Проект"/>
      <sheetName val="КП_к_снег_Рыбинская"/>
      <sheetName val="Лист_опроса"/>
      <sheetName val="к_84-к_83"/>
      <sheetName val="Коэфф1_"/>
      <sheetName val="Прайс_лист"/>
      <sheetName val="HP_и_оргтехника"/>
      <sheetName val="Зап-3-_СЦБ"/>
      <sheetName val="СметаСводная_павильон"/>
      <sheetName val="КП_Мак"/>
      <sheetName val="Данные1кв_1"/>
      <sheetName val="6_52-свод1"/>
      <sheetName val="КП_НовоКов"/>
      <sheetName val="Калплан_Кра"/>
      <sheetName val="изыскания_2"/>
      <sheetName val="КП_к_ГК"/>
      <sheetName val="Прибыль_опл"/>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Амур_ДОН"/>
      <sheetName val="13_1"/>
      <sheetName val="Opex_personnel_(Term_facs)"/>
      <sheetName val="КП_(2)"/>
      <sheetName val="К_рын"/>
      <sheetName val="Смета_1свод"/>
      <sheetName val="СметаСводная_снег"/>
      <sheetName val="Кал_план_Жукова_даты_-_не_надо"/>
      <sheetName val="См3_СЦБ-зап"/>
      <sheetName val="Хаттон_90_90_Femco"/>
      <sheetName val="Объемы_работ_по_ПВ"/>
      <sheetName val="СметаСводная_1_оч"/>
      <sheetName val="Общая_часть"/>
      <sheetName val="Курс_доллара"/>
      <sheetName val="в_работу"/>
      <sheetName val="ПДР_ООО_&quot;Юкос_ФБЦ&quot;"/>
      <sheetName val="смета_СИД"/>
      <sheetName val="исходные_данные"/>
      <sheetName val="расчетные_таблицы"/>
      <sheetName val="Капитальные_затраты"/>
      <sheetName val="Свод_объем"/>
      <sheetName val="Дополнительные_параметры"/>
      <sheetName val="Приложение_2"/>
      <sheetName val="Переменные_и_константы"/>
      <sheetName val="УП__2004"/>
      <sheetName val="БП_НОВЫЙ"/>
      <sheetName val="База_Геодезия"/>
      <sheetName val="База_Геология"/>
      <sheetName val="5_1"/>
      <sheetName val="3_1_ТХ"/>
      <sheetName val="база_на_21-04-08"/>
      <sheetName val="См_2_Шатурс_сети__проект_работы"/>
      <sheetName val="Расчет_2"/>
      <sheetName val="Смета_№1"/>
      <sheetName val="3_1"/>
      <sheetName val="5_Эксп_"/>
      <sheetName val="Кал_план_Жукова_даты_-_не_на/"/>
      <sheetName val="Смета_2"/>
      <sheetName val="№5_СУБ_Инж_защ"/>
      <sheetName val="кап_ремонт"/>
      <sheetName val="Дополнительные_п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22"/>
      <sheetName val="Коэф_КВ2"/>
      <sheetName val="См_1_наруж_водопровод2"/>
      <sheetName val="СметаСводная_Рыб2"/>
      <sheetName val="СметаСводная_Колпино1"/>
      <sheetName val="Ачинский_НПЗ1"/>
      <sheetName val="свод_32"/>
      <sheetName val="ПСП_2"/>
      <sheetName val="Пример_расчета2"/>
      <sheetName val="СМЕТА_проект2"/>
      <sheetName val="Сводная_смета2"/>
      <sheetName val="Разработка_проекта2"/>
      <sheetName val="Кл-р_SysTel2"/>
      <sheetName val="КП_Прим_(3)2"/>
      <sheetName val="1_3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павильон1"/>
      <sheetName val="КП_Мак1"/>
      <sheetName val="Данные1кв_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Амур_ДОН1"/>
      <sheetName val="13_11"/>
      <sheetName val="Opex_personnel_(Term_facs)1"/>
      <sheetName val="КП_(2)1"/>
      <sheetName val="К_рын1"/>
      <sheetName val="Смета_1свод1"/>
      <sheetName val="СметаСводная_снег1"/>
      <sheetName val="Хаттон_90_90_Femco1"/>
      <sheetName val="Кал_план_Жукова_даты_-_не_надо1"/>
      <sheetName val="См3_СЦБ-зап1"/>
      <sheetName val="Курс_доллара1"/>
      <sheetName val="Объемы_работ_по_ПВ1"/>
      <sheetName val="СметаСводная_1_оч1"/>
      <sheetName val="Общая_часть1"/>
      <sheetName val="смета_СИД1"/>
      <sheetName val="Дополнительные_параметры1"/>
      <sheetName val="ПДР_ООО_&quot;Юкос_ФБЦ&quot;1"/>
      <sheetName val="база_на_21-04-081"/>
      <sheetName val="исходные_данные1"/>
      <sheetName val="расчетные_таблицы1"/>
      <sheetName val="в_работу1"/>
      <sheetName val="Капитальные_затраты1"/>
      <sheetName val="Свод_объем1"/>
      <sheetName val="Приложение_21"/>
      <sheetName val="Переменные_и_константы1"/>
      <sheetName val="УП__20041"/>
      <sheetName val="База_Геодезия1"/>
      <sheetName val="База_Геология1"/>
      <sheetName val="5_11"/>
      <sheetName val="Расчет_21"/>
      <sheetName val="Смета_№11"/>
      <sheetName val="БП_НОВЫЙ1"/>
      <sheetName val="3_11"/>
      <sheetName val="3_1_ТХ1"/>
      <sheetName val="5_Эксп_1"/>
      <sheetName val="Смета_21"/>
      <sheetName val="№5_СУБ_Инж_защ1"/>
      <sheetName val="кап_ремонт1"/>
      <sheetName val="См_2_Шатурс_сети__проект_работ1"/>
      <sheetName val="списки"/>
      <sheetName val="мат"/>
      <sheetName val="мобдемоб"/>
      <sheetName val="см3(подходы)"/>
      <sheetName val="9 глава"/>
      <sheetName val="ИДвалка"/>
      <sheetName val="БДР"/>
      <sheetName val="Дополнительные пара_x0005__xde00_"/>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sheetData sheetId="522"/>
      <sheetData sheetId="523"/>
      <sheetData sheetId="524"/>
      <sheetData sheetId="525"/>
      <sheetData sheetId="526"/>
      <sheetData sheetId="527"/>
      <sheetData sheetId="528"/>
      <sheetData sheetId="529"/>
      <sheetData sheetId="530"/>
      <sheetData sheetId="531"/>
      <sheetData sheetId="532"/>
      <sheetData sheetId="533"/>
      <sheetData sheetId="534"/>
      <sheetData sheetId="535"/>
      <sheetData sheetId="536"/>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sheetData sheetId="562" refreshError="1"/>
      <sheetData sheetId="563" refreshError="1"/>
      <sheetData sheetId="564" refreshError="1"/>
      <sheetData sheetId="565" refreshError="1"/>
      <sheetData sheetId="566" refreshError="1"/>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sheetData sheetId="715"/>
      <sheetData sheetId="716"/>
      <sheetData sheetId="717"/>
      <sheetData sheetId="718"/>
      <sheetData sheetId="719"/>
      <sheetData sheetId="720"/>
      <sheetData sheetId="721"/>
      <sheetData sheetId="722"/>
      <sheetData sheetId="723"/>
      <sheetData sheetId="724"/>
      <sheetData sheetId="725"/>
      <sheetData sheetId="726"/>
      <sheetData sheetId="727"/>
      <sheetData sheetId="728"/>
      <sheetData sheetId="729"/>
      <sheetData sheetId="730"/>
      <sheetData sheetId="731"/>
      <sheetData sheetId="732"/>
      <sheetData sheetId="733"/>
      <sheetData sheetId="734"/>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sheetData sheetId="751"/>
      <sheetData sheetId="752"/>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Автобусы"/>
      <sheetName val="смета"/>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T338"/>
  <sheetViews>
    <sheetView zoomScale="70" zoomScaleNormal="70" workbookViewId="0">
      <selection activeCell="C49" sqref="C49"/>
    </sheetView>
  </sheetViews>
  <sheetFormatPr defaultColWidth="9.140625" defaultRowHeight="15" x14ac:dyDescent="0.25"/>
  <cols>
    <col min="1" max="1" width="6.140625" style="136" customWidth="1"/>
    <col min="2" max="2" width="53.5703125" style="136" customWidth="1"/>
    <col min="3" max="3" width="91.42578125" style="136" customWidth="1"/>
    <col min="4" max="4" width="14.42578125" style="136" customWidth="1"/>
    <col min="5" max="5" width="17.28515625" style="136" customWidth="1"/>
    <col min="6" max="6" width="25.5703125" style="136" customWidth="1"/>
    <col min="7" max="7" width="16.42578125" style="136" customWidth="1"/>
    <col min="8" max="16384" width="9.140625" style="136"/>
  </cols>
  <sheetData>
    <row r="1" spans="1:20" s="16" customFormat="1" ht="18.75" customHeight="1" x14ac:dyDescent="0.2">
      <c r="A1" s="121"/>
      <c r="B1" s="121"/>
      <c r="C1" s="122" t="s">
        <v>68</v>
      </c>
    </row>
    <row r="2" spans="1:20" s="16" customFormat="1" ht="18.75" customHeight="1" x14ac:dyDescent="0.3">
      <c r="A2" s="121"/>
      <c r="B2" s="121"/>
      <c r="C2" s="123" t="s">
        <v>9</v>
      </c>
    </row>
    <row r="3" spans="1:20" s="16" customFormat="1" ht="18.75" x14ac:dyDescent="0.3">
      <c r="A3" s="217"/>
      <c r="B3" s="121"/>
      <c r="C3" s="123" t="s">
        <v>67</v>
      </c>
    </row>
    <row r="4" spans="1:20" s="16" customFormat="1" ht="18.75" x14ac:dyDescent="0.3">
      <c r="A4" s="217"/>
      <c r="B4" s="121"/>
      <c r="C4" s="121"/>
      <c r="F4" s="123"/>
    </row>
    <row r="5" spans="1:20" s="16" customFormat="1" ht="15.75" x14ac:dyDescent="0.25">
      <c r="A5" s="300" t="s">
        <v>600</v>
      </c>
      <c r="B5" s="300"/>
      <c r="C5" s="300"/>
      <c r="D5" s="112"/>
      <c r="E5" s="112"/>
      <c r="F5" s="112"/>
      <c r="G5" s="112"/>
      <c r="H5" s="112"/>
    </row>
    <row r="6" spans="1:20" s="16" customFormat="1" ht="18.75" x14ac:dyDescent="0.3">
      <c r="A6" s="217"/>
      <c r="B6" s="121"/>
      <c r="C6" s="121"/>
      <c r="F6" s="123"/>
    </row>
    <row r="7" spans="1:20" s="16" customFormat="1" ht="18.75" x14ac:dyDescent="0.2">
      <c r="A7" s="304" t="s">
        <v>8</v>
      </c>
      <c r="B7" s="304"/>
      <c r="C7" s="304"/>
      <c r="D7" s="125"/>
      <c r="E7" s="125"/>
      <c r="F7" s="125"/>
      <c r="G7" s="125"/>
      <c r="H7" s="125"/>
      <c r="I7" s="125"/>
      <c r="J7" s="125"/>
      <c r="K7" s="125"/>
      <c r="L7" s="125"/>
      <c r="M7" s="125"/>
      <c r="N7" s="125"/>
      <c r="O7" s="125"/>
      <c r="P7" s="125"/>
      <c r="Q7" s="125"/>
      <c r="R7" s="125"/>
      <c r="S7" s="125"/>
      <c r="T7" s="125"/>
    </row>
    <row r="8" spans="1:20" s="16" customFormat="1" ht="18.75" x14ac:dyDescent="0.2">
      <c r="A8" s="227"/>
      <c r="B8" s="227"/>
      <c r="C8" s="227"/>
      <c r="D8" s="126"/>
      <c r="E8" s="126"/>
      <c r="F8" s="126"/>
      <c r="G8" s="125"/>
      <c r="H8" s="125"/>
      <c r="I8" s="125"/>
      <c r="J8" s="125"/>
      <c r="K8" s="125"/>
      <c r="L8" s="125"/>
      <c r="M8" s="125"/>
      <c r="N8" s="125"/>
      <c r="O8" s="125"/>
      <c r="P8" s="125"/>
      <c r="Q8" s="125"/>
      <c r="R8" s="125"/>
      <c r="S8" s="125"/>
      <c r="T8" s="125"/>
    </row>
    <row r="9" spans="1:20" s="16" customFormat="1" ht="18.75" x14ac:dyDescent="0.2">
      <c r="A9" s="305" t="s">
        <v>449</v>
      </c>
      <c r="B9" s="305"/>
      <c r="C9" s="305"/>
      <c r="D9" s="127"/>
      <c r="E9" s="127"/>
      <c r="F9" s="127"/>
      <c r="G9" s="125"/>
      <c r="H9" s="125"/>
      <c r="I9" s="125"/>
      <c r="J9" s="125"/>
      <c r="K9" s="125"/>
      <c r="L9" s="125"/>
      <c r="M9" s="125"/>
      <c r="N9" s="125"/>
      <c r="O9" s="125"/>
      <c r="P9" s="125"/>
      <c r="Q9" s="125"/>
      <c r="R9" s="125"/>
      <c r="S9" s="125"/>
      <c r="T9" s="125"/>
    </row>
    <row r="10" spans="1:20" s="16" customFormat="1" ht="18.75" x14ac:dyDescent="0.2">
      <c r="A10" s="301" t="s">
        <v>7</v>
      </c>
      <c r="B10" s="301"/>
      <c r="C10" s="301"/>
      <c r="D10" s="128"/>
      <c r="E10" s="128"/>
      <c r="F10" s="128"/>
      <c r="G10" s="125"/>
      <c r="H10" s="125"/>
      <c r="I10" s="125"/>
      <c r="J10" s="125"/>
      <c r="K10" s="125"/>
      <c r="L10" s="125"/>
      <c r="M10" s="125"/>
      <c r="N10" s="125"/>
      <c r="O10" s="125"/>
      <c r="P10" s="125"/>
      <c r="Q10" s="125"/>
      <c r="R10" s="125"/>
      <c r="S10" s="125"/>
      <c r="T10" s="125"/>
    </row>
    <row r="11" spans="1:20" s="16" customFormat="1" ht="18.75" x14ac:dyDescent="0.2">
      <c r="A11" s="227"/>
      <c r="B11" s="227"/>
      <c r="C11" s="227"/>
      <c r="D11" s="126"/>
      <c r="E11" s="126"/>
      <c r="F11" s="126"/>
      <c r="G11" s="125"/>
      <c r="H11" s="125"/>
      <c r="I11" s="125"/>
      <c r="J11" s="125"/>
      <c r="K11" s="125"/>
      <c r="L11" s="125"/>
      <c r="M11" s="125"/>
      <c r="N11" s="125"/>
      <c r="O11" s="125"/>
      <c r="P11" s="125"/>
      <c r="Q11" s="125"/>
      <c r="R11" s="125"/>
      <c r="S11" s="125"/>
      <c r="T11" s="125"/>
    </row>
    <row r="12" spans="1:20" s="16" customFormat="1" ht="18.75" x14ac:dyDescent="0.2">
      <c r="A12" s="305" t="s">
        <v>607</v>
      </c>
      <c r="B12" s="305"/>
      <c r="C12" s="305"/>
      <c r="D12" s="127"/>
      <c r="E12" s="127"/>
      <c r="F12" s="127"/>
      <c r="G12" s="125"/>
      <c r="H12" s="125"/>
      <c r="I12" s="125"/>
      <c r="J12" s="125"/>
      <c r="K12" s="125"/>
      <c r="L12" s="125"/>
      <c r="M12" s="125"/>
      <c r="N12" s="125"/>
      <c r="O12" s="125"/>
      <c r="P12" s="125"/>
      <c r="Q12" s="125"/>
      <c r="R12" s="125"/>
      <c r="S12" s="125"/>
      <c r="T12" s="125"/>
    </row>
    <row r="13" spans="1:20" s="16" customFormat="1" ht="18.75" x14ac:dyDescent="0.2">
      <c r="A13" s="301" t="s">
        <v>6</v>
      </c>
      <c r="B13" s="301"/>
      <c r="C13" s="301"/>
      <c r="D13" s="128"/>
      <c r="E13" s="128"/>
      <c r="F13" s="128"/>
      <c r="G13" s="125"/>
      <c r="H13" s="125"/>
      <c r="I13" s="125"/>
      <c r="J13" s="125"/>
      <c r="K13" s="125"/>
      <c r="L13" s="125"/>
      <c r="M13" s="125"/>
      <c r="N13" s="125"/>
      <c r="O13" s="125"/>
      <c r="P13" s="125"/>
      <c r="Q13" s="125"/>
      <c r="R13" s="125"/>
      <c r="S13" s="125"/>
      <c r="T13" s="125"/>
    </row>
    <row r="14" spans="1:20" s="129" customFormat="1" ht="15.75" customHeight="1" x14ac:dyDescent="0.2">
      <c r="A14" s="228"/>
      <c r="B14" s="228"/>
      <c r="C14" s="228"/>
      <c r="D14" s="119"/>
      <c r="E14" s="119"/>
      <c r="F14" s="119"/>
      <c r="G14" s="119"/>
      <c r="H14" s="119"/>
      <c r="I14" s="119"/>
      <c r="J14" s="119"/>
      <c r="K14" s="119"/>
      <c r="L14" s="119"/>
      <c r="M14" s="119"/>
      <c r="N14" s="119"/>
      <c r="O14" s="119"/>
      <c r="P14" s="119"/>
      <c r="Q14" s="119"/>
      <c r="R14" s="119"/>
      <c r="S14" s="119"/>
      <c r="T14" s="119"/>
    </row>
    <row r="15" spans="1:20" s="130" customFormat="1" ht="35.450000000000003" customHeight="1" x14ac:dyDescent="0.2">
      <c r="A15" s="306" t="s">
        <v>605</v>
      </c>
      <c r="B15" s="305"/>
      <c r="C15" s="305"/>
      <c r="D15" s="127"/>
      <c r="E15" s="127"/>
      <c r="F15" s="127"/>
      <c r="G15" s="127"/>
      <c r="H15" s="127"/>
      <c r="I15" s="127"/>
      <c r="J15" s="127"/>
      <c r="K15" s="127"/>
      <c r="L15" s="127"/>
      <c r="M15" s="127"/>
      <c r="N15" s="127"/>
      <c r="O15" s="127"/>
      <c r="P15" s="127"/>
      <c r="Q15" s="127"/>
      <c r="R15" s="127"/>
      <c r="S15" s="127"/>
      <c r="T15" s="127"/>
    </row>
    <row r="16" spans="1:20" s="130" customFormat="1" ht="15" customHeight="1" x14ac:dyDescent="0.2">
      <c r="A16" s="301" t="s">
        <v>5</v>
      </c>
      <c r="B16" s="301"/>
      <c r="C16" s="301"/>
      <c r="D16" s="128"/>
      <c r="E16" s="128"/>
      <c r="F16" s="128"/>
      <c r="G16" s="128"/>
      <c r="H16" s="128"/>
      <c r="I16" s="128"/>
      <c r="J16" s="128"/>
      <c r="K16" s="128"/>
      <c r="L16" s="128"/>
      <c r="M16" s="128"/>
      <c r="N16" s="128"/>
      <c r="O16" s="128"/>
      <c r="P16" s="128"/>
      <c r="Q16" s="128"/>
      <c r="R16" s="128"/>
      <c r="S16" s="128"/>
      <c r="T16" s="128"/>
    </row>
    <row r="17" spans="1:20" s="130" customFormat="1" ht="15" customHeight="1" x14ac:dyDescent="0.2">
      <c r="A17" s="229"/>
      <c r="B17" s="229"/>
      <c r="C17" s="229"/>
      <c r="D17" s="131"/>
      <c r="E17" s="131"/>
      <c r="F17" s="131"/>
      <c r="G17" s="131"/>
      <c r="H17" s="131"/>
      <c r="I17" s="131"/>
      <c r="J17" s="131"/>
      <c r="K17" s="131"/>
      <c r="L17" s="131"/>
      <c r="M17" s="131"/>
      <c r="N17" s="131"/>
      <c r="O17" s="131"/>
      <c r="P17" s="131"/>
      <c r="Q17" s="131"/>
    </row>
    <row r="18" spans="1:20" s="130" customFormat="1" ht="15" customHeight="1" x14ac:dyDescent="0.2">
      <c r="A18" s="302" t="s">
        <v>382</v>
      </c>
      <c r="B18" s="303"/>
      <c r="C18" s="303"/>
      <c r="D18" s="132"/>
      <c r="E18" s="132"/>
      <c r="F18" s="132"/>
      <c r="G18" s="132"/>
      <c r="H18" s="132"/>
      <c r="I18" s="132"/>
      <c r="J18" s="132"/>
      <c r="K18" s="132"/>
      <c r="L18" s="132"/>
      <c r="M18" s="132"/>
      <c r="N18" s="132"/>
      <c r="O18" s="132"/>
      <c r="P18" s="132"/>
      <c r="Q18" s="132"/>
      <c r="R18" s="132"/>
      <c r="S18" s="132"/>
      <c r="T18" s="132"/>
    </row>
    <row r="19" spans="1:20" s="130" customFormat="1" ht="15" customHeight="1" x14ac:dyDescent="0.2">
      <c r="A19" s="218"/>
      <c r="B19" s="218"/>
      <c r="C19" s="218"/>
      <c r="D19" s="128"/>
      <c r="E19" s="128"/>
      <c r="F19" s="128"/>
      <c r="G19" s="131"/>
      <c r="H19" s="131"/>
      <c r="I19" s="131"/>
      <c r="J19" s="131"/>
      <c r="K19" s="131"/>
      <c r="L19" s="131"/>
      <c r="M19" s="131"/>
      <c r="N19" s="131"/>
      <c r="O19" s="131"/>
      <c r="P19" s="131"/>
      <c r="Q19" s="131"/>
    </row>
    <row r="20" spans="1:20" s="130" customFormat="1" ht="39.75" customHeight="1" x14ac:dyDescent="0.2">
      <c r="A20" s="219" t="s">
        <v>4</v>
      </c>
      <c r="B20" s="220" t="s">
        <v>66</v>
      </c>
      <c r="C20" s="221" t="s">
        <v>65</v>
      </c>
      <c r="D20" s="133"/>
      <c r="E20" s="133"/>
      <c r="F20" s="133"/>
      <c r="G20" s="119"/>
      <c r="H20" s="119"/>
      <c r="I20" s="119"/>
      <c r="J20" s="119"/>
      <c r="K20" s="119"/>
      <c r="L20" s="119"/>
      <c r="M20" s="119"/>
      <c r="N20" s="119"/>
      <c r="O20" s="119"/>
      <c r="P20" s="119"/>
      <c r="Q20" s="119"/>
      <c r="R20" s="134"/>
      <c r="S20" s="134"/>
      <c r="T20" s="134"/>
    </row>
    <row r="21" spans="1:20" s="130" customFormat="1" ht="16.5" customHeight="1" x14ac:dyDescent="0.2">
      <c r="A21" s="221">
        <v>1</v>
      </c>
      <c r="B21" s="220">
        <v>2</v>
      </c>
      <c r="C21" s="221">
        <v>3</v>
      </c>
      <c r="D21" s="133"/>
      <c r="E21" s="133"/>
      <c r="F21" s="133"/>
      <c r="G21" s="119"/>
      <c r="H21" s="119"/>
      <c r="I21" s="119"/>
      <c r="J21" s="119"/>
      <c r="K21" s="119"/>
      <c r="L21" s="119"/>
      <c r="M21" s="119"/>
      <c r="N21" s="119"/>
      <c r="O21" s="119"/>
      <c r="P21" s="119"/>
      <c r="Q21" s="119"/>
      <c r="R21" s="134"/>
      <c r="S21" s="134"/>
      <c r="T21" s="134"/>
    </row>
    <row r="22" spans="1:20" s="130" customFormat="1" ht="39" customHeight="1" x14ac:dyDescent="0.2">
      <c r="A22" s="222" t="s">
        <v>64</v>
      </c>
      <c r="B22" s="230" t="s">
        <v>247</v>
      </c>
      <c r="C22" s="221" t="s">
        <v>568</v>
      </c>
      <c r="D22" s="133"/>
      <c r="E22" s="133"/>
      <c r="F22" s="133"/>
      <c r="G22" s="119"/>
      <c r="H22" s="119"/>
      <c r="I22" s="119"/>
      <c r="J22" s="119"/>
      <c r="K22" s="119"/>
      <c r="L22" s="119"/>
      <c r="M22" s="119"/>
      <c r="N22" s="119"/>
      <c r="O22" s="119"/>
      <c r="P22" s="119"/>
      <c r="Q22" s="119"/>
      <c r="R22" s="134"/>
      <c r="S22" s="134"/>
      <c r="T22" s="134"/>
    </row>
    <row r="23" spans="1:20" s="130" customFormat="1" ht="83.25" customHeight="1" x14ac:dyDescent="0.2">
      <c r="A23" s="222" t="s">
        <v>62</v>
      </c>
      <c r="B23" s="223" t="s">
        <v>63</v>
      </c>
      <c r="C23" s="219" t="s">
        <v>593</v>
      </c>
      <c r="D23" s="133"/>
      <c r="E23" s="133"/>
      <c r="F23" s="133"/>
      <c r="G23" s="119"/>
      <c r="H23" s="119"/>
      <c r="I23" s="119"/>
      <c r="J23" s="119"/>
      <c r="K23" s="119"/>
      <c r="L23" s="119"/>
      <c r="M23" s="119"/>
      <c r="N23" s="119"/>
      <c r="O23" s="119"/>
      <c r="P23" s="119"/>
      <c r="Q23" s="119"/>
      <c r="R23" s="134"/>
      <c r="S23" s="134"/>
      <c r="T23" s="134"/>
    </row>
    <row r="24" spans="1:20" s="130" customFormat="1" ht="42" customHeight="1" x14ac:dyDescent="0.2">
      <c r="A24" s="297"/>
      <c r="B24" s="298"/>
      <c r="C24" s="299"/>
      <c r="D24" s="133"/>
      <c r="E24" s="133"/>
      <c r="F24" s="133"/>
      <c r="G24" s="119"/>
      <c r="H24" s="119"/>
      <c r="I24" s="119"/>
      <c r="J24" s="119"/>
      <c r="K24" s="119"/>
      <c r="L24" s="119"/>
      <c r="M24" s="119"/>
      <c r="N24" s="119"/>
      <c r="O24" s="119"/>
      <c r="P24" s="119"/>
      <c r="Q24" s="119"/>
      <c r="R24" s="134"/>
      <c r="S24" s="134"/>
      <c r="T24" s="134"/>
    </row>
    <row r="25" spans="1:20" s="130" customFormat="1" ht="58.5" customHeight="1" x14ac:dyDescent="0.2">
      <c r="A25" s="222" t="s">
        <v>61</v>
      </c>
      <c r="B25" s="216" t="s">
        <v>332</v>
      </c>
      <c r="C25" s="221" t="s">
        <v>407</v>
      </c>
      <c r="D25" s="133"/>
      <c r="E25" s="133"/>
      <c r="F25" s="119"/>
      <c r="G25" s="119"/>
      <c r="H25" s="119"/>
      <c r="I25" s="119"/>
      <c r="J25" s="119"/>
      <c r="K25" s="119"/>
      <c r="L25" s="119"/>
      <c r="M25" s="119"/>
      <c r="N25" s="119"/>
      <c r="O25" s="119"/>
      <c r="P25" s="119"/>
      <c r="Q25" s="134"/>
      <c r="R25" s="134"/>
      <c r="S25" s="134"/>
      <c r="T25" s="134"/>
    </row>
    <row r="26" spans="1:20" s="130" customFormat="1" ht="42.75" customHeight="1" x14ac:dyDescent="0.2">
      <c r="A26" s="222" t="s">
        <v>60</v>
      </c>
      <c r="B26" s="216" t="s">
        <v>74</v>
      </c>
      <c r="C26" s="221" t="s">
        <v>608</v>
      </c>
      <c r="D26" s="133"/>
      <c r="E26" s="133"/>
      <c r="F26" s="119"/>
      <c r="G26" s="119"/>
      <c r="H26" s="119"/>
      <c r="I26" s="119"/>
      <c r="J26" s="119"/>
      <c r="K26" s="119"/>
      <c r="L26" s="119"/>
      <c r="M26" s="119"/>
      <c r="N26" s="119"/>
      <c r="O26" s="119"/>
      <c r="P26" s="119"/>
      <c r="Q26" s="134"/>
      <c r="R26" s="134"/>
      <c r="S26" s="134"/>
      <c r="T26" s="134"/>
    </row>
    <row r="27" spans="1:20" s="130" customFormat="1" ht="78.75" customHeight="1" x14ac:dyDescent="0.2">
      <c r="A27" s="222" t="s">
        <v>58</v>
      </c>
      <c r="B27" s="216" t="s">
        <v>73</v>
      </c>
      <c r="C27" s="221" t="s">
        <v>609</v>
      </c>
      <c r="D27" s="133"/>
      <c r="E27" s="133"/>
      <c r="F27" s="119"/>
      <c r="G27" s="119"/>
      <c r="H27" s="119"/>
      <c r="I27" s="119"/>
      <c r="J27" s="119"/>
      <c r="K27" s="119"/>
      <c r="L27" s="119"/>
      <c r="M27" s="119"/>
      <c r="N27" s="119"/>
      <c r="O27" s="119"/>
      <c r="P27" s="119"/>
      <c r="Q27" s="134"/>
      <c r="R27" s="134"/>
      <c r="S27" s="134"/>
      <c r="T27" s="134"/>
    </row>
    <row r="28" spans="1:20" s="130" customFormat="1" ht="42.75" customHeight="1" x14ac:dyDescent="0.2">
      <c r="A28" s="222" t="s">
        <v>57</v>
      </c>
      <c r="B28" s="216" t="s">
        <v>333</v>
      </c>
      <c r="C28" s="221" t="s">
        <v>405</v>
      </c>
      <c r="D28" s="133"/>
      <c r="E28" s="133"/>
      <c r="F28" s="119"/>
      <c r="G28" s="119"/>
      <c r="H28" s="119"/>
      <c r="I28" s="119"/>
      <c r="J28" s="119"/>
      <c r="K28" s="119"/>
      <c r="L28" s="119"/>
      <c r="M28" s="119"/>
      <c r="N28" s="119"/>
      <c r="O28" s="119"/>
      <c r="P28" s="119"/>
      <c r="Q28" s="134"/>
      <c r="R28" s="134"/>
      <c r="S28" s="134"/>
      <c r="T28" s="134"/>
    </row>
    <row r="29" spans="1:20" s="130" customFormat="1" ht="51.75" customHeight="1" x14ac:dyDescent="0.2">
      <c r="A29" s="222" t="s">
        <v>55</v>
      </c>
      <c r="B29" s="216" t="s">
        <v>334</v>
      </c>
      <c r="C29" s="221" t="s">
        <v>405</v>
      </c>
      <c r="D29" s="133"/>
      <c r="E29" s="133"/>
      <c r="F29" s="119"/>
      <c r="G29" s="119"/>
      <c r="H29" s="119"/>
      <c r="I29" s="119"/>
      <c r="J29" s="119"/>
      <c r="K29" s="119"/>
      <c r="L29" s="119"/>
      <c r="M29" s="119"/>
      <c r="N29" s="119"/>
      <c r="O29" s="119"/>
      <c r="P29" s="119"/>
      <c r="Q29" s="134"/>
      <c r="R29" s="134"/>
      <c r="S29" s="134"/>
      <c r="T29" s="134"/>
    </row>
    <row r="30" spans="1:20" s="130" customFormat="1" ht="51.75" customHeight="1" x14ac:dyDescent="0.2">
      <c r="A30" s="222" t="s">
        <v>53</v>
      </c>
      <c r="B30" s="216" t="s">
        <v>335</v>
      </c>
      <c r="C30" s="221" t="s">
        <v>405</v>
      </c>
      <c r="D30" s="133"/>
      <c r="E30" s="133"/>
      <c r="F30" s="119"/>
      <c r="G30" s="119"/>
      <c r="H30" s="119"/>
      <c r="I30" s="119"/>
      <c r="J30" s="119"/>
      <c r="K30" s="119"/>
      <c r="L30" s="119"/>
      <c r="M30" s="119"/>
      <c r="N30" s="119"/>
      <c r="O30" s="119"/>
      <c r="P30" s="119"/>
      <c r="Q30" s="134"/>
      <c r="R30" s="134"/>
      <c r="S30" s="134"/>
      <c r="T30" s="134"/>
    </row>
    <row r="31" spans="1:20" s="130" customFormat="1" ht="51.75" customHeight="1" x14ac:dyDescent="0.2">
      <c r="A31" s="222" t="s">
        <v>72</v>
      </c>
      <c r="B31" s="216" t="s">
        <v>336</v>
      </c>
      <c r="C31" s="221" t="s">
        <v>405</v>
      </c>
      <c r="D31" s="133"/>
      <c r="E31" s="133"/>
      <c r="F31" s="119"/>
      <c r="G31" s="119"/>
      <c r="H31" s="119"/>
      <c r="I31" s="119"/>
      <c r="J31" s="119"/>
      <c r="K31" s="119"/>
      <c r="L31" s="119"/>
      <c r="M31" s="119"/>
      <c r="N31" s="119"/>
      <c r="O31" s="119"/>
      <c r="P31" s="119"/>
      <c r="Q31" s="134"/>
      <c r="R31" s="134"/>
      <c r="S31" s="134"/>
      <c r="T31" s="134"/>
    </row>
    <row r="32" spans="1:20" s="130" customFormat="1" ht="51.75" customHeight="1" x14ac:dyDescent="0.2">
      <c r="A32" s="222" t="s">
        <v>70</v>
      </c>
      <c r="B32" s="216" t="s">
        <v>337</v>
      </c>
      <c r="C32" s="221" t="s">
        <v>405</v>
      </c>
      <c r="D32" s="133"/>
      <c r="E32" s="133"/>
      <c r="F32" s="119"/>
      <c r="G32" s="119"/>
      <c r="H32" s="119"/>
      <c r="I32" s="119"/>
      <c r="J32" s="119"/>
      <c r="K32" s="119"/>
      <c r="L32" s="119"/>
      <c r="M32" s="119"/>
      <c r="N32" s="119"/>
      <c r="O32" s="119"/>
      <c r="P32" s="119"/>
      <c r="Q32" s="134"/>
      <c r="R32" s="134"/>
      <c r="S32" s="134"/>
      <c r="T32" s="134"/>
    </row>
    <row r="33" spans="1:20" s="130" customFormat="1" ht="101.25" customHeight="1" x14ac:dyDescent="0.2">
      <c r="A33" s="222" t="s">
        <v>69</v>
      </c>
      <c r="B33" s="216" t="s">
        <v>338</v>
      </c>
      <c r="C33" s="221" t="s">
        <v>448</v>
      </c>
      <c r="D33" s="133"/>
      <c r="E33" s="133"/>
      <c r="F33" s="119"/>
      <c r="G33" s="119"/>
      <c r="H33" s="119"/>
      <c r="I33" s="119"/>
      <c r="J33" s="119"/>
      <c r="K33" s="119"/>
      <c r="L33" s="119"/>
      <c r="M33" s="119"/>
      <c r="N33" s="119"/>
      <c r="O33" s="119"/>
      <c r="P33" s="119"/>
      <c r="Q33" s="134"/>
      <c r="R33" s="134"/>
      <c r="S33" s="134"/>
      <c r="T33" s="134"/>
    </row>
    <row r="34" spans="1:20" ht="111" customHeight="1" x14ac:dyDescent="0.25">
      <c r="A34" s="222" t="s">
        <v>351</v>
      </c>
      <c r="B34" s="216" t="s">
        <v>339</v>
      </c>
      <c r="C34" s="221" t="s">
        <v>405</v>
      </c>
      <c r="D34" s="135"/>
      <c r="E34" s="135"/>
      <c r="F34" s="135"/>
      <c r="G34" s="135"/>
      <c r="H34" s="135"/>
      <c r="I34" s="135"/>
      <c r="J34" s="135"/>
      <c r="K34" s="135"/>
      <c r="L34" s="135"/>
      <c r="M34" s="135"/>
      <c r="N34" s="135"/>
      <c r="O34" s="135"/>
      <c r="P34" s="135"/>
      <c r="Q34" s="135"/>
      <c r="R34" s="135"/>
      <c r="S34" s="135"/>
      <c r="T34" s="135"/>
    </row>
    <row r="35" spans="1:20" ht="58.5" customHeight="1" x14ac:dyDescent="0.25">
      <c r="A35" s="222" t="s">
        <v>342</v>
      </c>
      <c r="B35" s="216" t="s">
        <v>71</v>
      </c>
      <c r="C35" s="221" t="s">
        <v>405</v>
      </c>
      <c r="D35" s="135"/>
      <c r="E35" s="135"/>
      <c r="F35" s="135"/>
      <c r="G35" s="135"/>
      <c r="H35" s="135"/>
      <c r="I35" s="135"/>
      <c r="J35" s="135"/>
      <c r="K35" s="135"/>
      <c r="L35" s="135"/>
      <c r="M35" s="135"/>
      <c r="N35" s="135"/>
      <c r="O35" s="135"/>
      <c r="P35" s="135"/>
      <c r="Q35" s="135"/>
      <c r="R35" s="135"/>
      <c r="S35" s="135"/>
      <c r="T35" s="135"/>
    </row>
    <row r="36" spans="1:20" ht="51.75" customHeight="1" x14ac:dyDescent="0.25">
      <c r="A36" s="222" t="s">
        <v>352</v>
      </c>
      <c r="B36" s="216" t="s">
        <v>340</v>
      </c>
      <c r="C36" s="221" t="s">
        <v>272</v>
      </c>
      <c r="D36" s="135"/>
      <c r="E36" s="135"/>
      <c r="F36" s="135"/>
      <c r="G36" s="135"/>
      <c r="H36" s="135"/>
      <c r="I36" s="135"/>
      <c r="J36" s="135"/>
      <c r="K36" s="135"/>
      <c r="L36" s="135"/>
      <c r="M36" s="135"/>
      <c r="N36" s="135"/>
      <c r="O36" s="135"/>
      <c r="P36" s="135"/>
      <c r="Q36" s="135"/>
      <c r="R36" s="135"/>
      <c r="S36" s="135"/>
      <c r="T36" s="135"/>
    </row>
    <row r="37" spans="1:20" ht="43.5" customHeight="1" x14ac:dyDescent="0.25">
      <c r="A37" s="222" t="s">
        <v>343</v>
      </c>
      <c r="B37" s="216" t="s">
        <v>341</v>
      </c>
      <c r="C37" s="221" t="s">
        <v>272</v>
      </c>
      <c r="D37" s="135"/>
      <c r="E37" s="135"/>
      <c r="F37" s="135"/>
      <c r="G37" s="135"/>
      <c r="H37" s="135"/>
      <c r="I37" s="135"/>
      <c r="J37" s="135"/>
      <c r="K37" s="135"/>
      <c r="L37" s="135"/>
      <c r="M37" s="135"/>
      <c r="N37" s="135"/>
      <c r="O37" s="135"/>
      <c r="P37" s="135"/>
      <c r="Q37" s="135"/>
      <c r="R37" s="135"/>
      <c r="S37" s="135"/>
      <c r="T37" s="135"/>
    </row>
    <row r="38" spans="1:20" ht="43.5" customHeight="1" x14ac:dyDescent="0.25">
      <c r="A38" s="222" t="s">
        <v>353</v>
      </c>
      <c r="B38" s="216" t="s">
        <v>182</v>
      </c>
      <c r="C38" s="221" t="s">
        <v>405</v>
      </c>
      <c r="D38" s="135"/>
      <c r="E38" s="135"/>
      <c r="F38" s="135"/>
      <c r="G38" s="135"/>
      <c r="H38" s="135"/>
      <c r="I38" s="135"/>
      <c r="J38" s="135"/>
      <c r="K38" s="135"/>
      <c r="L38" s="135"/>
      <c r="M38" s="135"/>
      <c r="N38" s="135"/>
      <c r="O38" s="135"/>
      <c r="P38" s="135"/>
      <c r="Q38" s="135"/>
      <c r="R38" s="135"/>
      <c r="S38" s="135"/>
      <c r="T38" s="135"/>
    </row>
    <row r="39" spans="1:20" ht="23.25" customHeight="1" x14ac:dyDescent="0.25">
      <c r="A39" s="297"/>
      <c r="B39" s="298"/>
      <c r="C39" s="299"/>
      <c r="D39" s="135"/>
      <c r="E39" s="135"/>
      <c r="F39" s="135"/>
      <c r="G39" s="135"/>
      <c r="H39" s="135"/>
      <c r="I39" s="135"/>
      <c r="J39" s="135"/>
      <c r="K39" s="135"/>
      <c r="L39" s="135"/>
      <c r="M39" s="135"/>
      <c r="N39" s="135"/>
      <c r="O39" s="135"/>
      <c r="P39" s="135"/>
      <c r="Q39" s="135"/>
      <c r="R39" s="135"/>
      <c r="S39" s="135"/>
      <c r="T39" s="135"/>
    </row>
    <row r="40" spans="1:20" ht="63" x14ac:dyDescent="0.25">
      <c r="A40" s="222" t="s">
        <v>344</v>
      </c>
      <c r="B40" s="216" t="s">
        <v>395</v>
      </c>
      <c r="C40" s="231" t="str">
        <f>CONCATENATE("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  ",,C48," млн. руб.")</f>
        <v xml:space="preserv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  10,75111591394 млн. руб.</v>
      </c>
      <c r="D40" s="135"/>
      <c r="E40" s="135"/>
      <c r="F40" s="135"/>
      <c r="G40" s="135"/>
      <c r="H40" s="135"/>
      <c r="I40" s="135"/>
      <c r="J40" s="135"/>
      <c r="K40" s="135"/>
      <c r="L40" s="135"/>
      <c r="M40" s="135"/>
      <c r="N40" s="135"/>
      <c r="O40" s="135"/>
      <c r="P40" s="135"/>
      <c r="Q40" s="135"/>
      <c r="R40" s="135"/>
      <c r="S40" s="135"/>
      <c r="T40" s="135"/>
    </row>
    <row r="41" spans="1:20" ht="105.75" customHeight="1" x14ac:dyDescent="0.25">
      <c r="A41" s="222" t="s">
        <v>354</v>
      </c>
      <c r="B41" s="216" t="s">
        <v>377</v>
      </c>
      <c r="C41" s="231" t="s">
        <v>408</v>
      </c>
      <c r="D41" s="135"/>
      <c r="E41" s="135"/>
      <c r="F41" s="135"/>
      <c r="G41" s="135"/>
      <c r="H41" s="135"/>
      <c r="I41" s="135"/>
      <c r="J41" s="135"/>
      <c r="K41" s="135"/>
      <c r="L41" s="135"/>
      <c r="M41" s="135"/>
      <c r="N41" s="135"/>
      <c r="O41" s="135"/>
      <c r="P41" s="135"/>
      <c r="Q41" s="135"/>
      <c r="R41" s="135"/>
      <c r="S41" s="135"/>
      <c r="T41" s="135"/>
    </row>
    <row r="42" spans="1:20" ht="83.25" customHeight="1" x14ac:dyDescent="0.25">
      <c r="A42" s="222" t="s">
        <v>345</v>
      </c>
      <c r="B42" s="216" t="s">
        <v>392</v>
      </c>
      <c r="C42" s="231" t="s">
        <v>408</v>
      </c>
      <c r="D42" s="135"/>
      <c r="E42" s="135"/>
      <c r="F42" s="135"/>
      <c r="G42" s="135"/>
      <c r="H42" s="135"/>
      <c r="I42" s="135"/>
      <c r="J42" s="135"/>
      <c r="K42" s="135"/>
      <c r="L42" s="135"/>
      <c r="M42" s="135"/>
      <c r="N42" s="135"/>
      <c r="O42" s="135"/>
      <c r="P42" s="135"/>
      <c r="Q42" s="135"/>
      <c r="R42" s="135"/>
      <c r="S42" s="135"/>
      <c r="T42" s="135"/>
    </row>
    <row r="43" spans="1:20" ht="186" customHeight="1" x14ac:dyDescent="0.25">
      <c r="A43" s="222" t="s">
        <v>357</v>
      </c>
      <c r="B43" s="216" t="s">
        <v>358</v>
      </c>
      <c r="C43" s="231" t="s">
        <v>408</v>
      </c>
      <c r="D43" s="135"/>
      <c r="E43" s="135"/>
      <c r="F43" s="135"/>
      <c r="G43" s="135"/>
      <c r="H43" s="135"/>
      <c r="I43" s="135"/>
      <c r="J43" s="135"/>
      <c r="K43" s="135"/>
      <c r="L43" s="135"/>
      <c r="M43" s="135"/>
      <c r="N43" s="135"/>
      <c r="O43" s="135"/>
      <c r="P43" s="135"/>
      <c r="Q43" s="135"/>
      <c r="R43" s="135"/>
      <c r="S43" s="135"/>
      <c r="T43" s="135"/>
    </row>
    <row r="44" spans="1:20" ht="111" customHeight="1" x14ac:dyDescent="0.25">
      <c r="A44" s="222" t="s">
        <v>346</v>
      </c>
      <c r="B44" s="216" t="s">
        <v>383</v>
      </c>
      <c r="C44" s="231" t="s">
        <v>408</v>
      </c>
      <c r="D44" s="135"/>
      <c r="E44" s="135"/>
      <c r="F44" s="135"/>
      <c r="G44" s="135"/>
      <c r="H44" s="135"/>
      <c r="I44" s="135"/>
      <c r="J44" s="135"/>
      <c r="K44" s="135"/>
      <c r="L44" s="135"/>
      <c r="M44" s="135"/>
      <c r="N44" s="135"/>
      <c r="O44" s="135"/>
      <c r="P44" s="135"/>
      <c r="Q44" s="135"/>
      <c r="R44" s="135"/>
      <c r="S44" s="135"/>
      <c r="T44" s="135"/>
    </row>
    <row r="45" spans="1:20" ht="120" customHeight="1" x14ac:dyDescent="0.25">
      <c r="A45" s="222" t="s">
        <v>378</v>
      </c>
      <c r="B45" s="216" t="s">
        <v>384</v>
      </c>
      <c r="C45" s="231" t="s">
        <v>408</v>
      </c>
      <c r="D45" s="135"/>
      <c r="E45" s="135"/>
      <c r="F45" s="135"/>
      <c r="G45" s="135"/>
      <c r="H45" s="135"/>
      <c r="I45" s="135"/>
      <c r="J45" s="135"/>
      <c r="K45" s="135"/>
      <c r="L45" s="135"/>
      <c r="M45" s="135"/>
      <c r="N45" s="135"/>
      <c r="O45" s="135"/>
      <c r="P45" s="135"/>
      <c r="Q45" s="135"/>
      <c r="R45" s="135"/>
      <c r="S45" s="135"/>
      <c r="T45" s="135"/>
    </row>
    <row r="46" spans="1:20" ht="101.25" customHeight="1" x14ac:dyDescent="0.25">
      <c r="A46" s="222" t="s">
        <v>347</v>
      </c>
      <c r="B46" s="216" t="s">
        <v>385</v>
      </c>
      <c r="C46" s="231" t="s">
        <v>408</v>
      </c>
      <c r="D46" s="135"/>
      <c r="E46" s="135"/>
      <c r="F46" s="135"/>
      <c r="G46" s="135"/>
      <c r="H46" s="135"/>
      <c r="I46" s="135"/>
      <c r="J46" s="135"/>
      <c r="K46" s="135"/>
      <c r="L46" s="135"/>
      <c r="M46" s="135"/>
      <c r="N46" s="135"/>
      <c r="O46" s="135"/>
      <c r="P46" s="135"/>
      <c r="Q46" s="135"/>
      <c r="R46" s="135"/>
      <c r="S46" s="135"/>
      <c r="T46" s="135"/>
    </row>
    <row r="47" spans="1:20" ht="18.75" customHeight="1" x14ac:dyDescent="0.25">
      <c r="A47" s="297"/>
      <c r="B47" s="298"/>
      <c r="C47" s="299"/>
      <c r="D47" s="135"/>
      <c r="E47" s="135"/>
      <c r="F47" s="135"/>
      <c r="G47" s="135"/>
      <c r="H47" s="135"/>
      <c r="I47" s="135"/>
      <c r="J47" s="135"/>
      <c r="K47" s="135"/>
      <c r="L47" s="135"/>
      <c r="M47" s="135"/>
      <c r="N47" s="135"/>
      <c r="O47" s="135"/>
      <c r="P47" s="135"/>
      <c r="Q47" s="135"/>
      <c r="R47" s="135"/>
      <c r="S47" s="135"/>
      <c r="T47" s="135"/>
    </row>
    <row r="48" spans="1:20" ht="75.75" customHeight="1" x14ac:dyDescent="0.25">
      <c r="A48" s="222" t="s">
        <v>379</v>
      </c>
      <c r="B48" s="216" t="s">
        <v>393</v>
      </c>
      <c r="C48" s="241">
        <v>10.75111591394</v>
      </c>
      <c r="D48" s="135"/>
      <c r="E48" s="135"/>
      <c r="F48" s="135"/>
      <c r="G48" s="135"/>
      <c r="H48" s="135"/>
      <c r="I48" s="135"/>
      <c r="J48" s="135"/>
      <c r="K48" s="135"/>
      <c r="L48" s="135"/>
      <c r="M48" s="135"/>
      <c r="N48" s="135"/>
      <c r="O48" s="135"/>
      <c r="P48" s="135"/>
      <c r="Q48" s="135"/>
      <c r="R48" s="135"/>
      <c r="S48" s="135"/>
      <c r="T48" s="135"/>
    </row>
    <row r="49" spans="1:20" ht="71.25" customHeight="1" x14ac:dyDescent="0.25">
      <c r="A49" s="222" t="s">
        <v>348</v>
      </c>
      <c r="B49" s="216" t="s">
        <v>394</v>
      </c>
      <c r="C49" s="241">
        <v>9.0295049873999993</v>
      </c>
      <c r="D49" s="135"/>
      <c r="E49" s="135"/>
      <c r="F49" s="135"/>
      <c r="G49" s="135"/>
      <c r="H49" s="135"/>
      <c r="I49" s="135"/>
      <c r="J49" s="135"/>
      <c r="K49" s="135"/>
      <c r="L49" s="135"/>
      <c r="M49" s="135"/>
      <c r="N49" s="135"/>
      <c r="O49" s="135"/>
      <c r="P49" s="135"/>
      <c r="Q49" s="135"/>
      <c r="R49" s="135"/>
      <c r="S49" s="135"/>
      <c r="T49" s="135"/>
    </row>
    <row r="50" spans="1:20" x14ac:dyDescent="0.25">
      <c r="A50" s="226"/>
      <c r="B50" s="226"/>
      <c r="C50" s="226"/>
      <c r="D50" s="135"/>
      <c r="E50" s="135"/>
      <c r="F50" s="135"/>
      <c r="G50" s="135"/>
      <c r="H50" s="135"/>
      <c r="I50" s="135"/>
      <c r="J50" s="135"/>
      <c r="K50" s="135"/>
      <c r="L50" s="135"/>
      <c r="M50" s="135"/>
      <c r="N50" s="135"/>
      <c r="O50" s="135"/>
      <c r="P50" s="135"/>
      <c r="Q50" s="135"/>
      <c r="R50" s="135"/>
      <c r="S50" s="135"/>
      <c r="T50" s="135"/>
    </row>
    <row r="51" spans="1:20" x14ac:dyDescent="0.25">
      <c r="A51" s="226"/>
      <c r="B51" s="226"/>
      <c r="C51" s="226"/>
      <c r="D51" s="135"/>
      <c r="E51" s="135"/>
      <c r="F51" s="135"/>
      <c r="G51" s="135"/>
      <c r="H51" s="135"/>
      <c r="I51" s="135"/>
      <c r="J51" s="135"/>
      <c r="K51" s="135"/>
      <c r="L51" s="135"/>
      <c r="M51" s="135"/>
      <c r="N51" s="135"/>
      <c r="O51" s="135"/>
      <c r="P51" s="135"/>
      <c r="Q51" s="135"/>
      <c r="R51" s="135"/>
      <c r="S51" s="135"/>
      <c r="T51" s="135"/>
    </row>
    <row r="52" spans="1:20" x14ac:dyDescent="0.25">
      <c r="A52" s="226"/>
      <c r="B52" s="226"/>
      <c r="C52" s="226"/>
      <c r="D52" s="135"/>
      <c r="E52" s="135"/>
      <c r="F52" s="135"/>
      <c r="G52" s="135"/>
      <c r="H52" s="135"/>
      <c r="I52" s="135"/>
      <c r="J52" s="135"/>
      <c r="K52" s="135"/>
      <c r="L52" s="135"/>
      <c r="M52" s="135"/>
      <c r="N52" s="135"/>
      <c r="O52" s="135"/>
      <c r="P52" s="135"/>
      <c r="Q52" s="135"/>
      <c r="R52" s="135"/>
      <c r="S52" s="135"/>
      <c r="T52" s="135"/>
    </row>
    <row r="53" spans="1:20" x14ac:dyDescent="0.25">
      <c r="A53" s="226"/>
      <c r="B53" s="226"/>
      <c r="C53" s="226"/>
      <c r="D53" s="135"/>
      <c r="E53" s="135"/>
      <c r="F53" s="135"/>
      <c r="G53" s="135"/>
      <c r="H53" s="135"/>
      <c r="I53" s="135"/>
      <c r="J53" s="135"/>
      <c r="K53" s="135"/>
      <c r="L53" s="135"/>
      <c r="M53" s="135"/>
      <c r="N53" s="135"/>
      <c r="O53" s="135"/>
      <c r="P53" s="135"/>
      <c r="Q53" s="135"/>
      <c r="R53" s="135"/>
      <c r="S53" s="135"/>
      <c r="T53" s="135"/>
    </row>
    <row r="54" spans="1:20" x14ac:dyDescent="0.25">
      <c r="A54" s="226"/>
      <c r="B54" s="226"/>
      <c r="C54" s="226"/>
      <c r="D54" s="135"/>
      <c r="E54" s="135"/>
      <c r="F54" s="135"/>
      <c r="G54" s="135"/>
      <c r="H54" s="135"/>
      <c r="I54" s="135"/>
      <c r="J54" s="135"/>
      <c r="K54" s="135"/>
      <c r="L54" s="135"/>
      <c r="M54" s="135"/>
      <c r="N54" s="135"/>
      <c r="O54" s="135"/>
      <c r="P54" s="135"/>
      <c r="Q54" s="135"/>
      <c r="R54" s="135"/>
      <c r="S54" s="135"/>
      <c r="T54" s="135"/>
    </row>
    <row r="55" spans="1:20" x14ac:dyDescent="0.25">
      <c r="A55" s="226"/>
      <c r="B55" s="226"/>
      <c r="C55" s="226"/>
      <c r="D55" s="135"/>
      <c r="E55" s="135"/>
      <c r="F55" s="135"/>
      <c r="G55" s="135"/>
      <c r="H55" s="135"/>
      <c r="I55" s="135"/>
      <c r="J55" s="135"/>
      <c r="K55" s="135"/>
      <c r="L55" s="135"/>
      <c r="M55" s="135"/>
      <c r="N55" s="135"/>
      <c r="O55" s="135"/>
      <c r="P55" s="135"/>
      <c r="Q55" s="135"/>
      <c r="R55" s="135"/>
      <c r="S55" s="135"/>
      <c r="T55" s="135"/>
    </row>
    <row r="56" spans="1:20" x14ac:dyDescent="0.25">
      <c r="A56" s="226"/>
      <c r="B56" s="226"/>
      <c r="C56" s="226"/>
      <c r="D56" s="135"/>
      <c r="E56" s="135"/>
      <c r="F56" s="135"/>
      <c r="G56" s="135"/>
      <c r="H56" s="135"/>
      <c r="I56" s="135"/>
      <c r="J56" s="135"/>
      <c r="K56" s="135"/>
      <c r="L56" s="135"/>
      <c r="M56" s="135"/>
      <c r="N56" s="135"/>
      <c r="O56" s="135"/>
      <c r="P56" s="135"/>
      <c r="Q56" s="135"/>
      <c r="R56" s="135"/>
      <c r="S56" s="135"/>
      <c r="T56" s="135"/>
    </row>
    <row r="57" spans="1:20" x14ac:dyDescent="0.25">
      <c r="A57" s="226"/>
      <c r="B57" s="226"/>
      <c r="C57" s="226"/>
      <c r="D57" s="135"/>
      <c r="E57" s="135"/>
      <c r="F57" s="135"/>
      <c r="G57" s="135"/>
      <c r="H57" s="135"/>
      <c r="I57" s="135"/>
      <c r="J57" s="135"/>
      <c r="K57" s="135"/>
      <c r="L57" s="135"/>
      <c r="M57" s="135"/>
      <c r="N57" s="135"/>
      <c r="O57" s="135"/>
      <c r="P57" s="135"/>
      <c r="Q57" s="135"/>
      <c r="R57" s="135"/>
      <c r="S57" s="135"/>
      <c r="T57" s="135"/>
    </row>
    <row r="58" spans="1:20" x14ac:dyDescent="0.25">
      <c r="A58" s="226"/>
      <c r="B58" s="226"/>
      <c r="C58" s="226"/>
      <c r="D58" s="135"/>
      <c r="E58" s="135"/>
      <c r="F58" s="135"/>
      <c r="G58" s="135"/>
      <c r="H58" s="135"/>
      <c r="I58" s="135"/>
      <c r="J58" s="135"/>
      <c r="K58" s="135"/>
      <c r="L58" s="135"/>
      <c r="M58" s="135"/>
      <c r="N58" s="135"/>
      <c r="O58" s="135"/>
      <c r="P58" s="135"/>
      <c r="Q58" s="135"/>
      <c r="R58" s="135"/>
      <c r="S58" s="135"/>
      <c r="T58" s="135"/>
    </row>
    <row r="59" spans="1:20" x14ac:dyDescent="0.25">
      <c r="A59" s="226"/>
      <c r="B59" s="226"/>
      <c r="C59" s="226"/>
      <c r="D59" s="135"/>
      <c r="E59" s="135"/>
      <c r="F59" s="135"/>
      <c r="G59" s="135"/>
      <c r="H59" s="135"/>
      <c r="I59" s="135"/>
      <c r="J59" s="135"/>
      <c r="K59" s="135"/>
      <c r="L59" s="135"/>
      <c r="M59" s="135"/>
      <c r="N59" s="135"/>
      <c r="O59" s="135"/>
      <c r="P59" s="135"/>
      <c r="Q59" s="135"/>
      <c r="R59" s="135"/>
      <c r="S59" s="135"/>
      <c r="T59" s="135"/>
    </row>
    <row r="60" spans="1:20" x14ac:dyDescent="0.25">
      <c r="A60" s="226"/>
      <c r="B60" s="226"/>
      <c r="C60" s="226"/>
      <c r="D60" s="135"/>
      <c r="E60" s="135"/>
      <c r="F60" s="135"/>
      <c r="G60" s="135"/>
      <c r="H60" s="135"/>
      <c r="I60" s="135"/>
      <c r="J60" s="135"/>
      <c r="K60" s="135"/>
      <c r="L60" s="135"/>
      <c r="M60" s="135"/>
      <c r="N60" s="135"/>
      <c r="O60" s="135"/>
      <c r="P60" s="135"/>
      <c r="Q60" s="135"/>
      <c r="R60" s="135"/>
      <c r="S60" s="135"/>
      <c r="T60" s="135"/>
    </row>
    <row r="61" spans="1:20" x14ac:dyDescent="0.25">
      <c r="A61" s="226"/>
      <c r="B61" s="226"/>
      <c r="C61" s="226"/>
      <c r="D61" s="135"/>
      <c r="E61" s="135"/>
      <c r="F61" s="135"/>
      <c r="G61" s="135"/>
      <c r="H61" s="135"/>
      <c r="I61" s="135"/>
      <c r="J61" s="135"/>
      <c r="K61" s="135"/>
      <c r="L61" s="135"/>
      <c r="M61" s="135"/>
      <c r="N61" s="135"/>
      <c r="O61" s="135"/>
      <c r="P61" s="135"/>
      <c r="Q61" s="135"/>
      <c r="R61" s="135"/>
      <c r="S61" s="135"/>
      <c r="T61" s="135"/>
    </row>
    <row r="62" spans="1:20" x14ac:dyDescent="0.25">
      <c r="A62" s="226"/>
      <c r="B62" s="226"/>
      <c r="C62" s="226"/>
      <c r="D62" s="135"/>
      <c r="E62" s="135"/>
      <c r="F62" s="135"/>
      <c r="G62" s="135"/>
      <c r="H62" s="135"/>
      <c r="I62" s="135"/>
      <c r="J62" s="135"/>
      <c r="K62" s="135"/>
      <c r="L62" s="135"/>
      <c r="M62" s="135"/>
      <c r="N62" s="135"/>
      <c r="O62" s="135"/>
      <c r="P62" s="135"/>
      <c r="Q62" s="135"/>
      <c r="R62" s="135"/>
      <c r="S62" s="135"/>
      <c r="T62" s="135"/>
    </row>
    <row r="63" spans="1:20" x14ac:dyDescent="0.25">
      <c r="A63" s="226"/>
      <c r="B63" s="226"/>
      <c r="C63" s="226"/>
      <c r="D63" s="135"/>
      <c r="E63" s="135"/>
      <c r="F63" s="135"/>
      <c r="G63" s="135"/>
      <c r="H63" s="135"/>
      <c r="I63" s="135"/>
      <c r="J63" s="135"/>
      <c r="K63" s="135"/>
      <c r="L63" s="135"/>
      <c r="M63" s="135"/>
      <c r="N63" s="135"/>
      <c r="O63" s="135"/>
      <c r="P63" s="135"/>
      <c r="Q63" s="135"/>
      <c r="R63" s="135"/>
      <c r="S63" s="135"/>
      <c r="T63" s="135"/>
    </row>
    <row r="64" spans="1:20" x14ac:dyDescent="0.25">
      <c r="A64" s="226"/>
      <c r="B64" s="226"/>
      <c r="C64" s="226"/>
      <c r="D64" s="135"/>
      <c r="E64" s="135"/>
      <c r="F64" s="135"/>
      <c r="G64" s="135"/>
      <c r="H64" s="135"/>
      <c r="I64" s="135"/>
      <c r="J64" s="135"/>
      <c r="K64" s="135"/>
      <c r="L64" s="135"/>
      <c r="M64" s="135"/>
      <c r="N64" s="135"/>
      <c r="O64" s="135"/>
      <c r="P64" s="135"/>
      <c r="Q64" s="135"/>
      <c r="R64" s="135"/>
      <c r="S64" s="135"/>
      <c r="T64" s="135"/>
    </row>
    <row r="65" spans="1:20" x14ac:dyDescent="0.25">
      <c r="A65" s="226"/>
      <c r="B65" s="226"/>
      <c r="C65" s="226"/>
      <c r="D65" s="135"/>
      <c r="E65" s="135"/>
      <c r="F65" s="135"/>
      <c r="G65" s="135"/>
      <c r="H65" s="135"/>
      <c r="I65" s="135"/>
      <c r="J65" s="135"/>
      <c r="K65" s="135"/>
      <c r="L65" s="135"/>
      <c r="M65" s="135"/>
      <c r="N65" s="135"/>
      <c r="O65" s="135"/>
      <c r="P65" s="135"/>
      <c r="Q65" s="135"/>
      <c r="R65" s="135"/>
      <c r="S65" s="135"/>
      <c r="T65" s="135"/>
    </row>
    <row r="66" spans="1:20" x14ac:dyDescent="0.25">
      <c r="A66" s="226"/>
      <c r="B66" s="226"/>
      <c r="C66" s="226"/>
      <c r="D66" s="135"/>
      <c r="E66" s="135"/>
      <c r="F66" s="135"/>
      <c r="G66" s="135"/>
      <c r="H66" s="135"/>
      <c r="I66" s="135"/>
      <c r="J66" s="135"/>
      <c r="K66" s="135"/>
      <c r="L66" s="135"/>
      <c r="M66" s="135"/>
      <c r="N66" s="135"/>
      <c r="O66" s="135"/>
      <c r="P66" s="135"/>
      <c r="Q66" s="135"/>
      <c r="R66" s="135"/>
      <c r="S66" s="135"/>
      <c r="T66" s="135"/>
    </row>
    <row r="67" spans="1:20" x14ac:dyDescent="0.25">
      <c r="A67" s="226"/>
      <c r="B67" s="226"/>
      <c r="C67" s="226"/>
      <c r="D67" s="135"/>
      <c r="E67" s="135"/>
      <c r="F67" s="135"/>
      <c r="G67" s="135"/>
      <c r="H67" s="135"/>
      <c r="I67" s="135"/>
      <c r="J67" s="135"/>
      <c r="K67" s="135"/>
      <c r="L67" s="135"/>
      <c r="M67" s="135"/>
      <c r="N67" s="135"/>
      <c r="O67" s="135"/>
      <c r="P67" s="135"/>
      <c r="Q67" s="135"/>
      <c r="R67" s="135"/>
      <c r="S67" s="135"/>
      <c r="T67" s="135"/>
    </row>
    <row r="68" spans="1:20" x14ac:dyDescent="0.25">
      <c r="A68" s="226"/>
      <c r="B68" s="226"/>
      <c r="C68" s="226"/>
      <c r="D68" s="135"/>
      <c r="E68" s="135"/>
      <c r="F68" s="135"/>
      <c r="G68" s="135"/>
      <c r="H68" s="135"/>
      <c r="I68" s="135"/>
      <c r="J68" s="135"/>
      <c r="K68" s="135"/>
      <c r="L68" s="135"/>
      <c r="M68" s="135"/>
      <c r="N68" s="135"/>
      <c r="O68" s="135"/>
      <c r="P68" s="135"/>
      <c r="Q68" s="135"/>
      <c r="R68" s="135"/>
      <c r="S68" s="135"/>
      <c r="T68" s="135"/>
    </row>
    <row r="69" spans="1:20" x14ac:dyDescent="0.25">
      <c r="A69" s="226"/>
      <c r="B69" s="226"/>
      <c r="C69" s="226"/>
      <c r="D69" s="135"/>
      <c r="E69" s="135"/>
      <c r="F69" s="135"/>
      <c r="G69" s="135"/>
      <c r="H69" s="135"/>
      <c r="I69" s="135"/>
      <c r="J69" s="135"/>
      <c r="K69" s="135"/>
      <c r="L69" s="135"/>
      <c r="M69" s="135"/>
      <c r="N69" s="135"/>
      <c r="O69" s="135"/>
      <c r="P69" s="135"/>
      <c r="Q69" s="135"/>
      <c r="R69" s="135"/>
      <c r="S69" s="135"/>
      <c r="T69" s="135"/>
    </row>
    <row r="70" spans="1:20" x14ac:dyDescent="0.25">
      <c r="A70" s="226"/>
      <c r="B70" s="226"/>
      <c r="C70" s="226"/>
      <c r="D70" s="135"/>
      <c r="E70" s="135"/>
      <c r="F70" s="135"/>
      <c r="G70" s="135"/>
      <c r="H70" s="135"/>
      <c r="I70" s="135"/>
      <c r="J70" s="135"/>
      <c r="K70" s="135"/>
      <c r="L70" s="135"/>
      <c r="M70" s="135"/>
      <c r="N70" s="135"/>
      <c r="O70" s="135"/>
      <c r="P70" s="135"/>
      <c r="Q70" s="135"/>
      <c r="R70" s="135"/>
      <c r="S70" s="135"/>
      <c r="T70" s="135"/>
    </row>
    <row r="71" spans="1:20" x14ac:dyDescent="0.25">
      <c r="A71" s="226"/>
      <c r="B71" s="226"/>
      <c r="C71" s="226"/>
      <c r="D71" s="135"/>
      <c r="E71" s="135"/>
      <c r="F71" s="135"/>
      <c r="G71" s="135"/>
      <c r="H71" s="135"/>
      <c r="I71" s="135"/>
      <c r="J71" s="135"/>
      <c r="K71" s="135"/>
      <c r="L71" s="135"/>
      <c r="M71" s="135"/>
      <c r="N71" s="135"/>
      <c r="O71" s="135"/>
      <c r="P71" s="135"/>
      <c r="Q71" s="135"/>
      <c r="R71" s="135"/>
      <c r="S71" s="135"/>
      <c r="T71" s="135"/>
    </row>
    <row r="72" spans="1:20" x14ac:dyDescent="0.25">
      <c r="A72" s="226"/>
      <c r="B72" s="226"/>
      <c r="C72" s="226"/>
      <c r="D72" s="135"/>
      <c r="E72" s="135"/>
      <c r="F72" s="135"/>
      <c r="G72" s="135"/>
      <c r="H72" s="135"/>
      <c r="I72" s="135"/>
      <c r="J72" s="135"/>
      <c r="K72" s="135"/>
      <c r="L72" s="135"/>
      <c r="M72" s="135"/>
      <c r="N72" s="135"/>
      <c r="O72" s="135"/>
      <c r="P72" s="135"/>
      <c r="Q72" s="135"/>
      <c r="R72" s="135"/>
      <c r="S72" s="135"/>
      <c r="T72" s="135"/>
    </row>
    <row r="73" spans="1:20" x14ac:dyDescent="0.25">
      <c r="A73" s="226"/>
      <c r="B73" s="226"/>
      <c r="C73" s="226"/>
      <c r="D73" s="135"/>
      <c r="E73" s="135"/>
      <c r="F73" s="135"/>
      <c r="G73" s="135"/>
      <c r="H73" s="135"/>
      <c r="I73" s="135"/>
      <c r="J73" s="135"/>
      <c r="K73" s="135"/>
      <c r="L73" s="135"/>
      <c r="M73" s="135"/>
      <c r="N73" s="135"/>
      <c r="O73" s="135"/>
      <c r="P73" s="135"/>
      <c r="Q73" s="135"/>
      <c r="R73" s="135"/>
      <c r="S73" s="135"/>
      <c r="T73" s="135"/>
    </row>
    <row r="74" spans="1:20" x14ac:dyDescent="0.25">
      <c r="A74" s="226"/>
      <c r="B74" s="226"/>
      <c r="C74" s="226"/>
      <c r="D74" s="135"/>
      <c r="E74" s="135"/>
      <c r="F74" s="135"/>
      <c r="G74" s="135"/>
      <c r="H74" s="135"/>
      <c r="I74" s="135"/>
      <c r="J74" s="135"/>
      <c r="K74" s="135"/>
      <c r="L74" s="135"/>
      <c r="M74" s="135"/>
      <c r="N74" s="135"/>
      <c r="O74" s="135"/>
      <c r="P74" s="135"/>
      <c r="Q74" s="135"/>
      <c r="R74" s="135"/>
      <c r="S74" s="135"/>
      <c r="T74" s="135"/>
    </row>
    <row r="75" spans="1:20" x14ac:dyDescent="0.25">
      <c r="A75" s="226"/>
      <c r="B75" s="226"/>
      <c r="C75" s="226"/>
      <c r="D75" s="135"/>
      <c r="E75" s="135"/>
      <c r="F75" s="135"/>
      <c r="G75" s="135"/>
      <c r="H75" s="135"/>
      <c r="I75" s="135"/>
      <c r="J75" s="135"/>
      <c r="K75" s="135"/>
      <c r="L75" s="135"/>
      <c r="M75" s="135"/>
      <c r="N75" s="135"/>
      <c r="O75" s="135"/>
      <c r="P75" s="135"/>
      <c r="Q75" s="135"/>
      <c r="R75" s="135"/>
      <c r="S75" s="135"/>
      <c r="T75" s="135"/>
    </row>
    <row r="76" spans="1:20" x14ac:dyDescent="0.25">
      <c r="A76" s="226"/>
      <c r="B76" s="226"/>
      <c r="C76" s="226"/>
      <c r="D76" s="135"/>
      <c r="E76" s="135"/>
      <c r="F76" s="135"/>
      <c r="G76" s="135"/>
      <c r="H76" s="135"/>
      <c r="I76" s="135"/>
      <c r="J76" s="135"/>
      <c r="K76" s="135"/>
      <c r="L76" s="135"/>
      <c r="M76" s="135"/>
      <c r="N76" s="135"/>
      <c r="O76" s="135"/>
      <c r="P76" s="135"/>
      <c r="Q76" s="135"/>
      <c r="R76" s="135"/>
      <c r="S76" s="135"/>
      <c r="T76" s="135"/>
    </row>
    <row r="77" spans="1:20" x14ac:dyDescent="0.25">
      <c r="A77" s="226"/>
      <c r="B77" s="226"/>
      <c r="C77" s="226"/>
      <c r="D77" s="135"/>
      <c r="E77" s="135"/>
      <c r="F77" s="135"/>
      <c r="G77" s="135"/>
      <c r="H77" s="135"/>
      <c r="I77" s="135"/>
      <c r="J77" s="135"/>
      <c r="K77" s="135"/>
      <c r="L77" s="135"/>
      <c r="M77" s="135"/>
      <c r="N77" s="135"/>
      <c r="O77" s="135"/>
      <c r="P77" s="135"/>
      <c r="Q77" s="135"/>
      <c r="R77" s="135"/>
      <c r="S77" s="135"/>
      <c r="T77" s="135"/>
    </row>
    <row r="78" spans="1:20" x14ac:dyDescent="0.25">
      <c r="A78" s="226"/>
      <c r="B78" s="226"/>
      <c r="C78" s="226"/>
      <c r="D78" s="135"/>
      <c r="E78" s="135"/>
      <c r="F78" s="135"/>
      <c r="G78" s="135"/>
      <c r="H78" s="135"/>
      <c r="I78" s="135"/>
      <c r="J78" s="135"/>
      <c r="K78" s="135"/>
      <c r="L78" s="135"/>
      <c r="M78" s="135"/>
      <c r="N78" s="135"/>
      <c r="O78" s="135"/>
      <c r="P78" s="135"/>
      <c r="Q78" s="135"/>
      <c r="R78" s="135"/>
      <c r="S78" s="135"/>
      <c r="T78" s="135"/>
    </row>
    <row r="79" spans="1:20" x14ac:dyDescent="0.25">
      <c r="A79" s="226"/>
      <c r="B79" s="226"/>
      <c r="C79" s="226"/>
      <c r="D79" s="135"/>
      <c r="E79" s="135"/>
      <c r="F79" s="135"/>
      <c r="G79" s="135"/>
      <c r="H79" s="135"/>
      <c r="I79" s="135"/>
      <c r="J79" s="135"/>
      <c r="K79" s="135"/>
      <c r="L79" s="135"/>
      <c r="M79" s="135"/>
      <c r="N79" s="135"/>
      <c r="O79" s="135"/>
      <c r="P79" s="135"/>
      <c r="Q79" s="135"/>
      <c r="R79" s="135"/>
      <c r="S79" s="135"/>
      <c r="T79" s="135"/>
    </row>
    <row r="80" spans="1:20" x14ac:dyDescent="0.25">
      <c r="A80" s="226"/>
      <c r="B80" s="226"/>
      <c r="C80" s="226"/>
      <c r="D80" s="135"/>
      <c r="E80" s="135"/>
      <c r="F80" s="135"/>
      <c r="G80" s="135"/>
      <c r="H80" s="135"/>
      <c r="I80" s="135"/>
      <c r="J80" s="135"/>
      <c r="K80" s="135"/>
      <c r="L80" s="135"/>
      <c r="M80" s="135"/>
      <c r="N80" s="135"/>
      <c r="O80" s="135"/>
      <c r="P80" s="135"/>
      <c r="Q80" s="135"/>
      <c r="R80" s="135"/>
      <c r="S80" s="135"/>
      <c r="T80" s="135"/>
    </row>
    <row r="81" spans="1:20" x14ac:dyDescent="0.25">
      <c r="A81" s="226"/>
      <c r="B81" s="226"/>
      <c r="C81" s="226"/>
      <c r="D81" s="135"/>
      <c r="E81" s="135"/>
      <c r="F81" s="135"/>
      <c r="G81" s="135"/>
      <c r="H81" s="135"/>
      <c r="I81" s="135"/>
      <c r="J81" s="135"/>
      <c r="K81" s="135"/>
      <c r="L81" s="135"/>
      <c r="M81" s="135"/>
      <c r="N81" s="135"/>
      <c r="O81" s="135"/>
      <c r="P81" s="135"/>
      <c r="Q81" s="135"/>
      <c r="R81" s="135"/>
      <c r="S81" s="135"/>
      <c r="T81" s="135"/>
    </row>
    <row r="82" spans="1:20" x14ac:dyDescent="0.25">
      <c r="A82" s="226"/>
      <c r="B82" s="226"/>
      <c r="C82" s="226"/>
      <c r="D82" s="135"/>
      <c r="E82" s="135"/>
      <c r="F82" s="135"/>
      <c r="G82" s="135"/>
      <c r="H82" s="135"/>
      <c r="I82" s="135"/>
      <c r="J82" s="135"/>
      <c r="K82" s="135"/>
      <c r="L82" s="135"/>
      <c r="M82" s="135"/>
      <c r="N82" s="135"/>
      <c r="O82" s="135"/>
      <c r="P82" s="135"/>
      <c r="Q82" s="135"/>
      <c r="R82" s="135"/>
      <c r="S82" s="135"/>
      <c r="T82" s="135"/>
    </row>
    <row r="83" spans="1:20" x14ac:dyDescent="0.25">
      <c r="A83" s="226"/>
      <c r="B83" s="226"/>
      <c r="C83" s="226"/>
      <c r="D83" s="135"/>
      <c r="E83" s="135"/>
      <c r="F83" s="135"/>
      <c r="G83" s="135"/>
      <c r="H83" s="135"/>
      <c r="I83" s="135"/>
      <c r="J83" s="135"/>
      <c r="K83" s="135"/>
      <c r="L83" s="135"/>
      <c r="M83" s="135"/>
      <c r="N83" s="135"/>
      <c r="O83" s="135"/>
      <c r="P83" s="135"/>
      <c r="Q83" s="135"/>
      <c r="R83" s="135"/>
      <c r="S83" s="135"/>
      <c r="T83" s="135"/>
    </row>
    <row r="84" spans="1:20" x14ac:dyDescent="0.25">
      <c r="A84" s="226"/>
      <c r="B84" s="226"/>
      <c r="C84" s="226"/>
      <c r="D84" s="135"/>
      <c r="E84" s="135"/>
      <c r="F84" s="135"/>
      <c r="G84" s="135"/>
      <c r="H84" s="135"/>
      <c r="I84" s="135"/>
      <c r="J84" s="135"/>
      <c r="K84" s="135"/>
      <c r="L84" s="135"/>
      <c r="M84" s="135"/>
      <c r="N84" s="135"/>
      <c r="O84" s="135"/>
      <c r="P84" s="135"/>
      <c r="Q84" s="135"/>
      <c r="R84" s="135"/>
      <c r="S84" s="135"/>
      <c r="T84" s="135"/>
    </row>
    <row r="85" spans="1:20" x14ac:dyDescent="0.25">
      <c r="A85" s="226"/>
      <c r="B85" s="226"/>
      <c r="C85" s="226"/>
      <c r="D85" s="135"/>
      <c r="E85" s="135"/>
      <c r="F85" s="135"/>
      <c r="G85" s="135"/>
      <c r="H85" s="135"/>
      <c r="I85" s="135"/>
      <c r="J85" s="135"/>
      <c r="K85" s="135"/>
      <c r="L85" s="135"/>
      <c r="M85" s="135"/>
      <c r="N85" s="135"/>
      <c r="O85" s="135"/>
      <c r="P85" s="135"/>
      <c r="Q85" s="135"/>
      <c r="R85" s="135"/>
      <c r="S85" s="135"/>
      <c r="T85" s="135"/>
    </row>
    <row r="86" spans="1:20" x14ac:dyDescent="0.25">
      <c r="A86" s="226"/>
      <c r="B86" s="226"/>
      <c r="C86" s="226"/>
      <c r="D86" s="135"/>
      <c r="E86" s="135"/>
      <c r="F86" s="135"/>
      <c r="G86" s="135"/>
      <c r="H86" s="135"/>
      <c r="I86" s="135"/>
      <c r="J86" s="135"/>
      <c r="K86" s="135"/>
      <c r="L86" s="135"/>
      <c r="M86" s="135"/>
      <c r="N86" s="135"/>
      <c r="O86" s="135"/>
      <c r="P86" s="135"/>
      <c r="Q86" s="135"/>
      <c r="R86" s="135"/>
      <c r="S86" s="135"/>
      <c r="T86" s="135"/>
    </row>
    <row r="87" spans="1:20" x14ac:dyDescent="0.25">
      <c r="A87" s="226"/>
      <c r="B87" s="226"/>
      <c r="C87" s="226"/>
      <c r="D87" s="135"/>
      <c r="E87" s="135"/>
      <c r="F87" s="135"/>
      <c r="G87" s="135"/>
      <c r="H87" s="135"/>
      <c r="I87" s="135"/>
      <c r="J87" s="135"/>
      <c r="K87" s="135"/>
      <c r="L87" s="135"/>
      <c r="M87" s="135"/>
      <c r="N87" s="135"/>
      <c r="O87" s="135"/>
      <c r="P87" s="135"/>
      <c r="Q87" s="135"/>
      <c r="R87" s="135"/>
      <c r="S87" s="135"/>
      <c r="T87" s="135"/>
    </row>
    <row r="88" spans="1:20" x14ac:dyDescent="0.25">
      <c r="A88" s="226"/>
      <c r="B88" s="226"/>
      <c r="C88" s="226"/>
      <c r="D88" s="135"/>
      <c r="E88" s="135"/>
      <c r="F88" s="135"/>
      <c r="G88" s="135"/>
      <c r="H88" s="135"/>
      <c r="I88" s="135"/>
      <c r="J88" s="135"/>
      <c r="K88" s="135"/>
      <c r="L88" s="135"/>
      <c r="M88" s="135"/>
      <c r="N88" s="135"/>
      <c r="O88" s="135"/>
      <c r="P88" s="135"/>
      <c r="Q88" s="135"/>
      <c r="R88" s="135"/>
      <c r="S88" s="135"/>
      <c r="T88" s="135"/>
    </row>
    <row r="89" spans="1:20" x14ac:dyDescent="0.25">
      <c r="A89" s="226"/>
      <c r="B89" s="226"/>
      <c r="C89" s="226"/>
      <c r="D89" s="135"/>
      <c r="E89" s="135"/>
      <c r="F89" s="135"/>
      <c r="G89" s="135"/>
      <c r="H89" s="135"/>
      <c r="I89" s="135"/>
      <c r="J89" s="135"/>
      <c r="K89" s="135"/>
      <c r="L89" s="135"/>
      <c r="M89" s="135"/>
      <c r="N89" s="135"/>
      <c r="O89" s="135"/>
      <c r="P89" s="135"/>
      <c r="Q89" s="135"/>
      <c r="R89" s="135"/>
      <c r="S89" s="135"/>
      <c r="T89" s="135"/>
    </row>
    <row r="90" spans="1:20" x14ac:dyDescent="0.25">
      <c r="A90" s="226"/>
      <c r="B90" s="226"/>
      <c r="C90" s="226"/>
      <c r="D90" s="135"/>
      <c r="E90" s="135"/>
      <c r="F90" s="135"/>
      <c r="G90" s="135"/>
      <c r="H90" s="135"/>
      <c r="I90" s="135"/>
      <c r="J90" s="135"/>
      <c r="K90" s="135"/>
      <c r="L90" s="135"/>
      <c r="M90" s="135"/>
      <c r="N90" s="135"/>
      <c r="O90" s="135"/>
      <c r="P90" s="135"/>
      <c r="Q90" s="135"/>
      <c r="R90" s="135"/>
      <c r="S90" s="135"/>
      <c r="T90" s="135"/>
    </row>
    <row r="91" spans="1:20" x14ac:dyDescent="0.25">
      <c r="A91" s="226"/>
      <c r="B91" s="226"/>
      <c r="C91" s="226"/>
      <c r="D91" s="135"/>
      <c r="E91" s="135"/>
      <c r="F91" s="135"/>
      <c r="G91" s="135"/>
      <c r="H91" s="135"/>
      <c r="I91" s="135"/>
      <c r="J91" s="135"/>
      <c r="K91" s="135"/>
      <c r="L91" s="135"/>
      <c r="M91" s="135"/>
      <c r="N91" s="135"/>
      <c r="O91" s="135"/>
      <c r="P91" s="135"/>
      <c r="Q91" s="135"/>
      <c r="R91" s="135"/>
      <c r="S91" s="135"/>
      <c r="T91" s="135"/>
    </row>
    <row r="92" spans="1:20" x14ac:dyDescent="0.25">
      <c r="A92" s="226"/>
      <c r="B92" s="226"/>
      <c r="C92" s="226"/>
      <c r="D92" s="135"/>
      <c r="E92" s="135"/>
      <c r="F92" s="135"/>
      <c r="G92" s="135"/>
      <c r="H92" s="135"/>
      <c r="I92" s="135"/>
      <c r="J92" s="135"/>
      <c r="K92" s="135"/>
      <c r="L92" s="135"/>
      <c r="M92" s="135"/>
      <c r="N92" s="135"/>
      <c r="O92" s="135"/>
      <c r="P92" s="135"/>
      <c r="Q92" s="135"/>
      <c r="R92" s="135"/>
      <c r="S92" s="135"/>
      <c r="T92" s="135"/>
    </row>
    <row r="93" spans="1:20" x14ac:dyDescent="0.25">
      <c r="A93" s="226"/>
      <c r="B93" s="226"/>
      <c r="C93" s="226"/>
      <c r="D93" s="135"/>
      <c r="E93" s="135"/>
      <c r="F93" s="135"/>
      <c r="G93" s="135"/>
      <c r="H93" s="135"/>
      <c r="I93" s="135"/>
      <c r="J93" s="135"/>
      <c r="K93" s="135"/>
      <c r="L93" s="135"/>
      <c r="M93" s="135"/>
      <c r="N93" s="135"/>
      <c r="O93" s="135"/>
      <c r="P93" s="135"/>
      <c r="Q93" s="135"/>
      <c r="R93" s="135"/>
      <c r="S93" s="135"/>
      <c r="T93" s="135"/>
    </row>
    <row r="94" spans="1:20" x14ac:dyDescent="0.25">
      <c r="A94" s="226"/>
      <c r="B94" s="226"/>
      <c r="C94" s="226"/>
      <c r="D94" s="135"/>
      <c r="E94" s="135"/>
      <c r="F94" s="135"/>
      <c r="G94" s="135"/>
      <c r="H94" s="135"/>
      <c r="I94" s="135"/>
      <c r="J94" s="135"/>
      <c r="K94" s="135"/>
      <c r="L94" s="135"/>
      <c r="M94" s="135"/>
      <c r="N94" s="135"/>
      <c r="O94" s="135"/>
      <c r="P94" s="135"/>
      <c r="Q94" s="135"/>
      <c r="R94" s="135"/>
      <c r="S94" s="135"/>
      <c r="T94" s="135"/>
    </row>
    <row r="95" spans="1:20" x14ac:dyDescent="0.25">
      <c r="A95" s="226"/>
      <c r="B95" s="226"/>
      <c r="C95" s="226"/>
      <c r="D95" s="135"/>
      <c r="E95" s="135"/>
      <c r="F95" s="135"/>
      <c r="G95" s="135"/>
      <c r="H95" s="135"/>
      <c r="I95" s="135"/>
      <c r="J95" s="135"/>
      <c r="K95" s="135"/>
      <c r="L95" s="135"/>
      <c r="M95" s="135"/>
      <c r="N95" s="135"/>
      <c r="O95" s="135"/>
      <c r="P95" s="135"/>
      <c r="Q95" s="135"/>
      <c r="R95" s="135"/>
      <c r="S95" s="135"/>
      <c r="T95" s="135"/>
    </row>
    <row r="96" spans="1:20" x14ac:dyDescent="0.25">
      <c r="A96" s="226"/>
      <c r="B96" s="226"/>
      <c r="C96" s="226"/>
      <c r="D96" s="135"/>
      <c r="E96" s="135"/>
      <c r="F96" s="135"/>
      <c r="G96" s="135"/>
      <c r="H96" s="135"/>
      <c r="I96" s="135"/>
      <c r="J96" s="135"/>
      <c r="K96" s="135"/>
      <c r="L96" s="135"/>
      <c r="M96" s="135"/>
      <c r="N96" s="135"/>
      <c r="O96" s="135"/>
      <c r="P96" s="135"/>
      <c r="Q96" s="135"/>
      <c r="R96" s="135"/>
      <c r="S96" s="135"/>
      <c r="T96" s="135"/>
    </row>
    <row r="97" spans="1:20" x14ac:dyDescent="0.25">
      <c r="A97" s="226"/>
      <c r="B97" s="226"/>
      <c r="C97" s="226"/>
      <c r="D97" s="135"/>
      <c r="E97" s="135"/>
      <c r="F97" s="135"/>
      <c r="G97" s="135"/>
      <c r="H97" s="135"/>
      <c r="I97" s="135"/>
      <c r="J97" s="135"/>
      <c r="K97" s="135"/>
      <c r="L97" s="135"/>
      <c r="M97" s="135"/>
      <c r="N97" s="135"/>
      <c r="O97" s="135"/>
      <c r="P97" s="135"/>
      <c r="Q97" s="135"/>
      <c r="R97" s="135"/>
      <c r="S97" s="135"/>
      <c r="T97" s="135"/>
    </row>
    <row r="98" spans="1:20" x14ac:dyDescent="0.25">
      <c r="A98" s="226"/>
      <c r="B98" s="226"/>
      <c r="C98" s="226"/>
      <c r="D98" s="135"/>
      <c r="E98" s="135"/>
      <c r="F98" s="135"/>
      <c r="G98" s="135"/>
      <c r="H98" s="135"/>
      <c r="I98" s="135"/>
      <c r="J98" s="135"/>
      <c r="K98" s="135"/>
      <c r="L98" s="135"/>
      <c r="M98" s="135"/>
      <c r="N98" s="135"/>
      <c r="O98" s="135"/>
      <c r="P98" s="135"/>
      <c r="Q98" s="135"/>
      <c r="R98" s="135"/>
      <c r="S98" s="135"/>
      <c r="T98" s="135"/>
    </row>
    <row r="99" spans="1:20" x14ac:dyDescent="0.25">
      <c r="A99" s="226"/>
      <c r="B99" s="226"/>
      <c r="C99" s="226"/>
      <c r="D99" s="135"/>
      <c r="E99" s="135"/>
      <c r="F99" s="135"/>
      <c r="G99" s="135"/>
      <c r="H99" s="135"/>
      <c r="I99" s="135"/>
      <c r="J99" s="135"/>
      <c r="K99" s="135"/>
      <c r="L99" s="135"/>
      <c r="M99" s="135"/>
      <c r="N99" s="135"/>
      <c r="O99" s="135"/>
      <c r="P99" s="135"/>
      <c r="Q99" s="135"/>
      <c r="R99" s="135"/>
      <c r="S99" s="135"/>
      <c r="T99" s="135"/>
    </row>
    <row r="100" spans="1:20" x14ac:dyDescent="0.25">
      <c r="A100" s="226"/>
      <c r="B100" s="226"/>
      <c r="C100" s="226"/>
      <c r="D100" s="135"/>
      <c r="E100" s="135"/>
      <c r="F100" s="135"/>
      <c r="G100" s="135"/>
      <c r="H100" s="135"/>
      <c r="I100" s="135"/>
      <c r="J100" s="135"/>
      <c r="K100" s="135"/>
      <c r="L100" s="135"/>
      <c r="M100" s="135"/>
      <c r="N100" s="135"/>
      <c r="O100" s="135"/>
      <c r="P100" s="135"/>
      <c r="Q100" s="135"/>
      <c r="R100" s="135"/>
      <c r="S100" s="135"/>
      <c r="T100" s="135"/>
    </row>
    <row r="101" spans="1:20" x14ac:dyDescent="0.25">
      <c r="A101" s="226"/>
      <c r="B101" s="226"/>
      <c r="C101" s="226"/>
      <c r="D101" s="135"/>
      <c r="E101" s="135"/>
      <c r="F101" s="135"/>
      <c r="G101" s="135"/>
      <c r="H101" s="135"/>
      <c r="I101" s="135"/>
      <c r="J101" s="135"/>
      <c r="K101" s="135"/>
      <c r="L101" s="135"/>
      <c r="M101" s="135"/>
      <c r="N101" s="135"/>
      <c r="O101" s="135"/>
      <c r="P101" s="135"/>
      <c r="Q101" s="135"/>
      <c r="R101" s="135"/>
      <c r="S101" s="135"/>
      <c r="T101" s="135"/>
    </row>
    <row r="102" spans="1:20" x14ac:dyDescent="0.25">
      <c r="A102" s="226"/>
      <c r="B102" s="226"/>
      <c r="C102" s="226"/>
      <c r="D102" s="135"/>
      <c r="E102" s="135"/>
      <c r="F102" s="135"/>
      <c r="G102" s="135"/>
      <c r="H102" s="135"/>
      <c r="I102" s="135"/>
      <c r="J102" s="135"/>
      <c r="K102" s="135"/>
      <c r="L102" s="135"/>
      <c r="M102" s="135"/>
      <c r="N102" s="135"/>
      <c r="O102" s="135"/>
      <c r="P102" s="135"/>
      <c r="Q102" s="135"/>
      <c r="R102" s="135"/>
      <c r="S102" s="135"/>
      <c r="T102" s="135"/>
    </row>
    <row r="103" spans="1:20" x14ac:dyDescent="0.25">
      <c r="A103" s="226"/>
      <c r="B103" s="226"/>
      <c r="C103" s="226"/>
      <c r="D103" s="135"/>
      <c r="E103" s="135"/>
      <c r="F103" s="135"/>
      <c r="G103" s="135"/>
      <c r="H103" s="135"/>
      <c r="I103" s="135"/>
      <c r="J103" s="135"/>
      <c r="K103" s="135"/>
      <c r="L103" s="135"/>
      <c r="M103" s="135"/>
      <c r="N103" s="135"/>
      <c r="O103" s="135"/>
      <c r="P103" s="135"/>
      <c r="Q103" s="135"/>
      <c r="R103" s="135"/>
      <c r="S103" s="135"/>
      <c r="T103" s="135"/>
    </row>
    <row r="104" spans="1:20" x14ac:dyDescent="0.25">
      <c r="A104" s="226"/>
      <c r="B104" s="226"/>
      <c r="C104" s="226"/>
      <c r="D104" s="135"/>
      <c r="E104" s="135"/>
      <c r="F104" s="135"/>
      <c r="G104" s="135"/>
      <c r="H104" s="135"/>
      <c r="I104" s="135"/>
      <c r="J104" s="135"/>
      <c r="K104" s="135"/>
      <c r="L104" s="135"/>
      <c r="M104" s="135"/>
      <c r="N104" s="135"/>
      <c r="O104" s="135"/>
      <c r="P104" s="135"/>
      <c r="Q104" s="135"/>
      <c r="R104" s="135"/>
      <c r="S104" s="135"/>
      <c r="T104" s="135"/>
    </row>
    <row r="105" spans="1:20" x14ac:dyDescent="0.25">
      <c r="A105" s="226"/>
      <c r="B105" s="226"/>
      <c r="C105" s="226"/>
      <c r="D105" s="135"/>
      <c r="E105" s="135"/>
      <c r="F105" s="135"/>
      <c r="G105" s="135"/>
      <c r="H105" s="135"/>
      <c r="I105" s="135"/>
      <c r="J105" s="135"/>
      <c r="K105" s="135"/>
      <c r="L105" s="135"/>
      <c r="M105" s="135"/>
      <c r="N105" s="135"/>
      <c r="O105" s="135"/>
      <c r="P105" s="135"/>
      <c r="Q105" s="135"/>
      <c r="R105" s="135"/>
      <c r="S105" s="135"/>
      <c r="T105" s="135"/>
    </row>
    <row r="106" spans="1:20" x14ac:dyDescent="0.25">
      <c r="A106" s="226"/>
      <c r="B106" s="226"/>
      <c r="C106" s="226"/>
      <c r="D106" s="135"/>
      <c r="E106" s="135"/>
      <c r="F106" s="135"/>
      <c r="G106" s="135"/>
      <c r="H106" s="135"/>
      <c r="I106" s="135"/>
      <c r="J106" s="135"/>
      <c r="K106" s="135"/>
      <c r="L106" s="135"/>
      <c r="M106" s="135"/>
      <c r="N106" s="135"/>
      <c r="O106" s="135"/>
      <c r="P106" s="135"/>
      <c r="Q106" s="135"/>
      <c r="R106" s="135"/>
      <c r="S106" s="135"/>
      <c r="T106" s="135"/>
    </row>
    <row r="107" spans="1:20" x14ac:dyDescent="0.25">
      <c r="A107" s="226"/>
      <c r="B107" s="226"/>
      <c r="C107" s="226"/>
      <c r="D107" s="135"/>
      <c r="E107" s="135"/>
      <c r="F107" s="135"/>
      <c r="G107" s="135"/>
      <c r="H107" s="135"/>
      <c r="I107" s="135"/>
      <c r="J107" s="135"/>
      <c r="K107" s="135"/>
      <c r="L107" s="135"/>
      <c r="M107" s="135"/>
      <c r="N107" s="135"/>
      <c r="O107" s="135"/>
      <c r="P107" s="135"/>
      <c r="Q107" s="135"/>
      <c r="R107" s="135"/>
      <c r="S107" s="135"/>
      <c r="T107" s="135"/>
    </row>
    <row r="108" spans="1:20" x14ac:dyDescent="0.25">
      <c r="A108" s="226"/>
      <c r="B108" s="226"/>
      <c r="C108" s="226"/>
      <c r="D108" s="135"/>
      <c r="E108" s="135"/>
      <c r="F108" s="135"/>
      <c r="G108" s="135"/>
      <c r="H108" s="135"/>
      <c r="I108" s="135"/>
      <c r="J108" s="135"/>
      <c r="K108" s="135"/>
      <c r="L108" s="135"/>
      <c r="M108" s="135"/>
      <c r="N108" s="135"/>
      <c r="O108" s="135"/>
      <c r="P108" s="135"/>
      <c r="Q108" s="135"/>
      <c r="R108" s="135"/>
      <c r="S108" s="135"/>
      <c r="T108" s="135"/>
    </row>
    <row r="109" spans="1:20" x14ac:dyDescent="0.25">
      <c r="A109" s="226"/>
      <c r="B109" s="226"/>
      <c r="C109" s="226"/>
      <c r="D109" s="135"/>
      <c r="E109" s="135"/>
      <c r="F109" s="135"/>
      <c r="G109" s="135"/>
      <c r="H109" s="135"/>
      <c r="I109" s="135"/>
      <c r="J109" s="135"/>
      <c r="K109" s="135"/>
      <c r="L109" s="135"/>
      <c r="M109" s="135"/>
      <c r="N109" s="135"/>
      <c r="O109" s="135"/>
      <c r="P109" s="135"/>
      <c r="Q109" s="135"/>
      <c r="R109" s="135"/>
      <c r="S109" s="135"/>
      <c r="T109" s="135"/>
    </row>
    <row r="110" spans="1:20" x14ac:dyDescent="0.25">
      <c r="A110" s="226"/>
      <c r="B110" s="226"/>
      <c r="C110" s="226"/>
      <c r="D110" s="135"/>
      <c r="E110" s="135"/>
      <c r="F110" s="135"/>
      <c r="G110" s="135"/>
      <c r="H110" s="135"/>
      <c r="I110" s="135"/>
      <c r="J110" s="135"/>
      <c r="K110" s="135"/>
      <c r="L110" s="135"/>
      <c r="M110" s="135"/>
      <c r="N110" s="135"/>
      <c r="O110" s="135"/>
      <c r="P110" s="135"/>
      <c r="Q110" s="135"/>
      <c r="R110" s="135"/>
      <c r="S110" s="135"/>
      <c r="T110" s="135"/>
    </row>
    <row r="111" spans="1:20" x14ac:dyDescent="0.25">
      <c r="A111" s="226"/>
      <c r="B111" s="226"/>
      <c r="C111" s="226"/>
      <c r="D111" s="135"/>
      <c r="E111" s="135"/>
      <c r="F111" s="135"/>
      <c r="G111" s="135"/>
      <c r="H111" s="135"/>
      <c r="I111" s="135"/>
      <c r="J111" s="135"/>
      <c r="K111" s="135"/>
      <c r="L111" s="135"/>
      <c r="M111" s="135"/>
      <c r="N111" s="135"/>
      <c r="O111" s="135"/>
      <c r="P111" s="135"/>
      <c r="Q111" s="135"/>
      <c r="R111" s="135"/>
      <c r="S111" s="135"/>
      <c r="T111" s="135"/>
    </row>
    <row r="112" spans="1:20" x14ac:dyDescent="0.25">
      <c r="A112" s="226"/>
      <c r="B112" s="226"/>
      <c r="C112" s="226"/>
      <c r="D112" s="135"/>
      <c r="E112" s="135"/>
      <c r="F112" s="135"/>
      <c r="G112" s="135"/>
      <c r="H112" s="135"/>
      <c r="I112" s="135"/>
      <c r="J112" s="135"/>
      <c r="K112" s="135"/>
      <c r="L112" s="135"/>
      <c r="M112" s="135"/>
      <c r="N112" s="135"/>
      <c r="O112" s="135"/>
      <c r="P112" s="135"/>
      <c r="Q112" s="135"/>
      <c r="R112" s="135"/>
      <c r="S112" s="135"/>
      <c r="T112" s="135"/>
    </row>
    <row r="113" spans="1:20" x14ac:dyDescent="0.25">
      <c r="A113" s="226"/>
      <c r="B113" s="226"/>
      <c r="C113" s="226"/>
      <c r="D113" s="135"/>
      <c r="E113" s="135"/>
      <c r="F113" s="135"/>
      <c r="G113" s="135"/>
      <c r="H113" s="135"/>
      <c r="I113" s="135"/>
      <c r="J113" s="135"/>
      <c r="K113" s="135"/>
      <c r="L113" s="135"/>
      <c r="M113" s="135"/>
      <c r="N113" s="135"/>
      <c r="O113" s="135"/>
      <c r="P113" s="135"/>
      <c r="Q113" s="135"/>
      <c r="R113" s="135"/>
      <c r="S113" s="135"/>
      <c r="T113" s="135"/>
    </row>
    <row r="114" spans="1:20" x14ac:dyDescent="0.25">
      <c r="A114" s="226"/>
      <c r="B114" s="226"/>
      <c r="C114" s="226"/>
      <c r="D114" s="135"/>
      <c r="E114" s="135"/>
      <c r="F114" s="135"/>
      <c r="G114" s="135"/>
      <c r="H114" s="135"/>
      <c r="I114" s="135"/>
      <c r="J114" s="135"/>
      <c r="K114" s="135"/>
      <c r="L114" s="135"/>
      <c r="M114" s="135"/>
      <c r="N114" s="135"/>
      <c r="O114" s="135"/>
      <c r="P114" s="135"/>
      <c r="Q114" s="135"/>
      <c r="R114" s="135"/>
      <c r="S114" s="135"/>
      <c r="T114" s="135"/>
    </row>
    <row r="115" spans="1:20" x14ac:dyDescent="0.25">
      <c r="A115" s="226"/>
      <c r="B115" s="226"/>
      <c r="C115" s="226"/>
      <c r="D115" s="135"/>
      <c r="E115" s="135"/>
      <c r="F115" s="135"/>
      <c r="G115" s="135"/>
      <c r="H115" s="135"/>
      <c r="I115" s="135"/>
      <c r="J115" s="135"/>
      <c r="K115" s="135"/>
      <c r="L115" s="135"/>
      <c r="M115" s="135"/>
      <c r="N115" s="135"/>
      <c r="O115" s="135"/>
      <c r="P115" s="135"/>
      <c r="Q115" s="135"/>
      <c r="R115" s="135"/>
      <c r="S115" s="135"/>
      <c r="T115" s="135"/>
    </row>
    <row r="116" spans="1:20" x14ac:dyDescent="0.25">
      <c r="A116" s="226"/>
      <c r="B116" s="226"/>
      <c r="C116" s="226"/>
      <c r="D116" s="135"/>
      <c r="E116" s="135"/>
      <c r="F116" s="135"/>
      <c r="G116" s="135"/>
      <c r="H116" s="135"/>
      <c r="I116" s="135"/>
      <c r="J116" s="135"/>
      <c r="K116" s="135"/>
      <c r="L116" s="135"/>
      <c r="M116" s="135"/>
      <c r="N116" s="135"/>
      <c r="O116" s="135"/>
      <c r="P116" s="135"/>
      <c r="Q116" s="135"/>
      <c r="R116" s="135"/>
      <c r="S116" s="135"/>
      <c r="T116" s="135"/>
    </row>
    <row r="117" spans="1:20" x14ac:dyDescent="0.25">
      <c r="A117" s="226"/>
      <c r="B117" s="226"/>
      <c r="C117" s="226"/>
      <c r="D117" s="135"/>
      <c r="E117" s="135"/>
      <c r="F117" s="135"/>
      <c r="G117" s="135"/>
      <c r="H117" s="135"/>
      <c r="I117" s="135"/>
      <c r="J117" s="135"/>
      <c r="K117" s="135"/>
      <c r="L117" s="135"/>
      <c r="M117" s="135"/>
      <c r="N117" s="135"/>
      <c r="O117" s="135"/>
      <c r="P117" s="135"/>
      <c r="Q117" s="135"/>
      <c r="R117" s="135"/>
      <c r="S117" s="135"/>
      <c r="T117" s="135"/>
    </row>
    <row r="118" spans="1:20" x14ac:dyDescent="0.25">
      <c r="A118" s="226"/>
      <c r="B118" s="226"/>
      <c r="C118" s="226"/>
      <c r="D118" s="135"/>
      <c r="E118" s="135"/>
      <c r="F118" s="135"/>
      <c r="G118" s="135"/>
      <c r="H118" s="135"/>
      <c r="I118" s="135"/>
      <c r="J118" s="135"/>
      <c r="K118" s="135"/>
      <c r="L118" s="135"/>
      <c r="M118" s="135"/>
      <c r="N118" s="135"/>
      <c r="O118" s="135"/>
      <c r="P118" s="135"/>
      <c r="Q118" s="135"/>
      <c r="R118" s="135"/>
      <c r="S118" s="135"/>
      <c r="T118" s="135"/>
    </row>
    <row r="119" spans="1:20" x14ac:dyDescent="0.25">
      <c r="A119" s="226"/>
      <c r="B119" s="226"/>
      <c r="C119" s="226"/>
      <c r="D119" s="135"/>
      <c r="E119" s="135"/>
      <c r="F119" s="135"/>
      <c r="G119" s="135"/>
      <c r="H119" s="135"/>
      <c r="I119" s="135"/>
      <c r="J119" s="135"/>
      <c r="K119" s="135"/>
      <c r="L119" s="135"/>
      <c r="M119" s="135"/>
      <c r="N119" s="135"/>
      <c r="O119" s="135"/>
      <c r="P119" s="135"/>
      <c r="Q119" s="135"/>
      <c r="R119" s="135"/>
      <c r="S119" s="135"/>
      <c r="T119" s="135"/>
    </row>
    <row r="120" spans="1:20" x14ac:dyDescent="0.25">
      <c r="A120" s="226"/>
      <c r="B120" s="226"/>
      <c r="C120" s="226"/>
      <c r="D120" s="135"/>
      <c r="E120" s="135"/>
      <c r="F120" s="135"/>
      <c r="G120" s="135"/>
      <c r="H120" s="135"/>
      <c r="I120" s="135"/>
      <c r="J120" s="135"/>
      <c r="K120" s="135"/>
      <c r="L120" s="135"/>
      <c r="M120" s="135"/>
      <c r="N120" s="135"/>
      <c r="O120" s="135"/>
      <c r="P120" s="135"/>
      <c r="Q120" s="135"/>
      <c r="R120" s="135"/>
      <c r="S120" s="135"/>
      <c r="T120" s="135"/>
    </row>
    <row r="121" spans="1:20" x14ac:dyDescent="0.25">
      <c r="A121" s="226"/>
      <c r="B121" s="226"/>
      <c r="C121" s="226"/>
      <c r="D121" s="135"/>
      <c r="E121" s="135"/>
      <c r="F121" s="135"/>
      <c r="G121" s="135"/>
      <c r="H121" s="135"/>
      <c r="I121" s="135"/>
      <c r="J121" s="135"/>
      <c r="K121" s="135"/>
      <c r="L121" s="135"/>
      <c r="M121" s="135"/>
      <c r="N121" s="135"/>
      <c r="O121" s="135"/>
      <c r="P121" s="135"/>
      <c r="Q121" s="135"/>
      <c r="R121" s="135"/>
      <c r="S121" s="135"/>
      <c r="T121" s="135"/>
    </row>
    <row r="122" spans="1:20" x14ac:dyDescent="0.25">
      <c r="A122" s="226"/>
      <c r="B122" s="226"/>
      <c r="C122" s="226"/>
      <c r="D122" s="135"/>
      <c r="E122" s="135"/>
      <c r="F122" s="135"/>
      <c r="G122" s="135"/>
      <c r="H122" s="135"/>
      <c r="I122" s="135"/>
      <c r="J122" s="135"/>
      <c r="K122" s="135"/>
      <c r="L122" s="135"/>
      <c r="M122" s="135"/>
      <c r="N122" s="135"/>
      <c r="O122" s="135"/>
      <c r="P122" s="135"/>
      <c r="Q122" s="135"/>
      <c r="R122" s="135"/>
      <c r="S122" s="135"/>
      <c r="T122" s="135"/>
    </row>
    <row r="123" spans="1:20" x14ac:dyDescent="0.25">
      <c r="A123" s="226"/>
      <c r="B123" s="226"/>
      <c r="C123" s="226"/>
      <c r="D123" s="135"/>
      <c r="E123" s="135"/>
      <c r="F123" s="135"/>
      <c r="G123" s="135"/>
      <c r="H123" s="135"/>
      <c r="I123" s="135"/>
      <c r="J123" s="135"/>
      <c r="K123" s="135"/>
      <c r="L123" s="135"/>
      <c r="M123" s="135"/>
      <c r="N123" s="135"/>
      <c r="O123" s="135"/>
      <c r="P123" s="135"/>
      <c r="Q123" s="135"/>
      <c r="R123" s="135"/>
      <c r="S123" s="135"/>
      <c r="T123" s="135"/>
    </row>
    <row r="124" spans="1:20" x14ac:dyDescent="0.25">
      <c r="A124" s="226"/>
      <c r="B124" s="226"/>
      <c r="C124" s="226"/>
      <c r="D124" s="135"/>
      <c r="E124" s="135"/>
      <c r="F124" s="135"/>
      <c r="G124" s="135"/>
      <c r="H124" s="135"/>
      <c r="I124" s="135"/>
      <c r="J124" s="135"/>
      <c r="K124" s="135"/>
      <c r="L124" s="135"/>
      <c r="M124" s="135"/>
      <c r="N124" s="135"/>
      <c r="O124" s="135"/>
      <c r="P124" s="135"/>
      <c r="Q124" s="135"/>
      <c r="R124" s="135"/>
      <c r="S124" s="135"/>
      <c r="T124" s="135"/>
    </row>
    <row r="125" spans="1:20" x14ac:dyDescent="0.25">
      <c r="A125" s="226"/>
      <c r="B125" s="226"/>
      <c r="C125" s="226"/>
      <c r="D125" s="135"/>
      <c r="E125" s="135"/>
      <c r="F125" s="135"/>
      <c r="G125" s="135"/>
      <c r="H125" s="135"/>
      <c r="I125" s="135"/>
      <c r="J125" s="135"/>
      <c r="K125" s="135"/>
      <c r="L125" s="135"/>
      <c r="M125" s="135"/>
      <c r="N125" s="135"/>
      <c r="O125" s="135"/>
      <c r="P125" s="135"/>
      <c r="Q125" s="135"/>
      <c r="R125" s="135"/>
      <c r="S125" s="135"/>
      <c r="T125" s="135"/>
    </row>
    <row r="126" spans="1:20" x14ac:dyDescent="0.25">
      <c r="A126" s="226"/>
      <c r="B126" s="226"/>
      <c r="C126" s="226"/>
      <c r="D126" s="135"/>
      <c r="E126" s="135"/>
      <c r="F126" s="135"/>
      <c r="G126" s="135"/>
      <c r="H126" s="135"/>
      <c r="I126" s="135"/>
      <c r="J126" s="135"/>
      <c r="K126" s="135"/>
      <c r="L126" s="135"/>
      <c r="M126" s="135"/>
      <c r="N126" s="135"/>
      <c r="O126" s="135"/>
      <c r="P126" s="135"/>
      <c r="Q126" s="135"/>
      <c r="R126" s="135"/>
      <c r="S126" s="135"/>
      <c r="T126" s="135"/>
    </row>
    <row r="127" spans="1:20" x14ac:dyDescent="0.25">
      <c r="A127" s="226"/>
      <c r="B127" s="226"/>
      <c r="C127" s="226"/>
      <c r="D127" s="135"/>
      <c r="E127" s="135"/>
      <c r="F127" s="135"/>
      <c r="G127" s="135"/>
      <c r="H127" s="135"/>
      <c r="I127" s="135"/>
      <c r="J127" s="135"/>
      <c r="K127" s="135"/>
      <c r="L127" s="135"/>
      <c r="M127" s="135"/>
      <c r="N127" s="135"/>
      <c r="O127" s="135"/>
      <c r="P127" s="135"/>
      <c r="Q127" s="135"/>
      <c r="R127" s="135"/>
      <c r="S127" s="135"/>
      <c r="T127" s="135"/>
    </row>
    <row r="128" spans="1:20" x14ac:dyDescent="0.25">
      <c r="A128" s="226"/>
      <c r="B128" s="226"/>
      <c r="C128" s="226"/>
      <c r="D128" s="135"/>
      <c r="E128" s="135"/>
      <c r="F128" s="135"/>
      <c r="G128" s="135"/>
      <c r="H128" s="135"/>
      <c r="I128" s="135"/>
      <c r="J128" s="135"/>
      <c r="K128" s="135"/>
      <c r="L128" s="135"/>
      <c r="M128" s="135"/>
      <c r="N128" s="135"/>
      <c r="O128" s="135"/>
      <c r="P128" s="135"/>
      <c r="Q128" s="135"/>
      <c r="R128" s="135"/>
      <c r="S128" s="135"/>
      <c r="T128" s="135"/>
    </row>
    <row r="129" spans="1:20" x14ac:dyDescent="0.25">
      <c r="A129" s="226"/>
      <c r="B129" s="226"/>
      <c r="C129" s="226"/>
      <c r="D129" s="135"/>
      <c r="E129" s="135"/>
      <c r="F129" s="135"/>
      <c r="G129" s="135"/>
      <c r="H129" s="135"/>
      <c r="I129" s="135"/>
      <c r="J129" s="135"/>
      <c r="K129" s="135"/>
      <c r="L129" s="135"/>
      <c r="M129" s="135"/>
      <c r="N129" s="135"/>
      <c r="O129" s="135"/>
      <c r="P129" s="135"/>
      <c r="Q129" s="135"/>
      <c r="R129" s="135"/>
      <c r="S129" s="135"/>
      <c r="T129" s="135"/>
    </row>
    <row r="130" spans="1:20" x14ac:dyDescent="0.25">
      <c r="A130" s="226"/>
      <c r="B130" s="226"/>
      <c r="C130" s="226"/>
      <c r="D130" s="135"/>
      <c r="E130" s="135"/>
      <c r="F130" s="135"/>
      <c r="G130" s="135"/>
      <c r="H130" s="135"/>
      <c r="I130" s="135"/>
      <c r="J130" s="135"/>
      <c r="K130" s="135"/>
      <c r="L130" s="135"/>
      <c r="M130" s="135"/>
      <c r="N130" s="135"/>
      <c r="O130" s="135"/>
      <c r="P130" s="135"/>
      <c r="Q130" s="135"/>
      <c r="R130" s="135"/>
      <c r="S130" s="135"/>
      <c r="T130" s="135"/>
    </row>
    <row r="131" spans="1:20" x14ac:dyDescent="0.25">
      <c r="A131" s="226"/>
      <c r="B131" s="226"/>
      <c r="C131" s="226"/>
      <c r="D131" s="135"/>
      <c r="E131" s="135"/>
      <c r="F131" s="135"/>
      <c r="G131" s="135"/>
      <c r="H131" s="135"/>
      <c r="I131" s="135"/>
      <c r="J131" s="135"/>
      <c r="K131" s="135"/>
      <c r="L131" s="135"/>
      <c r="M131" s="135"/>
      <c r="N131" s="135"/>
      <c r="O131" s="135"/>
      <c r="P131" s="135"/>
      <c r="Q131" s="135"/>
      <c r="R131" s="135"/>
      <c r="S131" s="135"/>
      <c r="T131" s="135"/>
    </row>
    <row r="132" spans="1:20" x14ac:dyDescent="0.25">
      <c r="A132" s="226"/>
      <c r="B132" s="226"/>
      <c r="C132" s="226"/>
      <c r="D132" s="135"/>
      <c r="E132" s="135"/>
      <c r="F132" s="135"/>
      <c r="G132" s="135"/>
      <c r="H132" s="135"/>
      <c r="I132" s="135"/>
      <c r="J132" s="135"/>
      <c r="K132" s="135"/>
      <c r="L132" s="135"/>
      <c r="M132" s="135"/>
      <c r="N132" s="135"/>
      <c r="O132" s="135"/>
      <c r="P132" s="135"/>
      <c r="Q132" s="135"/>
      <c r="R132" s="135"/>
      <c r="S132" s="135"/>
      <c r="T132" s="135"/>
    </row>
    <row r="133" spans="1:20" x14ac:dyDescent="0.25">
      <c r="A133" s="226"/>
      <c r="B133" s="226"/>
      <c r="C133" s="226"/>
      <c r="D133" s="135"/>
      <c r="E133" s="135"/>
      <c r="F133" s="135"/>
      <c r="G133" s="135"/>
      <c r="H133" s="135"/>
      <c r="I133" s="135"/>
      <c r="J133" s="135"/>
      <c r="K133" s="135"/>
      <c r="L133" s="135"/>
      <c r="M133" s="135"/>
      <c r="N133" s="135"/>
      <c r="O133" s="135"/>
      <c r="P133" s="135"/>
      <c r="Q133" s="135"/>
      <c r="R133" s="135"/>
      <c r="S133" s="135"/>
      <c r="T133" s="135"/>
    </row>
    <row r="134" spans="1:20" x14ac:dyDescent="0.25">
      <c r="A134" s="226"/>
      <c r="B134" s="226"/>
      <c r="C134" s="226"/>
      <c r="D134" s="135"/>
      <c r="E134" s="135"/>
      <c r="F134" s="135"/>
      <c r="G134" s="135"/>
      <c r="H134" s="135"/>
      <c r="I134" s="135"/>
      <c r="J134" s="135"/>
      <c r="K134" s="135"/>
      <c r="L134" s="135"/>
      <c r="M134" s="135"/>
      <c r="N134" s="135"/>
      <c r="O134" s="135"/>
      <c r="P134" s="135"/>
      <c r="Q134" s="135"/>
      <c r="R134" s="135"/>
      <c r="S134" s="135"/>
      <c r="T134" s="135"/>
    </row>
    <row r="135" spans="1:20" x14ac:dyDescent="0.25">
      <c r="A135" s="226"/>
      <c r="B135" s="226"/>
      <c r="C135" s="226"/>
      <c r="D135" s="135"/>
      <c r="E135" s="135"/>
      <c r="F135" s="135"/>
      <c r="G135" s="135"/>
      <c r="H135" s="135"/>
      <c r="I135" s="135"/>
      <c r="J135" s="135"/>
      <c r="K135" s="135"/>
      <c r="L135" s="135"/>
      <c r="M135" s="135"/>
      <c r="N135" s="135"/>
      <c r="O135" s="135"/>
      <c r="P135" s="135"/>
      <c r="Q135" s="135"/>
      <c r="R135" s="135"/>
      <c r="S135" s="135"/>
      <c r="T135" s="135"/>
    </row>
    <row r="136" spans="1:20" x14ac:dyDescent="0.25">
      <c r="A136" s="226"/>
      <c r="B136" s="226"/>
      <c r="C136" s="226"/>
      <c r="D136" s="135"/>
      <c r="E136" s="135"/>
      <c r="F136" s="135"/>
      <c r="G136" s="135"/>
      <c r="H136" s="135"/>
      <c r="I136" s="135"/>
      <c r="J136" s="135"/>
      <c r="K136" s="135"/>
      <c r="L136" s="135"/>
      <c r="M136" s="135"/>
      <c r="N136" s="135"/>
      <c r="O136" s="135"/>
      <c r="P136" s="135"/>
      <c r="Q136" s="135"/>
      <c r="R136" s="135"/>
      <c r="S136" s="135"/>
      <c r="T136" s="135"/>
    </row>
    <row r="137" spans="1:20" x14ac:dyDescent="0.25">
      <c r="A137" s="226"/>
      <c r="B137" s="226"/>
      <c r="C137" s="226"/>
      <c r="D137" s="135"/>
      <c r="E137" s="135"/>
      <c r="F137" s="135"/>
      <c r="G137" s="135"/>
      <c r="H137" s="135"/>
      <c r="I137" s="135"/>
      <c r="J137" s="135"/>
      <c r="K137" s="135"/>
      <c r="L137" s="135"/>
      <c r="M137" s="135"/>
      <c r="N137" s="135"/>
      <c r="O137" s="135"/>
      <c r="P137" s="135"/>
      <c r="Q137" s="135"/>
      <c r="R137" s="135"/>
      <c r="S137" s="135"/>
      <c r="T137" s="135"/>
    </row>
    <row r="138" spans="1:20" x14ac:dyDescent="0.25">
      <c r="A138" s="226"/>
      <c r="B138" s="226"/>
      <c r="C138" s="226"/>
      <c r="D138" s="135"/>
      <c r="E138" s="135"/>
      <c r="F138" s="135"/>
      <c r="G138" s="135"/>
      <c r="H138" s="135"/>
      <c r="I138" s="135"/>
      <c r="J138" s="135"/>
      <c r="K138" s="135"/>
      <c r="L138" s="135"/>
      <c r="M138" s="135"/>
      <c r="N138" s="135"/>
      <c r="O138" s="135"/>
      <c r="P138" s="135"/>
      <c r="Q138" s="135"/>
      <c r="R138" s="135"/>
      <c r="S138" s="135"/>
      <c r="T138" s="135"/>
    </row>
    <row r="139" spans="1:20" x14ac:dyDescent="0.25">
      <c r="A139" s="226"/>
      <c r="B139" s="226"/>
      <c r="C139" s="226"/>
      <c r="D139" s="135"/>
      <c r="E139" s="135"/>
      <c r="F139" s="135"/>
      <c r="G139" s="135"/>
      <c r="H139" s="135"/>
      <c r="I139" s="135"/>
      <c r="J139" s="135"/>
      <c r="K139" s="135"/>
      <c r="L139" s="135"/>
      <c r="M139" s="135"/>
      <c r="N139" s="135"/>
      <c r="O139" s="135"/>
      <c r="P139" s="135"/>
      <c r="Q139" s="135"/>
      <c r="R139" s="135"/>
      <c r="S139" s="135"/>
      <c r="T139" s="135"/>
    </row>
    <row r="140" spans="1:20" x14ac:dyDescent="0.25">
      <c r="A140" s="226"/>
      <c r="B140" s="226"/>
      <c r="C140" s="226"/>
      <c r="D140" s="135"/>
      <c r="E140" s="135"/>
      <c r="F140" s="135"/>
      <c r="G140" s="135"/>
      <c r="H140" s="135"/>
      <c r="I140" s="135"/>
      <c r="J140" s="135"/>
      <c r="K140" s="135"/>
      <c r="L140" s="135"/>
      <c r="M140" s="135"/>
      <c r="N140" s="135"/>
      <c r="O140" s="135"/>
      <c r="P140" s="135"/>
      <c r="Q140" s="135"/>
      <c r="R140" s="135"/>
      <c r="S140" s="135"/>
      <c r="T140" s="135"/>
    </row>
    <row r="141" spans="1:20" x14ac:dyDescent="0.25">
      <c r="A141" s="226"/>
      <c r="B141" s="226"/>
      <c r="C141" s="226"/>
      <c r="D141" s="135"/>
      <c r="E141" s="135"/>
      <c r="F141" s="135"/>
      <c r="G141" s="135"/>
      <c r="H141" s="135"/>
      <c r="I141" s="135"/>
      <c r="J141" s="135"/>
      <c r="K141" s="135"/>
      <c r="L141" s="135"/>
      <c r="M141" s="135"/>
      <c r="N141" s="135"/>
      <c r="O141" s="135"/>
      <c r="P141" s="135"/>
      <c r="Q141" s="135"/>
      <c r="R141" s="135"/>
      <c r="S141" s="135"/>
      <c r="T141" s="135"/>
    </row>
    <row r="142" spans="1:20" x14ac:dyDescent="0.25">
      <c r="A142" s="226"/>
      <c r="B142" s="226"/>
      <c r="C142" s="226"/>
      <c r="D142" s="135"/>
      <c r="E142" s="135"/>
      <c r="F142" s="135"/>
      <c r="G142" s="135"/>
      <c r="H142" s="135"/>
      <c r="I142" s="135"/>
      <c r="J142" s="135"/>
      <c r="K142" s="135"/>
      <c r="L142" s="135"/>
      <c r="M142" s="135"/>
      <c r="N142" s="135"/>
      <c r="O142" s="135"/>
      <c r="P142" s="135"/>
      <c r="Q142" s="135"/>
      <c r="R142" s="135"/>
      <c r="S142" s="135"/>
      <c r="T142" s="135"/>
    </row>
    <row r="143" spans="1:20" x14ac:dyDescent="0.25">
      <c r="A143" s="226"/>
      <c r="B143" s="226"/>
      <c r="C143" s="226"/>
      <c r="D143" s="135"/>
      <c r="E143" s="135"/>
      <c r="F143" s="135"/>
      <c r="G143" s="135"/>
      <c r="H143" s="135"/>
      <c r="I143" s="135"/>
      <c r="J143" s="135"/>
      <c r="K143" s="135"/>
      <c r="L143" s="135"/>
      <c r="M143" s="135"/>
      <c r="N143" s="135"/>
      <c r="O143" s="135"/>
      <c r="P143" s="135"/>
      <c r="Q143" s="135"/>
      <c r="R143" s="135"/>
      <c r="S143" s="135"/>
      <c r="T143" s="135"/>
    </row>
    <row r="144" spans="1:20" x14ac:dyDescent="0.25">
      <c r="A144" s="226"/>
      <c r="B144" s="226"/>
      <c r="C144" s="226"/>
      <c r="D144" s="135"/>
      <c r="E144" s="135"/>
      <c r="F144" s="135"/>
      <c r="G144" s="135"/>
      <c r="H144" s="135"/>
      <c r="I144" s="135"/>
      <c r="J144" s="135"/>
      <c r="K144" s="135"/>
      <c r="L144" s="135"/>
      <c r="M144" s="135"/>
      <c r="N144" s="135"/>
      <c r="O144" s="135"/>
      <c r="P144" s="135"/>
      <c r="Q144" s="135"/>
      <c r="R144" s="135"/>
      <c r="S144" s="135"/>
      <c r="T144" s="135"/>
    </row>
    <row r="145" spans="1:20" x14ac:dyDescent="0.25">
      <c r="A145" s="226"/>
      <c r="B145" s="226"/>
      <c r="C145" s="226"/>
      <c r="D145" s="135"/>
      <c r="E145" s="135"/>
      <c r="F145" s="135"/>
      <c r="G145" s="135"/>
      <c r="H145" s="135"/>
      <c r="I145" s="135"/>
      <c r="J145" s="135"/>
      <c r="K145" s="135"/>
      <c r="L145" s="135"/>
      <c r="M145" s="135"/>
      <c r="N145" s="135"/>
      <c r="O145" s="135"/>
      <c r="P145" s="135"/>
      <c r="Q145" s="135"/>
      <c r="R145" s="135"/>
      <c r="S145" s="135"/>
      <c r="T145" s="135"/>
    </row>
    <row r="146" spans="1:20" x14ac:dyDescent="0.25">
      <c r="A146" s="226"/>
      <c r="B146" s="226"/>
      <c r="C146" s="226"/>
      <c r="D146" s="135"/>
      <c r="E146" s="135"/>
      <c r="F146" s="135"/>
      <c r="G146" s="135"/>
      <c r="H146" s="135"/>
      <c r="I146" s="135"/>
      <c r="J146" s="135"/>
      <c r="K146" s="135"/>
      <c r="L146" s="135"/>
      <c r="M146" s="135"/>
      <c r="N146" s="135"/>
      <c r="O146" s="135"/>
      <c r="P146" s="135"/>
      <c r="Q146" s="135"/>
      <c r="R146" s="135"/>
      <c r="S146" s="135"/>
      <c r="T146" s="135"/>
    </row>
    <row r="147" spans="1:20" x14ac:dyDescent="0.25">
      <c r="A147" s="226"/>
      <c r="B147" s="226"/>
      <c r="C147" s="226"/>
      <c r="D147" s="135"/>
      <c r="E147" s="135"/>
      <c r="F147" s="135"/>
      <c r="G147" s="135"/>
      <c r="H147" s="135"/>
      <c r="I147" s="135"/>
      <c r="J147" s="135"/>
      <c r="K147" s="135"/>
      <c r="L147" s="135"/>
      <c r="M147" s="135"/>
      <c r="N147" s="135"/>
      <c r="O147" s="135"/>
      <c r="P147" s="135"/>
      <c r="Q147" s="135"/>
      <c r="R147" s="135"/>
      <c r="S147" s="135"/>
      <c r="T147" s="135"/>
    </row>
    <row r="148" spans="1:20" x14ac:dyDescent="0.25">
      <c r="A148" s="226"/>
      <c r="B148" s="226"/>
      <c r="C148" s="226"/>
      <c r="D148" s="135"/>
      <c r="E148" s="135"/>
      <c r="F148" s="135"/>
      <c r="G148" s="135"/>
      <c r="H148" s="135"/>
      <c r="I148" s="135"/>
      <c r="J148" s="135"/>
      <c r="K148" s="135"/>
      <c r="L148" s="135"/>
      <c r="M148" s="135"/>
      <c r="N148" s="135"/>
      <c r="O148" s="135"/>
      <c r="P148" s="135"/>
      <c r="Q148" s="135"/>
      <c r="R148" s="135"/>
      <c r="S148" s="135"/>
      <c r="T148" s="135"/>
    </row>
    <row r="149" spans="1:20" x14ac:dyDescent="0.25">
      <c r="A149" s="226"/>
      <c r="B149" s="226"/>
      <c r="C149" s="226"/>
      <c r="D149" s="135"/>
      <c r="E149" s="135"/>
      <c r="F149" s="135"/>
      <c r="G149" s="135"/>
      <c r="H149" s="135"/>
      <c r="I149" s="135"/>
      <c r="J149" s="135"/>
      <c r="K149" s="135"/>
      <c r="L149" s="135"/>
      <c r="M149" s="135"/>
      <c r="N149" s="135"/>
      <c r="O149" s="135"/>
      <c r="P149" s="135"/>
      <c r="Q149" s="135"/>
      <c r="R149" s="135"/>
      <c r="S149" s="135"/>
      <c r="T149" s="135"/>
    </row>
    <row r="150" spans="1:20" x14ac:dyDescent="0.25">
      <c r="A150" s="226"/>
      <c r="B150" s="226"/>
      <c r="C150" s="226"/>
      <c r="D150" s="135"/>
      <c r="E150" s="135"/>
      <c r="F150" s="135"/>
      <c r="G150" s="135"/>
      <c r="H150" s="135"/>
      <c r="I150" s="135"/>
      <c r="J150" s="135"/>
      <c r="K150" s="135"/>
      <c r="L150" s="135"/>
      <c r="M150" s="135"/>
      <c r="N150" s="135"/>
      <c r="O150" s="135"/>
      <c r="P150" s="135"/>
      <c r="Q150" s="135"/>
      <c r="R150" s="135"/>
      <c r="S150" s="135"/>
      <c r="T150" s="135"/>
    </row>
    <row r="151" spans="1:20" x14ac:dyDescent="0.25">
      <c r="A151" s="226"/>
      <c r="B151" s="226"/>
      <c r="C151" s="226"/>
      <c r="D151" s="135"/>
      <c r="E151" s="135"/>
      <c r="F151" s="135"/>
      <c r="G151" s="135"/>
      <c r="H151" s="135"/>
      <c r="I151" s="135"/>
      <c r="J151" s="135"/>
      <c r="K151" s="135"/>
      <c r="L151" s="135"/>
      <c r="M151" s="135"/>
      <c r="N151" s="135"/>
      <c r="O151" s="135"/>
      <c r="P151" s="135"/>
      <c r="Q151" s="135"/>
      <c r="R151" s="135"/>
      <c r="S151" s="135"/>
      <c r="T151" s="135"/>
    </row>
    <row r="152" spans="1:20" x14ac:dyDescent="0.25">
      <c r="A152" s="226"/>
      <c r="B152" s="226"/>
      <c r="C152" s="226"/>
      <c r="D152" s="135"/>
      <c r="E152" s="135"/>
      <c r="F152" s="135"/>
      <c r="G152" s="135"/>
      <c r="H152" s="135"/>
      <c r="I152" s="135"/>
      <c r="J152" s="135"/>
      <c r="K152" s="135"/>
      <c r="L152" s="135"/>
      <c r="M152" s="135"/>
      <c r="N152" s="135"/>
      <c r="O152" s="135"/>
      <c r="P152" s="135"/>
      <c r="Q152" s="135"/>
      <c r="R152" s="135"/>
      <c r="S152" s="135"/>
      <c r="T152" s="135"/>
    </row>
    <row r="153" spans="1:20" x14ac:dyDescent="0.25">
      <c r="A153" s="226"/>
      <c r="B153" s="226"/>
      <c r="C153" s="226"/>
      <c r="D153" s="135"/>
      <c r="E153" s="135"/>
      <c r="F153" s="135"/>
      <c r="G153" s="135"/>
      <c r="H153" s="135"/>
      <c r="I153" s="135"/>
      <c r="J153" s="135"/>
      <c r="K153" s="135"/>
      <c r="L153" s="135"/>
      <c r="M153" s="135"/>
      <c r="N153" s="135"/>
      <c r="O153" s="135"/>
      <c r="P153" s="135"/>
      <c r="Q153" s="135"/>
      <c r="R153" s="135"/>
      <c r="S153" s="135"/>
      <c r="T153" s="135"/>
    </row>
    <row r="154" spans="1:20" x14ac:dyDescent="0.25">
      <c r="A154" s="226"/>
      <c r="B154" s="226"/>
      <c r="C154" s="226"/>
      <c r="D154" s="135"/>
      <c r="E154" s="135"/>
      <c r="F154" s="135"/>
      <c r="G154" s="135"/>
      <c r="H154" s="135"/>
      <c r="I154" s="135"/>
      <c r="J154" s="135"/>
      <c r="K154" s="135"/>
      <c r="L154" s="135"/>
      <c r="M154" s="135"/>
      <c r="N154" s="135"/>
      <c r="O154" s="135"/>
      <c r="P154" s="135"/>
      <c r="Q154" s="135"/>
      <c r="R154" s="135"/>
      <c r="S154" s="135"/>
      <c r="T154" s="135"/>
    </row>
    <row r="155" spans="1:20" x14ac:dyDescent="0.25">
      <c r="A155" s="226"/>
      <c r="B155" s="226"/>
      <c r="C155" s="226"/>
      <c r="D155" s="135"/>
      <c r="E155" s="135"/>
      <c r="F155" s="135"/>
      <c r="G155" s="135"/>
      <c r="H155" s="135"/>
      <c r="I155" s="135"/>
      <c r="J155" s="135"/>
      <c r="K155" s="135"/>
      <c r="L155" s="135"/>
      <c r="M155" s="135"/>
      <c r="N155" s="135"/>
      <c r="O155" s="135"/>
      <c r="P155" s="135"/>
      <c r="Q155" s="135"/>
      <c r="R155" s="135"/>
      <c r="S155" s="135"/>
      <c r="T155" s="135"/>
    </row>
    <row r="156" spans="1:20" x14ac:dyDescent="0.25">
      <c r="A156" s="226"/>
      <c r="B156" s="226"/>
      <c r="C156" s="226"/>
      <c r="D156" s="135"/>
      <c r="E156" s="135"/>
      <c r="F156" s="135"/>
      <c r="G156" s="135"/>
      <c r="H156" s="135"/>
      <c r="I156" s="135"/>
      <c r="J156" s="135"/>
      <c r="K156" s="135"/>
      <c r="L156" s="135"/>
      <c r="M156" s="135"/>
      <c r="N156" s="135"/>
      <c r="O156" s="135"/>
      <c r="P156" s="135"/>
      <c r="Q156" s="135"/>
      <c r="R156" s="135"/>
      <c r="S156" s="135"/>
      <c r="T156" s="135"/>
    </row>
    <row r="157" spans="1:20" x14ac:dyDescent="0.25">
      <c r="A157" s="226"/>
      <c r="B157" s="226"/>
      <c r="C157" s="226"/>
      <c r="D157" s="135"/>
      <c r="E157" s="135"/>
      <c r="F157" s="135"/>
      <c r="G157" s="135"/>
      <c r="H157" s="135"/>
      <c r="I157" s="135"/>
      <c r="J157" s="135"/>
      <c r="K157" s="135"/>
      <c r="L157" s="135"/>
      <c r="M157" s="135"/>
      <c r="N157" s="135"/>
      <c r="O157" s="135"/>
      <c r="P157" s="135"/>
      <c r="Q157" s="135"/>
      <c r="R157" s="135"/>
      <c r="S157" s="135"/>
      <c r="T157" s="135"/>
    </row>
    <row r="158" spans="1:20" x14ac:dyDescent="0.25">
      <c r="A158" s="226"/>
      <c r="B158" s="226"/>
      <c r="C158" s="226"/>
      <c r="D158" s="135"/>
      <c r="E158" s="135"/>
      <c r="F158" s="135"/>
      <c r="G158" s="135"/>
      <c r="H158" s="135"/>
      <c r="I158" s="135"/>
      <c r="J158" s="135"/>
      <c r="K158" s="135"/>
      <c r="L158" s="135"/>
      <c r="M158" s="135"/>
      <c r="N158" s="135"/>
      <c r="O158" s="135"/>
      <c r="P158" s="135"/>
      <c r="Q158" s="135"/>
      <c r="R158" s="135"/>
      <c r="S158" s="135"/>
      <c r="T158" s="135"/>
    </row>
    <row r="159" spans="1:20" x14ac:dyDescent="0.25">
      <c r="A159" s="226"/>
      <c r="B159" s="226"/>
      <c r="C159" s="226"/>
      <c r="D159" s="135"/>
      <c r="E159" s="135"/>
      <c r="F159" s="135"/>
      <c r="G159" s="135"/>
      <c r="H159" s="135"/>
      <c r="I159" s="135"/>
      <c r="J159" s="135"/>
      <c r="K159" s="135"/>
      <c r="L159" s="135"/>
      <c r="M159" s="135"/>
      <c r="N159" s="135"/>
      <c r="O159" s="135"/>
      <c r="P159" s="135"/>
      <c r="Q159" s="135"/>
      <c r="R159" s="135"/>
      <c r="S159" s="135"/>
      <c r="T159" s="135"/>
    </row>
    <row r="160" spans="1:20" x14ac:dyDescent="0.25">
      <c r="A160" s="226"/>
      <c r="B160" s="226"/>
      <c r="C160" s="226"/>
      <c r="D160" s="135"/>
      <c r="E160" s="135"/>
      <c r="F160" s="135"/>
      <c r="G160" s="135"/>
      <c r="H160" s="135"/>
      <c r="I160" s="135"/>
      <c r="J160" s="135"/>
      <c r="K160" s="135"/>
      <c r="L160" s="135"/>
      <c r="M160" s="135"/>
      <c r="N160" s="135"/>
      <c r="O160" s="135"/>
      <c r="P160" s="135"/>
      <c r="Q160" s="135"/>
      <c r="R160" s="135"/>
      <c r="S160" s="135"/>
      <c r="T160" s="135"/>
    </row>
    <row r="161" spans="1:20" x14ac:dyDescent="0.25">
      <c r="A161" s="226"/>
      <c r="B161" s="226"/>
      <c r="C161" s="226"/>
      <c r="D161" s="135"/>
      <c r="E161" s="135"/>
      <c r="F161" s="135"/>
      <c r="G161" s="135"/>
      <c r="H161" s="135"/>
      <c r="I161" s="135"/>
      <c r="J161" s="135"/>
      <c r="K161" s="135"/>
      <c r="L161" s="135"/>
      <c r="M161" s="135"/>
      <c r="N161" s="135"/>
      <c r="O161" s="135"/>
      <c r="P161" s="135"/>
      <c r="Q161" s="135"/>
      <c r="R161" s="135"/>
      <c r="S161" s="135"/>
      <c r="T161" s="135"/>
    </row>
    <row r="162" spans="1:20" x14ac:dyDescent="0.25">
      <c r="A162" s="226"/>
      <c r="B162" s="226"/>
      <c r="C162" s="226"/>
      <c r="D162" s="135"/>
      <c r="E162" s="135"/>
      <c r="F162" s="135"/>
      <c r="G162" s="135"/>
      <c r="H162" s="135"/>
      <c r="I162" s="135"/>
      <c r="J162" s="135"/>
      <c r="K162" s="135"/>
      <c r="L162" s="135"/>
      <c r="M162" s="135"/>
      <c r="N162" s="135"/>
      <c r="O162" s="135"/>
      <c r="P162" s="135"/>
      <c r="Q162" s="135"/>
      <c r="R162" s="135"/>
      <c r="S162" s="135"/>
      <c r="T162" s="135"/>
    </row>
    <row r="163" spans="1:20" x14ac:dyDescent="0.25">
      <c r="A163" s="226"/>
      <c r="B163" s="226"/>
      <c r="C163" s="226"/>
      <c r="D163" s="135"/>
      <c r="E163" s="135"/>
      <c r="F163" s="135"/>
      <c r="G163" s="135"/>
      <c r="H163" s="135"/>
      <c r="I163" s="135"/>
      <c r="J163" s="135"/>
      <c r="K163" s="135"/>
      <c r="L163" s="135"/>
      <c r="M163" s="135"/>
      <c r="N163" s="135"/>
      <c r="O163" s="135"/>
      <c r="P163" s="135"/>
      <c r="Q163" s="135"/>
      <c r="R163" s="135"/>
      <c r="S163" s="135"/>
      <c r="T163" s="135"/>
    </row>
    <row r="164" spans="1:20" x14ac:dyDescent="0.25">
      <c r="A164" s="226"/>
      <c r="B164" s="226"/>
      <c r="C164" s="226"/>
      <c r="D164" s="135"/>
      <c r="E164" s="135"/>
      <c r="F164" s="135"/>
      <c r="G164" s="135"/>
      <c r="H164" s="135"/>
      <c r="I164" s="135"/>
      <c r="J164" s="135"/>
      <c r="K164" s="135"/>
      <c r="L164" s="135"/>
      <c r="M164" s="135"/>
      <c r="N164" s="135"/>
      <c r="O164" s="135"/>
      <c r="P164" s="135"/>
      <c r="Q164" s="135"/>
      <c r="R164" s="135"/>
      <c r="S164" s="135"/>
      <c r="T164" s="135"/>
    </row>
    <row r="165" spans="1:20" x14ac:dyDescent="0.25">
      <c r="A165" s="226"/>
      <c r="B165" s="226"/>
      <c r="C165" s="226"/>
      <c r="D165" s="135"/>
      <c r="E165" s="135"/>
      <c r="F165" s="135"/>
      <c r="G165" s="135"/>
      <c r="H165" s="135"/>
      <c r="I165" s="135"/>
      <c r="J165" s="135"/>
      <c r="K165" s="135"/>
      <c r="L165" s="135"/>
      <c r="M165" s="135"/>
      <c r="N165" s="135"/>
      <c r="O165" s="135"/>
      <c r="P165" s="135"/>
      <c r="Q165" s="135"/>
      <c r="R165" s="135"/>
      <c r="S165" s="135"/>
      <c r="T165" s="135"/>
    </row>
    <row r="166" spans="1:20" x14ac:dyDescent="0.25">
      <c r="A166" s="226"/>
      <c r="B166" s="226"/>
      <c r="C166" s="226"/>
      <c r="D166" s="135"/>
      <c r="E166" s="135"/>
      <c r="F166" s="135"/>
      <c r="G166" s="135"/>
      <c r="H166" s="135"/>
      <c r="I166" s="135"/>
      <c r="J166" s="135"/>
      <c r="K166" s="135"/>
      <c r="L166" s="135"/>
      <c r="M166" s="135"/>
      <c r="N166" s="135"/>
      <c r="O166" s="135"/>
      <c r="P166" s="135"/>
      <c r="Q166" s="135"/>
      <c r="R166" s="135"/>
      <c r="S166" s="135"/>
      <c r="T166" s="135"/>
    </row>
    <row r="167" spans="1:20" x14ac:dyDescent="0.25">
      <c r="A167" s="226"/>
      <c r="B167" s="226"/>
      <c r="C167" s="226"/>
      <c r="D167" s="135"/>
      <c r="E167" s="135"/>
      <c r="F167" s="135"/>
      <c r="G167" s="135"/>
      <c r="H167" s="135"/>
      <c r="I167" s="135"/>
      <c r="J167" s="135"/>
      <c r="K167" s="135"/>
      <c r="L167" s="135"/>
      <c r="M167" s="135"/>
      <c r="N167" s="135"/>
      <c r="O167" s="135"/>
      <c r="P167" s="135"/>
      <c r="Q167" s="135"/>
      <c r="R167" s="135"/>
      <c r="S167" s="135"/>
      <c r="T167" s="135"/>
    </row>
    <row r="168" spans="1:20" x14ac:dyDescent="0.25">
      <c r="A168" s="226"/>
      <c r="B168" s="226"/>
      <c r="C168" s="226"/>
      <c r="D168" s="135"/>
      <c r="E168" s="135"/>
      <c r="F168" s="135"/>
      <c r="G168" s="135"/>
      <c r="H168" s="135"/>
      <c r="I168" s="135"/>
      <c r="J168" s="135"/>
      <c r="K168" s="135"/>
      <c r="L168" s="135"/>
      <c r="M168" s="135"/>
      <c r="N168" s="135"/>
      <c r="O168" s="135"/>
      <c r="P168" s="135"/>
      <c r="Q168" s="135"/>
      <c r="R168" s="135"/>
      <c r="S168" s="135"/>
      <c r="T168" s="135"/>
    </row>
    <row r="169" spans="1:20" x14ac:dyDescent="0.25">
      <c r="A169" s="226"/>
      <c r="B169" s="226"/>
      <c r="C169" s="226"/>
      <c r="D169" s="135"/>
      <c r="E169" s="135"/>
      <c r="F169" s="135"/>
      <c r="G169" s="135"/>
      <c r="H169" s="135"/>
      <c r="I169" s="135"/>
      <c r="J169" s="135"/>
      <c r="K169" s="135"/>
      <c r="L169" s="135"/>
      <c r="M169" s="135"/>
      <c r="N169" s="135"/>
      <c r="O169" s="135"/>
      <c r="P169" s="135"/>
      <c r="Q169" s="135"/>
      <c r="R169" s="135"/>
      <c r="S169" s="135"/>
      <c r="T169" s="135"/>
    </row>
    <row r="170" spans="1:20" x14ac:dyDescent="0.25">
      <c r="A170" s="226"/>
      <c r="B170" s="226"/>
      <c r="C170" s="226"/>
      <c r="D170" s="135"/>
      <c r="E170" s="135"/>
      <c r="F170" s="135"/>
      <c r="G170" s="135"/>
      <c r="H170" s="135"/>
      <c r="I170" s="135"/>
      <c r="J170" s="135"/>
      <c r="K170" s="135"/>
      <c r="L170" s="135"/>
      <c r="M170" s="135"/>
      <c r="N170" s="135"/>
      <c r="O170" s="135"/>
      <c r="P170" s="135"/>
      <c r="Q170" s="135"/>
      <c r="R170" s="135"/>
      <c r="S170" s="135"/>
      <c r="T170" s="135"/>
    </row>
    <row r="171" spans="1:20" x14ac:dyDescent="0.25">
      <c r="A171" s="226"/>
      <c r="B171" s="226"/>
      <c r="C171" s="226"/>
      <c r="D171" s="135"/>
      <c r="E171" s="135"/>
      <c r="F171" s="135"/>
      <c r="G171" s="135"/>
      <c r="H171" s="135"/>
      <c r="I171" s="135"/>
      <c r="J171" s="135"/>
      <c r="K171" s="135"/>
      <c r="L171" s="135"/>
      <c r="M171" s="135"/>
      <c r="N171" s="135"/>
      <c r="O171" s="135"/>
      <c r="P171" s="135"/>
      <c r="Q171" s="135"/>
      <c r="R171" s="135"/>
      <c r="S171" s="135"/>
      <c r="T171" s="135"/>
    </row>
    <row r="172" spans="1:20" x14ac:dyDescent="0.25">
      <c r="A172" s="226"/>
      <c r="B172" s="226"/>
      <c r="C172" s="226"/>
      <c r="D172" s="135"/>
      <c r="E172" s="135"/>
      <c r="F172" s="135"/>
      <c r="G172" s="135"/>
      <c r="H172" s="135"/>
      <c r="I172" s="135"/>
      <c r="J172" s="135"/>
      <c r="K172" s="135"/>
      <c r="L172" s="135"/>
      <c r="M172" s="135"/>
      <c r="N172" s="135"/>
      <c r="O172" s="135"/>
      <c r="P172" s="135"/>
      <c r="Q172" s="135"/>
      <c r="R172" s="135"/>
      <c r="S172" s="135"/>
      <c r="T172" s="135"/>
    </row>
    <row r="173" spans="1:20" x14ac:dyDescent="0.25">
      <c r="A173" s="226"/>
      <c r="B173" s="226"/>
      <c r="C173" s="226"/>
      <c r="D173" s="135"/>
      <c r="E173" s="135"/>
      <c r="F173" s="135"/>
      <c r="G173" s="135"/>
      <c r="H173" s="135"/>
      <c r="I173" s="135"/>
      <c r="J173" s="135"/>
      <c r="K173" s="135"/>
      <c r="L173" s="135"/>
      <c r="M173" s="135"/>
      <c r="N173" s="135"/>
      <c r="O173" s="135"/>
      <c r="P173" s="135"/>
      <c r="Q173" s="135"/>
      <c r="R173" s="135"/>
      <c r="S173" s="135"/>
      <c r="T173" s="135"/>
    </row>
    <row r="174" spans="1:20" x14ac:dyDescent="0.25">
      <c r="A174" s="226"/>
      <c r="B174" s="226"/>
      <c r="C174" s="226"/>
      <c r="D174" s="135"/>
      <c r="E174" s="135"/>
      <c r="F174" s="135"/>
      <c r="G174" s="135"/>
      <c r="H174" s="135"/>
      <c r="I174" s="135"/>
      <c r="J174" s="135"/>
      <c r="K174" s="135"/>
      <c r="L174" s="135"/>
      <c r="M174" s="135"/>
      <c r="N174" s="135"/>
      <c r="O174" s="135"/>
      <c r="P174" s="135"/>
      <c r="Q174" s="135"/>
      <c r="R174" s="135"/>
      <c r="S174" s="135"/>
      <c r="T174" s="135"/>
    </row>
    <row r="175" spans="1:20" x14ac:dyDescent="0.25">
      <c r="A175" s="226"/>
      <c r="B175" s="226"/>
      <c r="C175" s="226"/>
      <c r="D175" s="135"/>
      <c r="E175" s="135"/>
      <c r="F175" s="135"/>
      <c r="G175" s="135"/>
      <c r="H175" s="135"/>
      <c r="I175" s="135"/>
      <c r="J175" s="135"/>
      <c r="K175" s="135"/>
      <c r="L175" s="135"/>
      <c r="M175" s="135"/>
      <c r="N175" s="135"/>
      <c r="O175" s="135"/>
      <c r="P175" s="135"/>
      <c r="Q175" s="135"/>
      <c r="R175" s="135"/>
      <c r="S175" s="135"/>
      <c r="T175" s="135"/>
    </row>
    <row r="176" spans="1:20" x14ac:dyDescent="0.25">
      <c r="A176" s="226"/>
      <c r="B176" s="226"/>
      <c r="C176" s="226"/>
      <c r="D176" s="135"/>
      <c r="E176" s="135"/>
      <c r="F176" s="135"/>
      <c r="G176" s="135"/>
      <c r="H176" s="135"/>
      <c r="I176" s="135"/>
      <c r="J176" s="135"/>
      <c r="K176" s="135"/>
      <c r="L176" s="135"/>
      <c r="M176" s="135"/>
      <c r="N176" s="135"/>
      <c r="O176" s="135"/>
      <c r="P176" s="135"/>
      <c r="Q176" s="135"/>
      <c r="R176" s="135"/>
      <c r="S176" s="135"/>
      <c r="T176" s="135"/>
    </row>
    <row r="177" spans="1:20" x14ac:dyDescent="0.25">
      <c r="A177" s="226"/>
      <c r="B177" s="226"/>
      <c r="C177" s="226"/>
      <c r="D177" s="135"/>
      <c r="E177" s="135"/>
      <c r="F177" s="135"/>
      <c r="G177" s="135"/>
      <c r="H177" s="135"/>
      <c r="I177" s="135"/>
      <c r="J177" s="135"/>
      <c r="K177" s="135"/>
      <c r="L177" s="135"/>
      <c r="M177" s="135"/>
      <c r="N177" s="135"/>
      <c r="O177" s="135"/>
      <c r="P177" s="135"/>
      <c r="Q177" s="135"/>
      <c r="R177" s="135"/>
      <c r="S177" s="135"/>
      <c r="T177" s="135"/>
    </row>
    <row r="178" spans="1:20" x14ac:dyDescent="0.25">
      <c r="A178" s="226"/>
      <c r="B178" s="226"/>
      <c r="C178" s="226"/>
      <c r="D178" s="135"/>
      <c r="E178" s="135"/>
      <c r="F178" s="135"/>
      <c r="G178" s="135"/>
      <c r="H178" s="135"/>
      <c r="I178" s="135"/>
      <c r="J178" s="135"/>
      <c r="K178" s="135"/>
      <c r="L178" s="135"/>
      <c r="M178" s="135"/>
      <c r="N178" s="135"/>
      <c r="O178" s="135"/>
      <c r="P178" s="135"/>
      <c r="Q178" s="135"/>
      <c r="R178" s="135"/>
      <c r="S178" s="135"/>
      <c r="T178" s="135"/>
    </row>
    <row r="179" spans="1:20" x14ac:dyDescent="0.25">
      <c r="A179" s="226"/>
      <c r="B179" s="226"/>
      <c r="C179" s="226"/>
      <c r="D179" s="135"/>
      <c r="E179" s="135"/>
      <c r="F179" s="135"/>
      <c r="G179" s="135"/>
      <c r="H179" s="135"/>
      <c r="I179" s="135"/>
      <c r="J179" s="135"/>
      <c r="K179" s="135"/>
      <c r="L179" s="135"/>
      <c r="M179" s="135"/>
      <c r="N179" s="135"/>
      <c r="O179" s="135"/>
      <c r="P179" s="135"/>
      <c r="Q179" s="135"/>
      <c r="R179" s="135"/>
      <c r="S179" s="135"/>
      <c r="T179" s="135"/>
    </row>
    <row r="180" spans="1:20" x14ac:dyDescent="0.25">
      <c r="A180" s="226"/>
      <c r="B180" s="226"/>
      <c r="C180" s="226"/>
      <c r="D180" s="135"/>
      <c r="E180" s="135"/>
      <c r="F180" s="135"/>
      <c r="G180" s="135"/>
      <c r="H180" s="135"/>
      <c r="I180" s="135"/>
      <c r="J180" s="135"/>
      <c r="K180" s="135"/>
      <c r="L180" s="135"/>
      <c r="M180" s="135"/>
      <c r="N180" s="135"/>
      <c r="O180" s="135"/>
      <c r="P180" s="135"/>
      <c r="Q180" s="135"/>
      <c r="R180" s="135"/>
      <c r="S180" s="135"/>
      <c r="T180" s="135"/>
    </row>
    <row r="181" spans="1:20" x14ac:dyDescent="0.25">
      <c r="A181" s="226"/>
      <c r="B181" s="226"/>
      <c r="C181" s="226"/>
      <c r="D181" s="135"/>
      <c r="E181" s="135"/>
      <c r="F181" s="135"/>
      <c r="G181" s="135"/>
      <c r="H181" s="135"/>
      <c r="I181" s="135"/>
      <c r="J181" s="135"/>
      <c r="K181" s="135"/>
      <c r="L181" s="135"/>
      <c r="M181" s="135"/>
      <c r="N181" s="135"/>
      <c r="O181" s="135"/>
      <c r="P181" s="135"/>
      <c r="Q181" s="135"/>
      <c r="R181" s="135"/>
      <c r="S181" s="135"/>
      <c r="T181" s="135"/>
    </row>
    <row r="182" spans="1:20" x14ac:dyDescent="0.25">
      <c r="A182" s="226"/>
      <c r="B182" s="226"/>
      <c r="C182" s="226"/>
      <c r="D182" s="135"/>
      <c r="E182" s="135"/>
      <c r="F182" s="135"/>
      <c r="G182" s="135"/>
      <c r="H182" s="135"/>
      <c r="I182" s="135"/>
      <c r="J182" s="135"/>
      <c r="K182" s="135"/>
      <c r="L182" s="135"/>
      <c r="M182" s="135"/>
      <c r="N182" s="135"/>
      <c r="O182" s="135"/>
      <c r="P182" s="135"/>
      <c r="Q182" s="135"/>
      <c r="R182" s="135"/>
      <c r="S182" s="135"/>
      <c r="T182" s="135"/>
    </row>
    <row r="183" spans="1:20" x14ac:dyDescent="0.25">
      <c r="A183" s="226"/>
      <c r="B183" s="226"/>
      <c r="C183" s="226"/>
      <c r="D183" s="135"/>
      <c r="E183" s="135"/>
      <c r="F183" s="135"/>
      <c r="G183" s="135"/>
      <c r="H183" s="135"/>
      <c r="I183" s="135"/>
      <c r="J183" s="135"/>
      <c r="K183" s="135"/>
      <c r="L183" s="135"/>
      <c r="M183" s="135"/>
      <c r="N183" s="135"/>
      <c r="O183" s="135"/>
      <c r="P183" s="135"/>
      <c r="Q183" s="135"/>
      <c r="R183" s="135"/>
      <c r="S183" s="135"/>
      <c r="T183" s="135"/>
    </row>
    <row r="184" spans="1:20" x14ac:dyDescent="0.25">
      <c r="A184" s="226"/>
      <c r="B184" s="226"/>
      <c r="C184" s="226"/>
      <c r="D184" s="135"/>
      <c r="E184" s="135"/>
      <c r="F184" s="135"/>
      <c r="G184" s="135"/>
      <c r="H184" s="135"/>
      <c r="I184" s="135"/>
      <c r="J184" s="135"/>
      <c r="K184" s="135"/>
      <c r="L184" s="135"/>
      <c r="M184" s="135"/>
      <c r="N184" s="135"/>
      <c r="O184" s="135"/>
      <c r="P184" s="135"/>
      <c r="Q184" s="135"/>
      <c r="R184" s="135"/>
      <c r="S184" s="135"/>
      <c r="T184" s="135"/>
    </row>
    <row r="185" spans="1:20" x14ac:dyDescent="0.25">
      <c r="A185" s="226"/>
      <c r="B185" s="226"/>
      <c r="C185" s="226"/>
      <c r="D185" s="135"/>
      <c r="E185" s="135"/>
      <c r="F185" s="135"/>
      <c r="G185" s="135"/>
      <c r="H185" s="135"/>
      <c r="I185" s="135"/>
      <c r="J185" s="135"/>
      <c r="K185" s="135"/>
      <c r="L185" s="135"/>
      <c r="M185" s="135"/>
      <c r="N185" s="135"/>
      <c r="O185" s="135"/>
      <c r="P185" s="135"/>
      <c r="Q185" s="135"/>
      <c r="R185" s="135"/>
      <c r="S185" s="135"/>
      <c r="T185" s="135"/>
    </row>
    <row r="186" spans="1:20" x14ac:dyDescent="0.25">
      <c r="A186" s="226"/>
      <c r="B186" s="226"/>
      <c r="C186" s="226"/>
      <c r="D186" s="135"/>
      <c r="E186" s="135"/>
      <c r="F186" s="135"/>
      <c r="G186" s="135"/>
      <c r="H186" s="135"/>
      <c r="I186" s="135"/>
      <c r="J186" s="135"/>
      <c r="K186" s="135"/>
      <c r="L186" s="135"/>
      <c r="M186" s="135"/>
      <c r="N186" s="135"/>
      <c r="O186" s="135"/>
      <c r="P186" s="135"/>
      <c r="Q186" s="135"/>
      <c r="R186" s="135"/>
      <c r="S186" s="135"/>
      <c r="T186" s="135"/>
    </row>
    <row r="187" spans="1:20" x14ac:dyDescent="0.25">
      <c r="A187" s="226"/>
      <c r="B187" s="226"/>
      <c r="C187" s="226"/>
      <c r="D187" s="135"/>
      <c r="E187" s="135"/>
      <c r="F187" s="135"/>
      <c r="G187" s="135"/>
      <c r="H187" s="135"/>
      <c r="I187" s="135"/>
      <c r="J187" s="135"/>
      <c r="K187" s="135"/>
      <c r="L187" s="135"/>
      <c r="M187" s="135"/>
      <c r="N187" s="135"/>
      <c r="O187" s="135"/>
      <c r="P187" s="135"/>
      <c r="Q187" s="135"/>
      <c r="R187" s="135"/>
      <c r="S187" s="135"/>
      <c r="T187" s="135"/>
    </row>
    <row r="188" spans="1:20" x14ac:dyDescent="0.25">
      <c r="A188" s="226"/>
      <c r="B188" s="226"/>
      <c r="C188" s="226"/>
      <c r="D188" s="135"/>
      <c r="E188" s="135"/>
      <c r="F188" s="135"/>
      <c r="G188" s="135"/>
      <c r="H188" s="135"/>
      <c r="I188" s="135"/>
      <c r="J188" s="135"/>
      <c r="K188" s="135"/>
      <c r="L188" s="135"/>
      <c r="M188" s="135"/>
      <c r="N188" s="135"/>
      <c r="O188" s="135"/>
      <c r="P188" s="135"/>
      <c r="Q188" s="135"/>
      <c r="R188" s="135"/>
      <c r="S188" s="135"/>
      <c r="T188" s="135"/>
    </row>
    <row r="189" spans="1:20" x14ac:dyDescent="0.25">
      <c r="A189" s="226"/>
      <c r="B189" s="226"/>
      <c r="C189" s="226"/>
      <c r="D189" s="135"/>
      <c r="E189" s="135"/>
      <c r="F189" s="135"/>
      <c r="G189" s="135"/>
      <c r="H189" s="135"/>
      <c r="I189" s="135"/>
      <c r="J189" s="135"/>
      <c r="K189" s="135"/>
      <c r="L189" s="135"/>
      <c r="M189" s="135"/>
      <c r="N189" s="135"/>
      <c r="O189" s="135"/>
      <c r="P189" s="135"/>
      <c r="Q189" s="135"/>
      <c r="R189" s="135"/>
      <c r="S189" s="135"/>
      <c r="T189" s="135"/>
    </row>
    <row r="190" spans="1:20" x14ac:dyDescent="0.25">
      <c r="A190" s="226"/>
      <c r="B190" s="226"/>
      <c r="C190" s="226"/>
      <c r="D190" s="135"/>
      <c r="E190" s="135"/>
      <c r="F190" s="135"/>
      <c r="G190" s="135"/>
      <c r="H190" s="135"/>
      <c r="I190" s="135"/>
      <c r="J190" s="135"/>
      <c r="K190" s="135"/>
      <c r="L190" s="135"/>
      <c r="M190" s="135"/>
      <c r="N190" s="135"/>
      <c r="O190" s="135"/>
      <c r="P190" s="135"/>
      <c r="Q190" s="135"/>
      <c r="R190" s="135"/>
      <c r="S190" s="135"/>
      <c r="T190" s="135"/>
    </row>
    <row r="191" spans="1:20" x14ac:dyDescent="0.25">
      <c r="A191" s="226"/>
      <c r="B191" s="226"/>
      <c r="C191" s="226"/>
      <c r="D191" s="135"/>
      <c r="E191" s="135"/>
      <c r="F191" s="135"/>
      <c r="G191" s="135"/>
      <c r="H191" s="135"/>
      <c r="I191" s="135"/>
      <c r="J191" s="135"/>
      <c r="K191" s="135"/>
      <c r="L191" s="135"/>
      <c r="M191" s="135"/>
      <c r="N191" s="135"/>
      <c r="O191" s="135"/>
      <c r="P191" s="135"/>
      <c r="Q191" s="135"/>
      <c r="R191" s="135"/>
      <c r="S191" s="135"/>
      <c r="T191" s="135"/>
    </row>
    <row r="192" spans="1:20" x14ac:dyDescent="0.25">
      <c r="A192" s="226"/>
      <c r="B192" s="226"/>
      <c r="C192" s="226"/>
      <c r="D192" s="135"/>
      <c r="E192" s="135"/>
      <c r="F192" s="135"/>
      <c r="G192" s="135"/>
      <c r="H192" s="135"/>
      <c r="I192" s="135"/>
      <c r="J192" s="135"/>
      <c r="K192" s="135"/>
      <c r="L192" s="135"/>
      <c r="M192" s="135"/>
      <c r="N192" s="135"/>
      <c r="O192" s="135"/>
      <c r="P192" s="135"/>
      <c r="Q192" s="135"/>
      <c r="R192" s="135"/>
      <c r="S192" s="135"/>
      <c r="T192" s="135"/>
    </row>
    <row r="193" spans="1:20" x14ac:dyDescent="0.25">
      <c r="A193" s="226"/>
      <c r="B193" s="226"/>
      <c r="C193" s="226"/>
      <c r="D193" s="135"/>
      <c r="E193" s="135"/>
      <c r="F193" s="135"/>
      <c r="G193" s="135"/>
      <c r="H193" s="135"/>
      <c r="I193" s="135"/>
      <c r="J193" s="135"/>
      <c r="K193" s="135"/>
      <c r="L193" s="135"/>
      <c r="M193" s="135"/>
      <c r="N193" s="135"/>
      <c r="O193" s="135"/>
      <c r="P193" s="135"/>
      <c r="Q193" s="135"/>
      <c r="R193" s="135"/>
      <c r="S193" s="135"/>
      <c r="T193" s="135"/>
    </row>
    <row r="194" spans="1:20" x14ac:dyDescent="0.25">
      <c r="A194" s="226"/>
      <c r="B194" s="226"/>
      <c r="C194" s="226"/>
      <c r="D194" s="135"/>
      <c r="E194" s="135"/>
      <c r="F194" s="135"/>
      <c r="G194" s="135"/>
      <c r="H194" s="135"/>
      <c r="I194" s="135"/>
      <c r="J194" s="135"/>
      <c r="K194" s="135"/>
      <c r="L194" s="135"/>
      <c r="M194" s="135"/>
      <c r="N194" s="135"/>
      <c r="O194" s="135"/>
      <c r="P194" s="135"/>
      <c r="Q194" s="135"/>
      <c r="R194" s="135"/>
      <c r="S194" s="135"/>
      <c r="T194" s="135"/>
    </row>
    <row r="195" spans="1:20" x14ac:dyDescent="0.25">
      <c r="A195" s="226"/>
      <c r="B195" s="226"/>
      <c r="C195" s="226"/>
      <c r="D195" s="135"/>
      <c r="E195" s="135"/>
      <c r="F195" s="135"/>
      <c r="G195" s="135"/>
      <c r="H195" s="135"/>
      <c r="I195" s="135"/>
      <c r="J195" s="135"/>
      <c r="K195" s="135"/>
      <c r="L195" s="135"/>
      <c r="M195" s="135"/>
      <c r="N195" s="135"/>
      <c r="O195" s="135"/>
      <c r="P195" s="135"/>
      <c r="Q195" s="135"/>
      <c r="R195" s="135"/>
      <c r="S195" s="135"/>
      <c r="T195" s="135"/>
    </row>
    <row r="196" spans="1:20" x14ac:dyDescent="0.25">
      <c r="A196" s="226"/>
      <c r="B196" s="226"/>
      <c r="C196" s="226"/>
      <c r="D196" s="135"/>
      <c r="E196" s="135"/>
      <c r="F196" s="135"/>
      <c r="G196" s="135"/>
      <c r="H196" s="135"/>
      <c r="I196" s="135"/>
      <c r="J196" s="135"/>
      <c r="K196" s="135"/>
      <c r="L196" s="135"/>
      <c r="M196" s="135"/>
      <c r="N196" s="135"/>
      <c r="O196" s="135"/>
      <c r="P196" s="135"/>
      <c r="Q196" s="135"/>
      <c r="R196" s="135"/>
      <c r="S196" s="135"/>
      <c r="T196" s="135"/>
    </row>
    <row r="197" spans="1:20" x14ac:dyDescent="0.25">
      <c r="A197" s="226"/>
      <c r="B197" s="226"/>
      <c r="C197" s="226"/>
      <c r="D197" s="135"/>
      <c r="E197" s="135"/>
      <c r="F197" s="135"/>
      <c r="G197" s="135"/>
      <c r="H197" s="135"/>
      <c r="I197" s="135"/>
      <c r="J197" s="135"/>
      <c r="K197" s="135"/>
      <c r="L197" s="135"/>
      <c r="M197" s="135"/>
      <c r="N197" s="135"/>
      <c r="O197" s="135"/>
      <c r="P197" s="135"/>
      <c r="Q197" s="135"/>
      <c r="R197" s="135"/>
      <c r="S197" s="135"/>
      <c r="T197" s="135"/>
    </row>
    <row r="198" spans="1:20" x14ac:dyDescent="0.25">
      <c r="A198" s="226"/>
      <c r="B198" s="226"/>
      <c r="C198" s="226"/>
      <c r="D198" s="135"/>
      <c r="E198" s="135"/>
      <c r="F198" s="135"/>
      <c r="G198" s="135"/>
      <c r="H198" s="135"/>
      <c r="I198" s="135"/>
      <c r="J198" s="135"/>
      <c r="K198" s="135"/>
      <c r="L198" s="135"/>
      <c r="M198" s="135"/>
      <c r="N198" s="135"/>
      <c r="O198" s="135"/>
      <c r="P198" s="135"/>
      <c r="Q198" s="135"/>
      <c r="R198" s="135"/>
      <c r="S198" s="135"/>
      <c r="T198" s="135"/>
    </row>
    <row r="199" spans="1:20" x14ac:dyDescent="0.25">
      <c r="A199" s="226"/>
      <c r="B199" s="226"/>
      <c r="C199" s="226"/>
      <c r="D199" s="135"/>
      <c r="E199" s="135"/>
      <c r="F199" s="135"/>
      <c r="G199" s="135"/>
      <c r="H199" s="135"/>
      <c r="I199" s="135"/>
      <c r="J199" s="135"/>
      <c r="K199" s="135"/>
      <c r="L199" s="135"/>
      <c r="M199" s="135"/>
      <c r="N199" s="135"/>
      <c r="O199" s="135"/>
      <c r="P199" s="135"/>
      <c r="Q199" s="135"/>
      <c r="R199" s="135"/>
      <c r="S199" s="135"/>
      <c r="T199" s="135"/>
    </row>
    <row r="200" spans="1:20" x14ac:dyDescent="0.25">
      <c r="A200" s="226"/>
      <c r="B200" s="226"/>
      <c r="C200" s="226"/>
      <c r="D200" s="135"/>
      <c r="E200" s="135"/>
      <c r="F200" s="135"/>
      <c r="G200" s="135"/>
      <c r="H200" s="135"/>
      <c r="I200" s="135"/>
      <c r="J200" s="135"/>
      <c r="K200" s="135"/>
      <c r="L200" s="135"/>
      <c r="M200" s="135"/>
      <c r="N200" s="135"/>
      <c r="O200" s="135"/>
      <c r="P200" s="135"/>
      <c r="Q200" s="135"/>
      <c r="R200" s="135"/>
      <c r="S200" s="135"/>
      <c r="T200" s="135"/>
    </row>
    <row r="201" spans="1:20" x14ac:dyDescent="0.25">
      <c r="A201" s="226"/>
      <c r="B201" s="226"/>
      <c r="C201" s="226"/>
      <c r="D201" s="135"/>
      <c r="E201" s="135"/>
      <c r="F201" s="135"/>
      <c r="G201" s="135"/>
      <c r="H201" s="135"/>
      <c r="I201" s="135"/>
      <c r="J201" s="135"/>
      <c r="K201" s="135"/>
      <c r="L201" s="135"/>
      <c r="M201" s="135"/>
      <c r="N201" s="135"/>
      <c r="O201" s="135"/>
      <c r="P201" s="135"/>
      <c r="Q201" s="135"/>
      <c r="R201" s="135"/>
      <c r="S201" s="135"/>
      <c r="T201" s="135"/>
    </row>
    <row r="202" spans="1:20" x14ac:dyDescent="0.25">
      <c r="A202" s="226"/>
      <c r="B202" s="226"/>
      <c r="C202" s="226"/>
      <c r="D202" s="135"/>
      <c r="E202" s="135"/>
      <c r="F202" s="135"/>
      <c r="G202" s="135"/>
      <c r="H202" s="135"/>
      <c r="I202" s="135"/>
      <c r="J202" s="135"/>
      <c r="K202" s="135"/>
      <c r="L202" s="135"/>
      <c r="M202" s="135"/>
      <c r="N202" s="135"/>
      <c r="O202" s="135"/>
      <c r="P202" s="135"/>
      <c r="Q202" s="135"/>
      <c r="R202" s="135"/>
      <c r="S202" s="135"/>
      <c r="T202" s="135"/>
    </row>
    <row r="203" spans="1:20" x14ac:dyDescent="0.25">
      <c r="A203" s="226"/>
      <c r="B203" s="226"/>
      <c r="C203" s="226"/>
      <c r="D203" s="135"/>
      <c r="E203" s="135"/>
      <c r="F203" s="135"/>
      <c r="G203" s="135"/>
      <c r="H203" s="135"/>
      <c r="I203" s="135"/>
      <c r="J203" s="135"/>
      <c r="K203" s="135"/>
      <c r="L203" s="135"/>
      <c r="M203" s="135"/>
      <c r="N203" s="135"/>
      <c r="O203" s="135"/>
      <c r="P203" s="135"/>
      <c r="Q203" s="135"/>
      <c r="R203" s="135"/>
      <c r="S203" s="135"/>
      <c r="T203" s="135"/>
    </row>
    <row r="204" spans="1:20" x14ac:dyDescent="0.25">
      <c r="A204" s="226"/>
      <c r="B204" s="226"/>
      <c r="C204" s="226"/>
      <c r="D204" s="135"/>
      <c r="E204" s="135"/>
      <c r="F204" s="135"/>
      <c r="G204" s="135"/>
      <c r="H204" s="135"/>
      <c r="I204" s="135"/>
      <c r="J204" s="135"/>
      <c r="K204" s="135"/>
      <c r="L204" s="135"/>
      <c r="M204" s="135"/>
      <c r="N204" s="135"/>
      <c r="O204" s="135"/>
      <c r="P204" s="135"/>
      <c r="Q204" s="135"/>
      <c r="R204" s="135"/>
      <c r="S204" s="135"/>
      <c r="T204" s="135"/>
    </row>
    <row r="205" spans="1:20" x14ac:dyDescent="0.25">
      <c r="A205" s="226"/>
      <c r="B205" s="226"/>
      <c r="C205" s="226"/>
      <c r="D205" s="135"/>
      <c r="E205" s="135"/>
      <c r="F205" s="135"/>
      <c r="G205" s="135"/>
      <c r="H205" s="135"/>
      <c r="I205" s="135"/>
      <c r="J205" s="135"/>
      <c r="K205" s="135"/>
      <c r="L205" s="135"/>
      <c r="M205" s="135"/>
      <c r="N205" s="135"/>
      <c r="O205" s="135"/>
      <c r="P205" s="135"/>
      <c r="Q205" s="135"/>
      <c r="R205" s="135"/>
      <c r="S205" s="135"/>
      <c r="T205" s="135"/>
    </row>
    <row r="206" spans="1:20" x14ac:dyDescent="0.25">
      <c r="A206" s="226"/>
      <c r="B206" s="226"/>
      <c r="C206" s="226"/>
      <c r="D206" s="135"/>
      <c r="E206" s="135"/>
      <c r="F206" s="135"/>
      <c r="G206" s="135"/>
      <c r="H206" s="135"/>
      <c r="I206" s="135"/>
      <c r="J206" s="135"/>
      <c r="K206" s="135"/>
      <c r="L206" s="135"/>
      <c r="M206" s="135"/>
      <c r="N206" s="135"/>
      <c r="O206" s="135"/>
      <c r="P206" s="135"/>
      <c r="Q206" s="135"/>
      <c r="R206" s="135"/>
      <c r="S206" s="135"/>
      <c r="T206" s="135"/>
    </row>
    <row r="207" spans="1:20" x14ac:dyDescent="0.25">
      <c r="A207" s="226"/>
      <c r="B207" s="226"/>
      <c r="C207" s="226"/>
      <c r="D207" s="135"/>
      <c r="E207" s="135"/>
      <c r="F207" s="135"/>
      <c r="G207" s="135"/>
      <c r="H207" s="135"/>
      <c r="I207" s="135"/>
      <c r="J207" s="135"/>
      <c r="K207" s="135"/>
      <c r="L207" s="135"/>
      <c r="M207" s="135"/>
      <c r="N207" s="135"/>
      <c r="O207" s="135"/>
      <c r="P207" s="135"/>
      <c r="Q207" s="135"/>
      <c r="R207" s="135"/>
      <c r="S207" s="135"/>
      <c r="T207" s="135"/>
    </row>
    <row r="208" spans="1:20" x14ac:dyDescent="0.25">
      <c r="A208" s="226"/>
      <c r="B208" s="226"/>
      <c r="C208" s="226"/>
      <c r="D208" s="135"/>
      <c r="E208" s="135"/>
      <c r="F208" s="135"/>
      <c r="G208" s="135"/>
      <c r="H208" s="135"/>
      <c r="I208" s="135"/>
      <c r="J208" s="135"/>
      <c r="K208" s="135"/>
      <c r="L208" s="135"/>
      <c r="M208" s="135"/>
      <c r="N208" s="135"/>
      <c r="O208" s="135"/>
      <c r="P208" s="135"/>
      <c r="Q208" s="135"/>
      <c r="R208" s="135"/>
      <c r="S208" s="135"/>
      <c r="T208" s="135"/>
    </row>
    <row r="209" spans="1:20" x14ac:dyDescent="0.25">
      <c r="A209" s="226"/>
      <c r="B209" s="226"/>
      <c r="C209" s="226"/>
      <c r="D209" s="135"/>
      <c r="E209" s="135"/>
      <c r="F209" s="135"/>
      <c r="G209" s="135"/>
      <c r="H209" s="135"/>
      <c r="I209" s="135"/>
      <c r="J209" s="135"/>
      <c r="K209" s="135"/>
      <c r="L209" s="135"/>
      <c r="M209" s="135"/>
      <c r="N209" s="135"/>
      <c r="O209" s="135"/>
      <c r="P209" s="135"/>
      <c r="Q209" s="135"/>
      <c r="R209" s="135"/>
      <c r="S209" s="135"/>
      <c r="T209" s="135"/>
    </row>
    <row r="210" spans="1:20" x14ac:dyDescent="0.25">
      <c r="A210" s="226"/>
      <c r="B210" s="226"/>
      <c r="C210" s="226"/>
      <c r="D210" s="135"/>
      <c r="E210" s="135"/>
      <c r="F210" s="135"/>
      <c r="G210" s="135"/>
      <c r="H210" s="135"/>
      <c r="I210" s="135"/>
      <c r="J210" s="135"/>
      <c r="K210" s="135"/>
      <c r="L210" s="135"/>
      <c r="M210" s="135"/>
      <c r="N210" s="135"/>
      <c r="O210" s="135"/>
      <c r="P210" s="135"/>
      <c r="Q210" s="135"/>
      <c r="R210" s="135"/>
      <c r="S210" s="135"/>
      <c r="T210" s="135"/>
    </row>
    <row r="211" spans="1:20" x14ac:dyDescent="0.25">
      <c r="A211" s="226"/>
      <c r="B211" s="226"/>
      <c r="C211" s="226"/>
      <c r="D211" s="135"/>
      <c r="E211" s="135"/>
      <c r="F211" s="135"/>
      <c r="G211" s="135"/>
      <c r="H211" s="135"/>
      <c r="I211" s="135"/>
      <c r="J211" s="135"/>
      <c r="K211" s="135"/>
      <c r="L211" s="135"/>
      <c r="M211" s="135"/>
      <c r="N211" s="135"/>
      <c r="O211" s="135"/>
      <c r="P211" s="135"/>
      <c r="Q211" s="135"/>
      <c r="R211" s="135"/>
      <c r="S211" s="135"/>
      <c r="T211" s="135"/>
    </row>
    <row r="212" spans="1:20" x14ac:dyDescent="0.25">
      <c r="A212" s="226"/>
      <c r="B212" s="226"/>
      <c r="C212" s="226"/>
      <c r="D212" s="135"/>
      <c r="E212" s="135"/>
      <c r="F212" s="135"/>
      <c r="G212" s="135"/>
      <c r="H212" s="135"/>
      <c r="I212" s="135"/>
      <c r="J212" s="135"/>
      <c r="K212" s="135"/>
      <c r="L212" s="135"/>
      <c r="M212" s="135"/>
      <c r="N212" s="135"/>
      <c r="O212" s="135"/>
      <c r="P212" s="135"/>
      <c r="Q212" s="135"/>
      <c r="R212" s="135"/>
      <c r="S212" s="135"/>
      <c r="T212" s="135"/>
    </row>
    <row r="213" spans="1:20" x14ac:dyDescent="0.25">
      <c r="A213" s="226"/>
      <c r="B213" s="226"/>
      <c r="C213" s="226"/>
      <c r="D213" s="135"/>
      <c r="E213" s="135"/>
      <c r="F213" s="135"/>
      <c r="G213" s="135"/>
      <c r="H213" s="135"/>
      <c r="I213" s="135"/>
      <c r="J213" s="135"/>
      <c r="K213" s="135"/>
      <c r="L213" s="135"/>
      <c r="M213" s="135"/>
      <c r="N213" s="135"/>
      <c r="O213" s="135"/>
      <c r="P213" s="135"/>
      <c r="Q213" s="135"/>
      <c r="R213" s="135"/>
      <c r="S213" s="135"/>
      <c r="T213" s="135"/>
    </row>
    <row r="214" spans="1:20" x14ac:dyDescent="0.25">
      <c r="A214" s="226"/>
      <c r="B214" s="226"/>
      <c r="C214" s="226"/>
      <c r="D214" s="135"/>
      <c r="E214" s="135"/>
      <c r="F214" s="135"/>
      <c r="G214" s="135"/>
      <c r="H214" s="135"/>
      <c r="I214" s="135"/>
      <c r="J214" s="135"/>
      <c r="K214" s="135"/>
      <c r="L214" s="135"/>
      <c r="M214" s="135"/>
      <c r="N214" s="135"/>
      <c r="O214" s="135"/>
      <c r="P214" s="135"/>
      <c r="Q214" s="135"/>
      <c r="R214" s="135"/>
      <c r="S214" s="135"/>
      <c r="T214" s="135"/>
    </row>
    <row r="215" spans="1:20" x14ac:dyDescent="0.25">
      <c r="A215" s="226"/>
      <c r="B215" s="226"/>
      <c r="C215" s="226"/>
      <c r="D215" s="135"/>
      <c r="E215" s="135"/>
      <c r="F215" s="135"/>
      <c r="G215" s="135"/>
      <c r="H215" s="135"/>
      <c r="I215" s="135"/>
      <c r="J215" s="135"/>
      <c r="K215" s="135"/>
      <c r="L215" s="135"/>
      <c r="M215" s="135"/>
      <c r="N215" s="135"/>
      <c r="O215" s="135"/>
      <c r="P215" s="135"/>
      <c r="Q215" s="135"/>
      <c r="R215" s="135"/>
      <c r="S215" s="135"/>
      <c r="T215" s="135"/>
    </row>
    <row r="216" spans="1:20" x14ac:dyDescent="0.25">
      <c r="A216" s="226"/>
      <c r="B216" s="226"/>
      <c r="C216" s="226"/>
      <c r="D216" s="135"/>
      <c r="E216" s="135"/>
      <c r="F216" s="135"/>
      <c r="G216" s="135"/>
      <c r="H216" s="135"/>
      <c r="I216" s="135"/>
      <c r="J216" s="135"/>
      <c r="K216" s="135"/>
      <c r="L216" s="135"/>
      <c r="M216" s="135"/>
      <c r="N216" s="135"/>
      <c r="O216" s="135"/>
      <c r="P216" s="135"/>
      <c r="Q216" s="135"/>
      <c r="R216" s="135"/>
      <c r="S216" s="135"/>
      <c r="T216" s="135"/>
    </row>
    <row r="217" spans="1:20" x14ac:dyDescent="0.25">
      <c r="A217" s="226"/>
      <c r="B217" s="226"/>
      <c r="C217" s="226"/>
      <c r="D217" s="135"/>
      <c r="E217" s="135"/>
      <c r="F217" s="135"/>
      <c r="G217" s="135"/>
      <c r="H217" s="135"/>
      <c r="I217" s="135"/>
      <c r="J217" s="135"/>
      <c r="K217" s="135"/>
      <c r="L217" s="135"/>
      <c r="M217" s="135"/>
      <c r="N217" s="135"/>
      <c r="O217" s="135"/>
      <c r="P217" s="135"/>
      <c r="Q217" s="135"/>
      <c r="R217" s="135"/>
      <c r="S217" s="135"/>
      <c r="T217" s="135"/>
    </row>
    <row r="218" spans="1:20" x14ac:dyDescent="0.25">
      <c r="A218" s="226"/>
      <c r="B218" s="226"/>
      <c r="C218" s="226"/>
      <c r="D218" s="135"/>
      <c r="E218" s="135"/>
      <c r="F218" s="135"/>
      <c r="G218" s="135"/>
      <c r="H218" s="135"/>
      <c r="I218" s="135"/>
      <c r="J218" s="135"/>
      <c r="K218" s="135"/>
      <c r="L218" s="135"/>
      <c r="M218" s="135"/>
      <c r="N218" s="135"/>
      <c r="O218" s="135"/>
      <c r="P218" s="135"/>
      <c r="Q218" s="135"/>
      <c r="R218" s="135"/>
      <c r="S218" s="135"/>
      <c r="T218" s="135"/>
    </row>
    <row r="219" spans="1:20" x14ac:dyDescent="0.25">
      <c r="A219" s="135"/>
      <c r="B219" s="135"/>
      <c r="C219" s="135"/>
      <c r="D219" s="135"/>
      <c r="E219" s="135"/>
      <c r="F219" s="135"/>
      <c r="G219" s="135"/>
      <c r="H219" s="135"/>
      <c r="I219" s="135"/>
      <c r="J219" s="135"/>
      <c r="K219" s="135"/>
      <c r="L219" s="135"/>
      <c r="M219" s="135"/>
      <c r="N219" s="135"/>
      <c r="O219" s="135"/>
      <c r="P219" s="135"/>
      <c r="Q219" s="135"/>
      <c r="R219" s="135"/>
      <c r="S219" s="135"/>
      <c r="T219" s="135"/>
    </row>
    <row r="220" spans="1:20" x14ac:dyDescent="0.25">
      <c r="A220" s="135"/>
      <c r="B220" s="135"/>
      <c r="C220" s="135"/>
      <c r="D220" s="135"/>
      <c r="E220" s="135"/>
      <c r="F220" s="135"/>
      <c r="G220" s="135"/>
      <c r="H220" s="135"/>
      <c r="I220" s="135"/>
      <c r="J220" s="135"/>
      <c r="K220" s="135"/>
      <c r="L220" s="135"/>
      <c r="M220" s="135"/>
      <c r="N220" s="135"/>
      <c r="O220" s="135"/>
      <c r="P220" s="135"/>
      <c r="Q220" s="135"/>
      <c r="R220" s="135"/>
      <c r="S220" s="135"/>
      <c r="T220" s="135"/>
    </row>
    <row r="221" spans="1:20" x14ac:dyDescent="0.25">
      <c r="A221" s="135"/>
      <c r="B221" s="135"/>
      <c r="C221" s="135"/>
      <c r="D221" s="135"/>
      <c r="E221" s="135"/>
      <c r="F221" s="135"/>
      <c r="G221" s="135"/>
      <c r="H221" s="135"/>
      <c r="I221" s="135"/>
      <c r="J221" s="135"/>
      <c r="K221" s="135"/>
      <c r="L221" s="135"/>
      <c r="M221" s="135"/>
      <c r="N221" s="135"/>
      <c r="O221" s="135"/>
      <c r="P221" s="135"/>
      <c r="Q221" s="135"/>
      <c r="R221" s="135"/>
      <c r="S221" s="135"/>
      <c r="T221" s="135"/>
    </row>
    <row r="222" spans="1:20" x14ac:dyDescent="0.25">
      <c r="A222" s="135"/>
      <c r="B222" s="135"/>
      <c r="C222" s="135"/>
      <c r="D222" s="135"/>
      <c r="E222" s="135"/>
      <c r="F222" s="135"/>
      <c r="G222" s="135"/>
      <c r="H222" s="135"/>
      <c r="I222" s="135"/>
      <c r="J222" s="135"/>
      <c r="K222" s="135"/>
      <c r="L222" s="135"/>
      <c r="M222" s="135"/>
      <c r="N222" s="135"/>
      <c r="O222" s="135"/>
      <c r="P222" s="135"/>
      <c r="Q222" s="135"/>
      <c r="R222" s="135"/>
      <c r="S222" s="135"/>
      <c r="T222" s="135"/>
    </row>
    <row r="223" spans="1:20" x14ac:dyDescent="0.25">
      <c r="A223" s="135"/>
      <c r="B223" s="135"/>
      <c r="C223" s="135"/>
      <c r="D223" s="135"/>
      <c r="E223" s="135"/>
      <c r="F223" s="135"/>
      <c r="G223" s="135"/>
      <c r="H223" s="135"/>
      <c r="I223" s="135"/>
      <c r="J223" s="135"/>
      <c r="K223" s="135"/>
      <c r="L223" s="135"/>
      <c r="M223" s="135"/>
      <c r="N223" s="135"/>
      <c r="O223" s="135"/>
      <c r="P223" s="135"/>
      <c r="Q223" s="135"/>
      <c r="R223" s="135"/>
      <c r="S223" s="135"/>
      <c r="T223" s="135"/>
    </row>
    <row r="224" spans="1:20" x14ac:dyDescent="0.25">
      <c r="A224" s="135"/>
      <c r="B224" s="135"/>
      <c r="C224" s="135"/>
      <c r="D224" s="135"/>
      <c r="E224" s="135"/>
      <c r="F224" s="135"/>
      <c r="G224" s="135"/>
      <c r="H224" s="135"/>
      <c r="I224" s="135"/>
      <c r="J224" s="135"/>
      <c r="K224" s="135"/>
      <c r="L224" s="135"/>
      <c r="M224" s="135"/>
      <c r="N224" s="135"/>
      <c r="O224" s="135"/>
      <c r="P224" s="135"/>
      <c r="Q224" s="135"/>
      <c r="R224" s="135"/>
      <c r="S224" s="135"/>
      <c r="T224" s="135"/>
    </row>
    <row r="225" spans="1:20" x14ac:dyDescent="0.25">
      <c r="A225" s="135"/>
      <c r="B225" s="135"/>
      <c r="C225" s="135"/>
      <c r="D225" s="135"/>
      <c r="E225" s="135"/>
      <c r="F225" s="135"/>
      <c r="G225" s="135"/>
      <c r="H225" s="135"/>
      <c r="I225" s="135"/>
      <c r="J225" s="135"/>
      <c r="K225" s="135"/>
      <c r="L225" s="135"/>
      <c r="M225" s="135"/>
      <c r="N225" s="135"/>
      <c r="O225" s="135"/>
      <c r="P225" s="135"/>
      <c r="Q225" s="135"/>
      <c r="R225" s="135"/>
      <c r="S225" s="135"/>
      <c r="T225" s="135"/>
    </row>
    <row r="226" spans="1:20" x14ac:dyDescent="0.25">
      <c r="A226" s="135"/>
      <c r="B226" s="135"/>
      <c r="C226" s="135"/>
      <c r="D226" s="135"/>
      <c r="E226" s="135"/>
      <c r="F226" s="135"/>
      <c r="G226" s="135"/>
      <c r="H226" s="135"/>
      <c r="I226" s="135"/>
      <c r="J226" s="135"/>
      <c r="K226" s="135"/>
      <c r="L226" s="135"/>
      <c r="M226" s="135"/>
      <c r="N226" s="135"/>
      <c r="O226" s="135"/>
      <c r="P226" s="135"/>
      <c r="Q226" s="135"/>
      <c r="R226" s="135"/>
      <c r="S226" s="135"/>
      <c r="T226" s="135"/>
    </row>
    <row r="227" spans="1:20" x14ac:dyDescent="0.25">
      <c r="A227" s="135"/>
      <c r="B227" s="135"/>
      <c r="C227" s="135"/>
      <c r="D227" s="135"/>
      <c r="E227" s="135"/>
      <c r="F227" s="135"/>
      <c r="G227" s="135"/>
      <c r="H227" s="135"/>
      <c r="I227" s="135"/>
      <c r="J227" s="135"/>
      <c r="K227" s="135"/>
      <c r="L227" s="135"/>
      <c r="M227" s="135"/>
      <c r="N227" s="135"/>
      <c r="O227" s="135"/>
      <c r="P227" s="135"/>
      <c r="Q227" s="135"/>
      <c r="R227" s="135"/>
      <c r="S227" s="135"/>
      <c r="T227" s="135"/>
    </row>
    <row r="228" spans="1:20" x14ac:dyDescent="0.25">
      <c r="A228" s="135"/>
      <c r="B228" s="135"/>
      <c r="C228" s="135"/>
      <c r="D228" s="135"/>
      <c r="E228" s="135"/>
      <c r="F228" s="135"/>
      <c r="G228" s="135"/>
      <c r="H228" s="135"/>
      <c r="I228" s="135"/>
      <c r="J228" s="135"/>
      <c r="K228" s="135"/>
      <c r="L228" s="135"/>
      <c r="M228" s="135"/>
      <c r="N228" s="135"/>
      <c r="O228" s="135"/>
      <c r="P228" s="135"/>
      <c r="Q228" s="135"/>
      <c r="R228" s="135"/>
      <c r="S228" s="135"/>
      <c r="T228" s="135"/>
    </row>
    <row r="229" spans="1:20" x14ac:dyDescent="0.25">
      <c r="A229" s="135"/>
      <c r="B229" s="135"/>
      <c r="C229" s="135"/>
      <c r="D229" s="135"/>
      <c r="E229" s="135"/>
      <c r="F229" s="135"/>
      <c r="G229" s="135"/>
      <c r="H229" s="135"/>
      <c r="I229" s="135"/>
      <c r="J229" s="135"/>
      <c r="K229" s="135"/>
      <c r="L229" s="135"/>
      <c r="M229" s="135"/>
      <c r="N229" s="135"/>
      <c r="O229" s="135"/>
      <c r="P229" s="135"/>
      <c r="Q229" s="135"/>
      <c r="R229" s="135"/>
      <c r="S229" s="135"/>
      <c r="T229" s="135"/>
    </row>
    <row r="230" spans="1:20" x14ac:dyDescent="0.25">
      <c r="A230" s="135"/>
      <c r="B230" s="135"/>
      <c r="C230" s="135"/>
      <c r="D230" s="135"/>
      <c r="E230" s="135"/>
      <c r="F230" s="135"/>
      <c r="G230" s="135"/>
      <c r="H230" s="135"/>
      <c r="I230" s="135"/>
      <c r="J230" s="135"/>
      <c r="K230" s="135"/>
      <c r="L230" s="135"/>
      <c r="M230" s="135"/>
      <c r="N230" s="135"/>
      <c r="O230" s="135"/>
      <c r="P230" s="135"/>
      <c r="Q230" s="135"/>
      <c r="R230" s="135"/>
      <c r="S230" s="135"/>
      <c r="T230" s="135"/>
    </row>
    <row r="231" spans="1:20" x14ac:dyDescent="0.25">
      <c r="A231" s="135"/>
      <c r="B231" s="135"/>
      <c r="C231" s="135"/>
      <c r="D231" s="135"/>
      <c r="E231" s="135"/>
      <c r="F231" s="135"/>
      <c r="G231" s="135"/>
      <c r="H231" s="135"/>
      <c r="I231" s="135"/>
      <c r="J231" s="135"/>
      <c r="K231" s="135"/>
      <c r="L231" s="135"/>
      <c r="M231" s="135"/>
      <c r="N231" s="135"/>
      <c r="O231" s="135"/>
      <c r="P231" s="135"/>
      <c r="Q231" s="135"/>
      <c r="R231" s="135"/>
      <c r="S231" s="135"/>
      <c r="T231" s="135"/>
    </row>
    <row r="232" spans="1:20" x14ac:dyDescent="0.25">
      <c r="A232" s="135"/>
      <c r="B232" s="135"/>
      <c r="C232" s="135"/>
      <c r="D232" s="135"/>
      <c r="E232" s="135"/>
      <c r="F232" s="135"/>
      <c r="G232" s="135"/>
      <c r="H232" s="135"/>
      <c r="I232" s="135"/>
      <c r="J232" s="135"/>
      <c r="K232" s="135"/>
      <c r="L232" s="135"/>
      <c r="M232" s="135"/>
      <c r="N232" s="135"/>
      <c r="O232" s="135"/>
      <c r="P232" s="135"/>
      <c r="Q232" s="135"/>
      <c r="R232" s="135"/>
      <c r="S232" s="135"/>
      <c r="T232" s="135"/>
    </row>
    <row r="233" spans="1:20" x14ac:dyDescent="0.25">
      <c r="A233" s="135"/>
      <c r="B233" s="135"/>
      <c r="C233" s="135"/>
      <c r="D233" s="135"/>
      <c r="E233" s="135"/>
      <c r="F233" s="135"/>
      <c r="G233" s="135"/>
      <c r="H233" s="135"/>
      <c r="I233" s="135"/>
      <c r="J233" s="135"/>
      <c r="K233" s="135"/>
      <c r="L233" s="135"/>
      <c r="M233" s="135"/>
      <c r="N233" s="135"/>
      <c r="O233" s="135"/>
      <c r="P233" s="135"/>
      <c r="Q233" s="135"/>
      <c r="R233" s="135"/>
      <c r="S233" s="135"/>
      <c r="T233" s="135"/>
    </row>
    <row r="234" spans="1:20" x14ac:dyDescent="0.25">
      <c r="A234" s="135"/>
      <c r="B234" s="135"/>
      <c r="C234" s="135"/>
      <c r="D234" s="135"/>
      <c r="E234" s="135"/>
      <c r="F234" s="135"/>
      <c r="G234" s="135"/>
      <c r="H234" s="135"/>
      <c r="I234" s="135"/>
      <c r="J234" s="135"/>
      <c r="K234" s="135"/>
      <c r="L234" s="135"/>
      <c r="M234" s="135"/>
      <c r="N234" s="135"/>
      <c r="O234" s="135"/>
      <c r="P234" s="135"/>
      <c r="Q234" s="135"/>
      <c r="R234" s="135"/>
      <c r="S234" s="135"/>
      <c r="T234" s="135"/>
    </row>
    <row r="235" spans="1:20" x14ac:dyDescent="0.25">
      <c r="A235" s="135"/>
      <c r="B235" s="135"/>
      <c r="C235" s="135"/>
      <c r="D235" s="135"/>
      <c r="E235" s="135"/>
      <c r="F235" s="135"/>
      <c r="G235" s="135"/>
      <c r="H235" s="135"/>
      <c r="I235" s="135"/>
      <c r="J235" s="135"/>
      <c r="K235" s="135"/>
      <c r="L235" s="135"/>
      <c r="M235" s="135"/>
      <c r="N235" s="135"/>
      <c r="O235" s="135"/>
      <c r="P235" s="135"/>
      <c r="Q235" s="135"/>
      <c r="R235" s="135"/>
      <c r="S235" s="135"/>
      <c r="T235" s="135"/>
    </row>
    <row r="236" spans="1:20" x14ac:dyDescent="0.25">
      <c r="A236" s="135"/>
      <c r="B236" s="135"/>
      <c r="C236" s="135"/>
      <c r="D236" s="135"/>
      <c r="E236" s="135"/>
      <c r="F236" s="135"/>
      <c r="G236" s="135"/>
      <c r="H236" s="135"/>
      <c r="I236" s="135"/>
      <c r="J236" s="135"/>
      <c r="K236" s="135"/>
      <c r="L236" s="135"/>
      <c r="M236" s="135"/>
      <c r="N236" s="135"/>
      <c r="O236" s="135"/>
      <c r="P236" s="135"/>
      <c r="Q236" s="135"/>
      <c r="R236" s="135"/>
      <c r="S236" s="135"/>
      <c r="T236" s="135"/>
    </row>
    <row r="237" spans="1:20" x14ac:dyDescent="0.25">
      <c r="A237" s="135"/>
      <c r="B237" s="135"/>
      <c r="C237" s="135"/>
      <c r="D237" s="135"/>
      <c r="E237" s="135"/>
      <c r="F237" s="135"/>
      <c r="G237" s="135"/>
      <c r="H237" s="135"/>
      <c r="I237" s="135"/>
      <c r="J237" s="135"/>
      <c r="K237" s="135"/>
      <c r="L237" s="135"/>
      <c r="M237" s="135"/>
      <c r="N237" s="135"/>
      <c r="O237" s="135"/>
      <c r="P237" s="135"/>
      <c r="Q237" s="135"/>
      <c r="R237" s="135"/>
      <c r="S237" s="135"/>
      <c r="T237" s="135"/>
    </row>
    <row r="238" spans="1:20" x14ac:dyDescent="0.25">
      <c r="A238" s="135"/>
      <c r="B238" s="135"/>
      <c r="C238" s="135"/>
      <c r="D238" s="135"/>
      <c r="E238" s="135"/>
      <c r="F238" s="135"/>
      <c r="G238" s="135"/>
      <c r="H238" s="135"/>
      <c r="I238" s="135"/>
      <c r="J238" s="135"/>
      <c r="K238" s="135"/>
      <c r="L238" s="135"/>
      <c r="M238" s="135"/>
      <c r="N238" s="135"/>
      <c r="O238" s="135"/>
      <c r="P238" s="135"/>
      <c r="Q238" s="135"/>
      <c r="R238" s="135"/>
      <c r="S238" s="135"/>
      <c r="T238" s="135"/>
    </row>
    <row r="239" spans="1:20" x14ac:dyDescent="0.25">
      <c r="A239" s="135"/>
      <c r="B239" s="135"/>
      <c r="C239" s="135"/>
      <c r="D239" s="135"/>
      <c r="E239" s="135"/>
      <c r="F239" s="135"/>
      <c r="G239" s="135"/>
      <c r="H239" s="135"/>
      <c r="I239" s="135"/>
      <c r="J239" s="135"/>
      <c r="K239" s="135"/>
      <c r="L239" s="135"/>
      <c r="M239" s="135"/>
      <c r="N239" s="135"/>
      <c r="O239" s="135"/>
      <c r="P239" s="135"/>
      <c r="Q239" s="135"/>
      <c r="R239" s="135"/>
      <c r="S239" s="135"/>
      <c r="T239" s="135"/>
    </row>
    <row r="240" spans="1:20" x14ac:dyDescent="0.25">
      <c r="A240" s="135"/>
      <c r="B240" s="135"/>
      <c r="C240" s="135"/>
      <c r="D240" s="135"/>
      <c r="E240" s="135"/>
      <c r="F240" s="135"/>
      <c r="G240" s="135"/>
      <c r="H240" s="135"/>
      <c r="I240" s="135"/>
      <c r="J240" s="135"/>
      <c r="K240" s="135"/>
      <c r="L240" s="135"/>
      <c r="M240" s="135"/>
      <c r="N240" s="135"/>
      <c r="O240" s="135"/>
      <c r="P240" s="135"/>
      <c r="Q240" s="135"/>
      <c r="R240" s="135"/>
      <c r="S240" s="135"/>
      <c r="T240" s="135"/>
    </row>
    <row r="241" spans="1:20" x14ac:dyDescent="0.25">
      <c r="A241" s="135"/>
      <c r="B241" s="135"/>
      <c r="C241" s="135"/>
      <c r="D241" s="135"/>
      <c r="E241" s="135"/>
      <c r="F241" s="135"/>
      <c r="G241" s="135"/>
      <c r="H241" s="135"/>
      <c r="I241" s="135"/>
      <c r="J241" s="135"/>
      <c r="K241" s="135"/>
      <c r="L241" s="135"/>
      <c r="M241" s="135"/>
      <c r="N241" s="135"/>
      <c r="O241" s="135"/>
      <c r="P241" s="135"/>
      <c r="Q241" s="135"/>
      <c r="R241" s="135"/>
      <c r="S241" s="135"/>
      <c r="T241" s="135"/>
    </row>
    <row r="242" spans="1:20" x14ac:dyDescent="0.25">
      <c r="A242" s="135"/>
      <c r="B242" s="135"/>
      <c r="C242" s="135"/>
      <c r="D242" s="135"/>
      <c r="E242" s="135"/>
      <c r="F242" s="135"/>
      <c r="G242" s="135"/>
      <c r="H242" s="135"/>
      <c r="I242" s="135"/>
      <c r="J242" s="135"/>
      <c r="K242" s="135"/>
      <c r="L242" s="135"/>
      <c r="M242" s="135"/>
      <c r="N242" s="135"/>
      <c r="O242" s="135"/>
      <c r="P242" s="135"/>
      <c r="Q242" s="135"/>
      <c r="R242" s="135"/>
      <c r="S242" s="135"/>
      <c r="T242" s="135"/>
    </row>
    <row r="243" spans="1:20" x14ac:dyDescent="0.25">
      <c r="A243" s="135"/>
      <c r="B243" s="135"/>
      <c r="C243" s="135"/>
      <c r="D243" s="135"/>
      <c r="E243" s="135"/>
      <c r="F243" s="135"/>
      <c r="G243" s="135"/>
      <c r="H243" s="135"/>
      <c r="I243" s="135"/>
      <c r="J243" s="135"/>
      <c r="K243" s="135"/>
      <c r="L243" s="135"/>
      <c r="M243" s="135"/>
      <c r="N243" s="135"/>
      <c r="O243" s="135"/>
      <c r="P243" s="135"/>
      <c r="Q243" s="135"/>
      <c r="R243" s="135"/>
      <c r="S243" s="135"/>
      <c r="T243" s="135"/>
    </row>
    <row r="244" spans="1:20" x14ac:dyDescent="0.25">
      <c r="A244" s="135"/>
      <c r="B244" s="135"/>
      <c r="C244" s="135"/>
      <c r="D244" s="135"/>
      <c r="E244" s="135"/>
      <c r="F244" s="135"/>
      <c r="G244" s="135"/>
      <c r="H244" s="135"/>
      <c r="I244" s="135"/>
      <c r="J244" s="135"/>
      <c r="K244" s="135"/>
      <c r="L244" s="135"/>
      <c r="M244" s="135"/>
      <c r="N244" s="135"/>
      <c r="O244" s="135"/>
      <c r="P244" s="135"/>
      <c r="Q244" s="135"/>
      <c r="R244" s="135"/>
      <c r="S244" s="135"/>
      <c r="T244" s="135"/>
    </row>
    <row r="245" spans="1:20" x14ac:dyDescent="0.25">
      <c r="A245" s="135"/>
      <c r="B245" s="135"/>
      <c r="C245" s="135"/>
      <c r="D245" s="135"/>
      <c r="E245" s="135"/>
      <c r="F245" s="135"/>
      <c r="G245" s="135"/>
      <c r="H245" s="135"/>
      <c r="I245" s="135"/>
      <c r="J245" s="135"/>
      <c r="K245" s="135"/>
      <c r="L245" s="135"/>
      <c r="M245" s="135"/>
      <c r="N245" s="135"/>
      <c r="O245" s="135"/>
      <c r="P245" s="135"/>
      <c r="Q245" s="135"/>
      <c r="R245" s="135"/>
      <c r="S245" s="135"/>
      <c r="T245" s="135"/>
    </row>
    <row r="246" spans="1:20" x14ac:dyDescent="0.25">
      <c r="A246" s="135"/>
      <c r="B246" s="135"/>
      <c r="C246" s="135"/>
      <c r="D246" s="135"/>
      <c r="E246" s="135"/>
      <c r="F246" s="135"/>
      <c r="G246" s="135"/>
      <c r="H246" s="135"/>
      <c r="I246" s="135"/>
      <c r="J246" s="135"/>
      <c r="K246" s="135"/>
      <c r="L246" s="135"/>
      <c r="M246" s="135"/>
      <c r="N246" s="135"/>
      <c r="O246" s="135"/>
      <c r="P246" s="135"/>
      <c r="Q246" s="135"/>
      <c r="R246" s="135"/>
      <c r="S246" s="135"/>
      <c r="T246" s="135"/>
    </row>
    <row r="247" spans="1:20" x14ac:dyDescent="0.25">
      <c r="A247" s="135"/>
      <c r="B247" s="135"/>
      <c r="C247" s="135"/>
      <c r="D247" s="135"/>
      <c r="E247" s="135"/>
      <c r="F247" s="135"/>
      <c r="G247" s="135"/>
      <c r="H247" s="135"/>
      <c r="I247" s="135"/>
      <c r="J247" s="135"/>
      <c r="K247" s="135"/>
      <c r="L247" s="135"/>
      <c r="M247" s="135"/>
      <c r="N247" s="135"/>
      <c r="O247" s="135"/>
      <c r="P247" s="135"/>
      <c r="Q247" s="135"/>
      <c r="R247" s="135"/>
      <c r="S247" s="135"/>
      <c r="T247" s="135"/>
    </row>
    <row r="248" spans="1:20" x14ac:dyDescent="0.25">
      <c r="A248" s="135"/>
      <c r="B248" s="135"/>
      <c r="C248" s="135"/>
      <c r="D248" s="135"/>
      <c r="E248" s="135"/>
      <c r="F248" s="135"/>
      <c r="G248" s="135"/>
      <c r="H248" s="135"/>
      <c r="I248" s="135"/>
      <c r="J248" s="135"/>
      <c r="K248" s="135"/>
      <c r="L248" s="135"/>
      <c r="M248" s="135"/>
      <c r="N248" s="135"/>
      <c r="O248" s="135"/>
      <c r="P248" s="135"/>
      <c r="Q248" s="135"/>
      <c r="R248" s="135"/>
      <c r="S248" s="135"/>
      <c r="T248" s="135"/>
    </row>
    <row r="249" spans="1:20" x14ac:dyDescent="0.25">
      <c r="A249" s="135"/>
      <c r="B249" s="135"/>
      <c r="C249" s="135"/>
      <c r="D249" s="135"/>
      <c r="E249" s="135"/>
      <c r="F249" s="135"/>
      <c r="G249" s="135"/>
      <c r="H249" s="135"/>
      <c r="I249" s="135"/>
      <c r="J249" s="135"/>
      <c r="K249" s="135"/>
      <c r="L249" s="135"/>
      <c r="M249" s="135"/>
      <c r="N249" s="135"/>
      <c r="O249" s="135"/>
      <c r="P249" s="135"/>
      <c r="Q249" s="135"/>
      <c r="R249" s="135"/>
      <c r="S249" s="135"/>
      <c r="T249" s="135"/>
    </row>
    <row r="250" spans="1:20" x14ac:dyDescent="0.25">
      <c r="A250" s="135"/>
      <c r="B250" s="135"/>
      <c r="C250" s="135"/>
      <c r="D250" s="135"/>
      <c r="E250" s="135"/>
      <c r="F250" s="135"/>
      <c r="G250" s="135"/>
      <c r="H250" s="135"/>
      <c r="I250" s="135"/>
      <c r="J250" s="135"/>
      <c r="K250" s="135"/>
      <c r="L250" s="135"/>
      <c r="M250" s="135"/>
      <c r="N250" s="135"/>
      <c r="O250" s="135"/>
      <c r="P250" s="135"/>
      <c r="Q250" s="135"/>
      <c r="R250" s="135"/>
      <c r="S250" s="135"/>
      <c r="T250" s="135"/>
    </row>
    <row r="251" spans="1:20" x14ac:dyDescent="0.25">
      <c r="A251" s="135"/>
      <c r="B251" s="135"/>
      <c r="C251" s="135"/>
      <c r="D251" s="135"/>
      <c r="E251" s="135"/>
      <c r="F251" s="135"/>
      <c r="G251" s="135"/>
      <c r="H251" s="135"/>
      <c r="I251" s="135"/>
      <c r="J251" s="135"/>
      <c r="K251" s="135"/>
      <c r="L251" s="135"/>
      <c r="M251" s="135"/>
      <c r="N251" s="135"/>
      <c r="O251" s="135"/>
      <c r="P251" s="135"/>
      <c r="Q251" s="135"/>
      <c r="R251" s="135"/>
      <c r="S251" s="135"/>
      <c r="T251" s="135"/>
    </row>
    <row r="252" spans="1:20" x14ac:dyDescent="0.25">
      <c r="A252" s="135"/>
      <c r="B252" s="135"/>
      <c r="C252" s="135"/>
      <c r="D252" s="135"/>
      <c r="E252" s="135"/>
      <c r="F252" s="135"/>
      <c r="G252" s="135"/>
      <c r="H252" s="135"/>
      <c r="I252" s="135"/>
      <c r="J252" s="135"/>
      <c r="K252" s="135"/>
      <c r="L252" s="135"/>
      <c r="M252" s="135"/>
      <c r="N252" s="135"/>
      <c r="O252" s="135"/>
      <c r="P252" s="135"/>
      <c r="Q252" s="135"/>
      <c r="R252" s="135"/>
      <c r="S252" s="135"/>
      <c r="T252" s="135"/>
    </row>
    <row r="253" spans="1:20" x14ac:dyDescent="0.25">
      <c r="A253" s="135"/>
      <c r="B253" s="135"/>
      <c r="C253" s="135"/>
      <c r="D253" s="135"/>
      <c r="E253" s="135"/>
      <c r="F253" s="135"/>
      <c r="G253" s="135"/>
      <c r="H253" s="135"/>
      <c r="I253" s="135"/>
      <c r="J253" s="135"/>
      <c r="K253" s="135"/>
      <c r="L253" s="135"/>
      <c r="M253" s="135"/>
      <c r="N253" s="135"/>
      <c r="O253" s="135"/>
      <c r="P253" s="135"/>
      <c r="Q253" s="135"/>
      <c r="R253" s="135"/>
      <c r="S253" s="135"/>
      <c r="T253" s="135"/>
    </row>
    <row r="254" spans="1:20" x14ac:dyDescent="0.25">
      <c r="A254" s="135"/>
      <c r="B254" s="135"/>
      <c r="C254" s="135"/>
      <c r="D254" s="135"/>
      <c r="E254" s="135"/>
      <c r="F254" s="135"/>
      <c r="G254" s="135"/>
      <c r="H254" s="135"/>
      <c r="I254" s="135"/>
      <c r="J254" s="135"/>
      <c r="K254" s="135"/>
      <c r="L254" s="135"/>
      <c r="M254" s="135"/>
      <c r="N254" s="135"/>
      <c r="O254" s="135"/>
      <c r="P254" s="135"/>
      <c r="Q254" s="135"/>
      <c r="R254" s="135"/>
      <c r="S254" s="135"/>
      <c r="T254" s="135"/>
    </row>
    <row r="255" spans="1:20" x14ac:dyDescent="0.25">
      <c r="A255" s="135"/>
      <c r="B255" s="135"/>
      <c r="C255" s="135"/>
      <c r="D255" s="135"/>
      <c r="E255" s="135"/>
      <c r="F255" s="135"/>
      <c r="G255" s="135"/>
      <c r="H255" s="135"/>
      <c r="I255" s="135"/>
      <c r="J255" s="135"/>
      <c r="K255" s="135"/>
      <c r="L255" s="135"/>
      <c r="M255" s="135"/>
      <c r="N255" s="135"/>
      <c r="O255" s="135"/>
      <c r="P255" s="135"/>
      <c r="Q255" s="135"/>
      <c r="R255" s="135"/>
      <c r="S255" s="135"/>
      <c r="T255" s="135"/>
    </row>
    <row r="256" spans="1:20" x14ac:dyDescent="0.25">
      <c r="A256" s="135"/>
      <c r="B256" s="135"/>
      <c r="C256" s="135"/>
      <c r="D256" s="135"/>
      <c r="E256" s="135"/>
      <c r="F256" s="135"/>
      <c r="G256" s="135"/>
      <c r="H256" s="135"/>
      <c r="I256" s="135"/>
      <c r="J256" s="135"/>
      <c r="K256" s="135"/>
      <c r="L256" s="135"/>
      <c r="M256" s="135"/>
      <c r="N256" s="135"/>
      <c r="O256" s="135"/>
      <c r="P256" s="135"/>
      <c r="Q256" s="135"/>
      <c r="R256" s="135"/>
      <c r="S256" s="135"/>
      <c r="T256" s="135"/>
    </row>
    <row r="257" spans="1:20" x14ac:dyDescent="0.25">
      <c r="A257" s="135"/>
      <c r="B257" s="135"/>
      <c r="C257" s="135"/>
      <c r="D257" s="135"/>
      <c r="E257" s="135"/>
      <c r="F257" s="135"/>
      <c r="G257" s="135"/>
      <c r="H257" s="135"/>
      <c r="I257" s="135"/>
      <c r="J257" s="135"/>
      <c r="K257" s="135"/>
      <c r="L257" s="135"/>
      <c r="M257" s="135"/>
      <c r="N257" s="135"/>
      <c r="O257" s="135"/>
      <c r="P257" s="135"/>
      <c r="Q257" s="135"/>
      <c r="R257" s="135"/>
      <c r="S257" s="135"/>
      <c r="T257" s="135"/>
    </row>
    <row r="258" spans="1:20" x14ac:dyDescent="0.25">
      <c r="A258" s="135"/>
      <c r="B258" s="135"/>
      <c r="C258" s="135"/>
      <c r="D258" s="135"/>
      <c r="E258" s="135"/>
      <c r="F258" s="135"/>
      <c r="G258" s="135"/>
      <c r="H258" s="135"/>
      <c r="I258" s="135"/>
      <c r="J258" s="135"/>
      <c r="K258" s="135"/>
      <c r="L258" s="135"/>
      <c r="M258" s="135"/>
      <c r="N258" s="135"/>
      <c r="O258" s="135"/>
      <c r="P258" s="135"/>
      <c r="Q258" s="135"/>
      <c r="R258" s="135"/>
      <c r="S258" s="135"/>
      <c r="T258" s="135"/>
    </row>
    <row r="259" spans="1:20" x14ac:dyDescent="0.25">
      <c r="A259" s="135"/>
      <c r="B259" s="135"/>
      <c r="C259" s="135"/>
      <c r="D259" s="135"/>
      <c r="E259" s="135"/>
      <c r="F259" s="135"/>
      <c r="G259" s="135"/>
      <c r="H259" s="135"/>
      <c r="I259" s="135"/>
      <c r="J259" s="135"/>
      <c r="K259" s="135"/>
      <c r="L259" s="135"/>
      <c r="M259" s="135"/>
      <c r="N259" s="135"/>
      <c r="O259" s="135"/>
      <c r="P259" s="135"/>
      <c r="Q259" s="135"/>
      <c r="R259" s="135"/>
      <c r="S259" s="135"/>
      <c r="T259" s="135"/>
    </row>
    <row r="260" spans="1:20" x14ac:dyDescent="0.25">
      <c r="A260" s="135"/>
      <c r="B260" s="135"/>
      <c r="C260" s="135"/>
      <c r="D260" s="135"/>
      <c r="E260" s="135"/>
      <c r="F260" s="135"/>
      <c r="G260" s="135"/>
      <c r="H260" s="135"/>
      <c r="I260" s="135"/>
      <c r="J260" s="135"/>
      <c r="K260" s="135"/>
      <c r="L260" s="135"/>
      <c r="M260" s="135"/>
      <c r="N260" s="135"/>
      <c r="O260" s="135"/>
      <c r="P260" s="135"/>
      <c r="Q260" s="135"/>
      <c r="R260" s="135"/>
      <c r="S260" s="135"/>
      <c r="T260" s="135"/>
    </row>
    <row r="261" spans="1:20" x14ac:dyDescent="0.25">
      <c r="A261" s="135"/>
      <c r="B261" s="135"/>
      <c r="C261" s="135"/>
      <c r="D261" s="135"/>
      <c r="E261" s="135"/>
      <c r="F261" s="135"/>
      <c r="G261" s="135"/>
      <c r="H261" s="135"/>
      <c r="I261" s="135"/>
      <c r="J261" s="135"/>
      <c r="K261" s="135"/>
      <c r="L261" s="135"/>
      <c r="M261" s="135"/>
      <c r="N261" s="135"/>
      <c r="O261" s="135"/>
      <c r="P261" s="135"/>
      <c r="Q261" s="135"/>
      <c r="R261" s="135"/>
      <c r="S261" s="135"/>
      <c r="T261" s="135"/>
    </row>
    <row r="262" spans="1:20" x14ac:dyDescent="0.25">
      <c r="A262" s="135"/>
      <c r="B262" s="135"/>
      <c r="C262" s="135"/>
      <c r="D262" s="135"/>
      <c r="E262" s="135"/>
      <c r="F262" s="135"/>
      <c r="G262" s="135"/>
      <c r="H262" s="135"/>
      <c r="I262" s="135"/>
      <c r="J262" s="135"/>
      <c r="K262" s="135"/>
      <c r="L262" s="135"/>
      <c r="M262" s="135"/>
      <c r="N262" s="135"/>
      <c r="O262" s="135"/>
      <c r="P262" s="135"/>
      <c r="Q262" s="135"/>
      <c r="R262" s="135"/>
      <c r="S262" s="135"/>
      <c r="T262" s="135"/>
    </row>
    <row r="263" spans="1:20" x14ac:dyDescent="0.25">
      <c r="A263" s="135"/>
      <c r="B263" s="135"/>
      <c r="C263" s="135"/>
      <c r="D263" s="135"/>
      <c r="E263" s="135"/>
      <c r="F263" s="135"/>
      <c r="G263" s="135"/>
      <c r="H263" s="135"/>
      <c r="I263" s="135"/>
      <c r="J263" s="135"/>
      <c r="K263" s="135"/>
      <c r="L263" s="135"/>
      <c r="M263" s="135"/>
      <c r="N263" s="135"/>
      <c r="O263" s="135"/>
      <c r="P263" s="135"/>
      <c r="Q263" s="135"/>
      <c r="R263" s="135"/>
      <c r="S263" s="135"/>
      <c r="T263" s="135"/>
    </row>
    <row r="264" spans="1:20" x14ac:dyDescent="0.25">
      <c r="A264" s="135"/>
      <c r="B264" s="135"/>
      <c r="C264" s="135"/>
      <c r="D264" s="135"/>
      <c r="E264" s="135"/>
      <c r="F264" s="135"/>
      <c r="G264" s="135"/>
      <c r="H264" s="135"/>
      <c r="I264" s="135"/>
      <c r="J264" s="135"/>
      <c r="K264" s="135"/>
      <c r="L264" s="135"/>
      <c r="M264" s="135"/>
      <c r="N264" s="135"/>
      <c r="O264" s="135"/>
      <c r="P264" s="135"/>
      <c r="Q264" s="135"/>
      <c r="R264" s="135"/>
      <c r="S264" s="135"/>
      <c r="T264" s="135"/>
    </row>
    <row r="265" spans="1:20" x14ac:dyDescent="0.25">
      <c r="A265" s="135"/>
      <c r="B265" s="135"/>
      <c r="C265" s="135"/>
      <c r="D265" s="135"/>
      <c r="E265" s="135"/>
      <c r="F265" s="135"/>
      <c r="G265" s="135"/>
      <c r="H265" s="135"/>
      <c r="I265" s="135"/>
      <c r="J265" s="135"/>
      <c r="K265" s="135"/>
      <c r="L265" s="135"/>
      <c r="M265" s="135"/>
      <c r="N265" s="135"/>
      <c r="O265" s="135"/>
      <c r="P265" s="135"/>
      <c r="Q265" s="135"/>
      <c r="R265" s="135"/>
      <c r="S265" s="135"/>
      <c r="T265" s="135"/>
    </row>
    <row r="266" spans="1:20" x14ac:dyDescent="0.25">
      <c r="A266" s="135"/>
      <c r="B266" s="135"/>
      <c r="C266" s="135"/>
      <c r="D266" s="135"/>
      <c r="E266" s="135"/>
      <c r="F266" s="135"/>
      <c r="G266" s="135"/>
      <c r="H266" s="135"/>
      <c r="I266" s="135"/>
      <c r="J266" s="135"/>
      <c r="K266" s="135"/>
      <c r="L266" s="135"/>
      <c r="M266" s="135"/>
      <c r="N266" s="135"/>
      <c r="O266" s="135"/>
      <c r="P266" s="135"/>
      <c r="Q266" s="135"/>
      <c r="R266" s="135"/>
      <c r="S266" s="135"/>
      <c r="T266" s="135"/>
    </row>
    <row r="267" spans="1:20" x14ac:dyDescent="0.25">
      <c r="A267" s="135"/>
      <c r="B267" s="135"/>
      <c r="C267" s="135"/>
      <c r="D267" s="135"/>
      <c r="E267" s="135"/>
      <c r="F267" s="135"/>
      <c r="G267" s="135"/>
      <c r="H267" s="135"/>
      <c r="I267" s="135"/>
      <c r="J267" s="135"/>
      <c r="K267" s="135"/>
      <c r="L267" s="135"/>
      <c r="M267" s="135"/>
      <c r="N267" s="135"/>
      <c r="O267" s="135"/>
      <c r="P267" s="135"/>
      <c r="Q267" s="135"/>
      <c r="R267" s="135"/>
      <c r="S267" s="135"/>
      <c r="T267" s="135"/>
    </row>
    <row r="268" spans="1:20" x14ac:dyDescent="0.25">
      <c r="A268" s="135"/>
      <c r="B268" s="135"/>
      <c r="C268" s="135"/>
      <c r="D268" s="135"/>
      <c r="E268" s="135"/>
      <c r="F268" s="135"/>
      <c r="G268" s="135"/>
      <c r="H268" s="135"/>
      <c r="I268" s="135"/>
      <c r="J268" s="135"/>
      <c r="K268" s="135"/>
      <c r="L268" s="135"/>
      <c r="M268" s="135"/>
      <c r="N268" s="135"/>
      <c r="O268" s="135"/>
      <c r="P268" s="135"/>
      <c r="Q268" s="135"/>
      <c r="R268" s="135"/>
      <c r="S268" s="135"/>
      <c r="T268" s="135"/>
    </row>
    <row r="269" spans="1:20" x14ac:dyDescent="0.25">
      <c r="A269" s="135"/>
      <c r="B269" s="135"/>
      <c r="C269" s="135"/>
      <c r="D269" s="135"/>
      <c r="E269" s="135"/>
      <c r="F269" s="135"/>
      <c r="G269" s="135"/>
      <c r="H269" s="135"/>
      <c r="I269" s="135"/>
      <c r="J269" s="135"/>
      <c r="K269" s="135"/>
      <c r="L269" s="135"/>
      <c r="M269" s="135"/>
      <c r="N269" s="135"/>
      <c r="O269" s="135"/>
      <c r="P269" s="135"/>
      <c r="Q269" s="135"/>
      <c r="R269" s="135"/>
      <c r="S269" s="135"/>
      <c r="T269" s="135"/>
    </row>
    <row r="270" spans="1:20" x14ac:dyDescent="0.25">
      <c r="A270" s="135"/>
      <c r="B270" s="135"/>
      <c r="C270" s="135"/>
      <c r="D270" s="135"/>
      <c r="E270" s="135"/>
      <c r="F270" s="135"/>
      <c r="G270" s="135"/>
      <c r="H270" s="135"/>
      <c r="I270" s="135"/>
      <c r="J270" s="135"/>
      <c r="K270" s="135"/>
      <c r="L270" s="135"/>
      <c r="M270" s="135"/>
      <c r="N270" s="135"/>
      <c r="O270" s="135"/>
      <c r="P270" s="135"/>
      <c r="Q270" s="135"/>
      <c r="R270" s="135"/>
      <c r="S270" s="135"/>
      <c r="T270" s="135"/>
    </row>
    <row r="271" spans="1:20" x14ac:dyDescent="0.25">
      <c r="A271" s="135"/>
      <c r="B271" s="135"/>
      <c r="C271" s="135"/>
      <c r="D271" s="135"/>
      <c r="E271" s="135"/>
      <c r="F271" s="135"/>
      <c r="G271" s="135"/>
      <c r="H271" s="135"/>
      <c r="I271" s="135"/>
      <c r="J271" s="135"/>
      <c r="K271" s="135"/>
      <c r="L271" s="135"/>
      <c r="M271" s="135"/>
      <c r="N271" s="135"/>
      <c r="O271" s="135"/>
      <c r="P271" s="135"/>
      <c r="Q271" s="135"/>
      <c r="R271" s="135"/>
      <c r="S271" s="135"/>
      <c r="T271" s="135"/>
    </row>
    <row r="272" spans="1:20" x14ac:dyDescent="0.25">
      <c r="A272" s="135"/>
      <c r="B272" s="135"/>
      <c r="C272" s="135"/>
      <c r="D272" s="135"/>
      <c r="E272" s="135"/>
      <c r="F272" s="135"/>
      <c r="G272" s="135"/>
      <c r="H272" s="135"/>
      <c r="I272" s="135"/>
      <c r="J272" s="135"/>
      <c r="K272" s="135"/>
      <c r="L272" s="135"/>
      <c r="M272" s="135"/>
      <c r="N272" s="135"/>
      <c r="O272" s="135"/>
      <c r="P272" s="135"/>
      <c r="Q272" s="135"/>
      <c r="R272" s="135"/>
      <c r="S272" s="135"/>
      <c r="T272" s="135"/>
    </row>
    <row r="273" spans="1:20" x14ac:dyDescent="0.25">
      <c r="A273" s="135"/>
      <c r="B273" s="135"/>
      <c r="C273" s="135"/>
      <c r="D273" s="135"/>
      <c r="E273" s="135"/>
      <c r="F273" s="135"/>
      <c r="G273" s="135"/>
      <c r="H273" s="135"/>
      <c r="I273" s="135"/>
      <c r="J273" s="135"/>
      <c r="K273" s="135"/>
      <c r="L273" s="135"/>
      <c r="M273" s="135"/>
      <c r="N273" s="135"/>
      <c r="O273" s="135"/>
      <c r="P273" s="135"/>
      <c r="Q273" s="135"/>
      <c r="R273" s="135"/>
      <c r="S273" s="135"/>
      <c r="T273" s="135"/>
    </row>
    <row r="274" spans="1:20" x14ac:dyDescent="0.25">
      <c r="A274" s="135"/>
      <c r="B274" s="135"/>
      <c r="C274" s="135"/>
      <c r="D274" s="135"/>
      <c r="E274" s="135"/>
      <c r="F274" s="135"/>
      <c r="G274" s="135"/>
      <c r="H274" s="135"/>
      <c r="I274" s="135"/>
      <c r="J274" s="135"/>
      <c r="K274" s="135"/>
      <c r="L274" s="135"/>
      <c r="M274" s="135"/>
      <c r="N274" s="135"/>
      <c r="O274" s="135"/>
      <c r="P274" s="135"/>
      <c r="Q274" s="135"/>
      <c r="R274" s="135"/>
      <c r="S274" s="135"/>
      <c r="T274" s="135"/>
    </row>
    <row r="275" spans="1:20" x14ac:dyDescent="0.25">
      <c r="A275" s="135"/>
      <c r="B275" s="135"/>
      <c r="C275" s="135"/>
      <c r="D275" s="135"/>
      <c r="E275" s="135"/>
      <c r="F275" s="135"/>
      <c r="G275" s="135"/>
      <c r="H275" s="135"/>
      <c r="I275" s="135"/>
      <c r="J275" s="135"/>
      <c r="K275" s="135"/>
      <c r="L275" s="135"/>
      <c r="M275" s="135"/>
      <c r="N275" s="135"/>
      <c r="O275" s="135"/>
      <c r="P275" s="135"/>
      <c r="Q275" s="135"/>
      <c r="R275" s="135"/>
      <c r="S275" s="135"/>
      <c r="T275" s="135"/>
    </row>
    <row r="276" spans="1:20" x14ac:dyDescent="0.25">
      <c r="A276" s="135"/>
      <c r="B276" s="135"/>
      <c r="C276" s="135"/>
      <c r="D276" s="135"/>
      <c r="E276" s="135"/>
      <c r="F276" s="135"/>
      <c r="G276" s="135"/>
      <c r="H276" s="135"/>
      <c r="I276" s="135"/>
      <c r="J276" s="135"/>
      <c r="K276" s="135"/>
      <c r="L276" s="135"/>
      <c r="M276" s="135"/>
      <c r="N276" s="135"/>
      <c r="O276" s="135"/>
      <c r="P276" s="135"/>
      <c r="Q276" s="135"/>
      <c r="R276" s="135"/>
      <c r="S276" s="135"/>
      <c r="T276" s="135"/>
    </row>
    <row r="277" spans="1:20" x14ac:dyDescent="0.25">
      <c r="A277" s="135"/>
      <c r="B277" s="135"/>
      <c r="C277" s="135"/>
      <c r="D277" s="135"/>
      <c r="E277" s="135"/>
      <c r="F277" s="135"/>
      <c r="G277" s="135"/>
      <c r="H277" s="135"/>
      <c r="I277" s="135"/>
      <c r="J277" s="135"/>
      <c r="K277" s="135"/>
      <c r="L277" s="135"/>
      <c r="M277" s="135"/>
      <c r="N277" s="135"/>
      <c r="O277" s="135"/>
      <c r="P277" s="135"/>
      <c r="Q277" s="135"/>
      <c r="R277" s="135"/>
      <c r="S277" s="135"/>
      <c r="T277" s="135"/>
    </row>
    <row r="278" spans="1:20" x14ac:dyDescent="0.25">
      <c r="A278" s="135"/>
      <c r="B278" s="135"/>
      <c r="C278" s="135"/>
      <c r="D278" s="135"/>
      <c r="E278" s="135"/>
      <c r="F278" s="135"/>
      <c r="G278" s="135"/>
      <c r="H278" s="135"/>
      <c r="I278" s="135"/>
      <c r="J278" s="135"/>
      <c r="K278" s="135"/>
      <c r="L278" s="135"/>
      <c r="M278" s="135"/>
      <c r="N278" s="135"/>
      <c r="O278" s="135"/>
      <c r="P278" s="135"/>
      <c r="Q278" s="135"/>
      <c r="R278" s="135"/>
      <c r="S278" s="135"/>
      <c r="T278" s="135"/>
    </row>
    <row r="279" spans="1:20" x14ac:dyDescent="0.25">
      <c r="A279" s="135"/>
      <c r="B279" s="135"/>
      <c r="C279" s="135"/>
      <c r="D279" s="135"/>
      <c r="E279" s="135"/>
      <c r="F279" s="135"/>
      <c r="G279" s="135"/>
      <c r="H279" s="135"/>
      <c r="I279" s="135"/>
      <c r="J279" s="135"/>
      <c r="K279" s="135"/>
      <c r="L279" s="135"/>
      <c r="M279" s="135"/>
      <c r="N279" s="135"/>
      <c r="O279" s="135"/>
      <c r="P279" s="135"/>
      <c r="Q279" s="135"/>
      <c r="R279" s="135"/>
      <c r="S279" s="135"/>
      <c r="T279" s="135"/>
    </row>
    <row r="280" spans="1:20" x14ac:dyDescent="0.25">
      <c r="A280" s="135"/>
      <c r="B280" s="135"/>
      <c r="C280" s="135"/>
      <c r="D280" s="135"/>
      <c r="E280" s="135"/>
      <c r="F280" s="135"/>
      <c r="G280" s="135"/>
      <c r="H280" s="135"/>
      <c r="I280" s="135"/>
      <c r="J280" s="135"/>
      <c r="K280" s="135"/>
      <c r="L280" s="135"/>
      <c r="M280" s="135"/>
      <c r="N280" s="135"/>
      <c r="O280" s="135"/>
      <c r="P280" s="135"/>
      <c r="Q280" s="135"/>
      <c r="R280" s="135"/>
      <c r="S280" s="135"/>
      <c r="T280" s="135"/>
    </row>
    <row r="281" spans="1:20" x14ac:dyDescent="0.25">
      <c r="A281" s="135"/>
      <c r="B281" s="135"/>
      <c r="C281" s="135"/>
      <c r="D281" s="135"/>
      <c r="E281" s="135"/>
      <c r="F281" s="135"/>
      <c r="G281" s="135"/>
      <c r="H281" s="135"/>
      <c r="I281" s="135"/>
      <c r="J281" s="135"/>
      <c r="K281" s="135"/>
      <c r="L281" s="135"/>
      <c r="M281" s="135"/>
      <c r="N281" s="135"/>
      <c r="O281" s="135"/>
      <c r="P281" s="135"/>
      <c r="Q281" s="135"/>
      <c r="R281" s="135"/>
      <c r="S281" s="135"/>
      <c r="T281" s="135"/>
    </row>
    <row r="282" spans="1:20" x14ac:dyDescent="0.25">
      <c r="A282" s="135"/>
      <c r="B282" s="135"/>
      <c r="C282" s="135"/>
      <c r="D282" s="135"/>
      <c r="E282" s="135"/>
      <c r="F282" s="135"/>
      <c r="G282" s="135"/>
      <c r="H282" s="135"/>
      <c r="I282" s="135"/>
      <c r="J282" s="135"/>
      <c r="K282" s="135"/>
      <c r="L282" s="135"/>
      <c r="M282" s="135"/>
      <c r="N282" s="135"/>
      <c r="O282" s="135"/>
      <c r="P282" s="135"/>
      <c r="Q282" s="135"/>
      <c r="R282" s="135"/>
      <c r="S282" s="135"/>
      <c r="T282" s="135"/>
    </row>
    <row r="283" spans="1:20" x14ac:dyDescent="0.25">
      <c r="A283" s="135"/>
      <c r="B283" s="135"/>
      <c r="C283" s="135"/>
      <c r="D283" s="135"/>
      <c r="E283" s="135"/>
      <c r="F283" s="135"/>
      <c r="G283" s="135"/>
      <c r="H283" s="135"/>
      <c r="I283" s="135"/>
      <c r="J283" s="135"/>
      <c r="K283" s="135"/>
      <c r="L283" s="135"/>
      <c r="M283" s="135"/>
      <c r="N283" s="135"/>
      <c r="O283" s="135"/>
      <c r="P283" s="135"/>
      <c r="Q283" s="135"/>
      <c r="R283" s="135"/>
      <c r="S283" s="135"/>
      <c r="T283" s="135"/>
    </row>
    <row r="284" spans="1:20" x14ac:dyDescent="0.25">
      <c r="A284" s="135"/>
      <c r="B284" s="135"/>
      <c r="C284" s="135"/>
      <c r="D284" s="135"/>
      <c r="E284" s="135"/>
      <c r="F284" s="135"/>
      <c r="G284" s="135"/>
      <c r="H284" s="135"/>
      <c r="I284" s="135"/>
      <c r="J284" s="135"/>
      <c r="K284" s="135"/>
      <c r="L284" s="135"/>
      <c r="M284" s="135"/>
      <c r="N284" s="135"/>
      <c r="O284" s="135"/>
      <c r="P284" s="135"/>
      <c r="Q284" s="135"/>
      <c r="R284" s="135"/>
      <c r="S284" s="135"/>
      <c r="T284" s="135"/>
    </row>
    <row r="285" spans="1:20" x14ac:dyDescent="0.25">
      <c r="A285" s="135"/>
      <c r="B285" s="135"/>
      <c r="C285" s="135"/>
      <c r="D285" s="135"/>
      <c r="E285" s="135"/>
      <c r="F285" s="135"/>
      <c r="G285" s="135"/>
      <c r="H285" s="135"/>
      <c r="I285" s="135"/>
      <c r="J285" s="135"/>
      <c r="K285" s="135"/>
      <c r="L285" s="135"/>
      <c r="M285" s="135"/>
      <c r="N285" s="135"/>
      <c r="O285" s="135"/>
      <c r="P285" s="135"/>
      <c r="Q285" s="135"/>
      <c r="R285" s="135"/>
      <c r="S285" s="135"/>
      <c r="T285" s="135"/>
    </row>
    <row r="286" spans="1:20" x14ac:dyDescent="0.25">
      <c r="A286" s="135"/>
      <c r="B286" s="135"/>
      <c r="C286" s="135"/>
      <c r="D286" s="135"/>
      <c r="E286" s="135"/>
      <c r="F286" s="135"/>
      <c r="G286" s="135"/>
      <c r="H286" s="135"/>
      <c r="I286" s="135"/>
      <c r="J286" s="135"/>
      <c r="K286" s="135"/>
      <c r="L286" s="135"/>
      <c r="M286" s="135"/>
      <c r="N286" s="135"/>
      <c r="O286" s="135"/>
      <c r="P286" s="135"/>
      <c r="Q286" s="135"/>
      <c r="R286" s="135"/>
      <c r="S286" s="135"/>
      <c r="T286" s="135"/>
    </row>
    <row r="287" spans="1:20" x14ac:dyDescent="0.25">
      <c r="A287" s="135"/>
      <c r="B287" s="135"/>
      <c r="C287" s="135"/>
      <c r="D287" s="135"/>
      <c r="E287" s="135"/>
      <c r="F287" s="135"/>
      <c r="G287" s="135"/>
      <c r="H287" s="135"/>
      <c r="I287" s="135"/>
      <c r="J287" s="135"/>
      <c r="K287" s="135"/>
      <c r="L287" s="135"/>
      <c r="M287" s="135"/>
      <c r="N287" s="135"/>
      <c r="O287" s="135"/>
      <c r="P287" s="135"/>
      <c r="Q287" s="135"/>
      <c r="R287" s="135"/>
      <c r="S287" s="135"/>
      <c r="T287" s="135"/>
    </row>
    <row r="288" spans="1:20" x14ac:dyDescent="0.25">
      <c r="A288" s="135"/>
      <c r="B288" s="135"/>
      <c r="C288" s="135"/>
      <c r="D288" s="135"/>
      <c r="E288" s="135"/>
      <c r="F288" s="135"/>
      <c r="G288" s="135"/>
      <c r="H288" s="135"/>
      <c r="I288" s="135"/>
      <c r="J288" s="135"/>
      <c r="K288" s="135"/>
      <c r="L288" s="135"/>
      <c r="M288" s="135"/>
      <c r="N288" s="135"/>
      <c r="O288" s="135"/>
      <c r="P288" s="135"/>
      <c r="Q288" s="135"/>
      <c r="R288" s="135"/>
      <c r="S288" s="135"/>
      <c r="T288" s="135"/>
    </row>
    <row r="289" spans="1:20" x14ac:dyDescent="0.25">
      <c r="A289" s="135"/>
      <c r="B289" s="135"/>
      <c r="C289" s="135"/>
      <c r="D289" s="135"/>
      <c r="E289" s="135"/>
      <c r="F289" s="135"/>
      <c r="G289" s="135"/>
      <c r="H289" s="135"/>
      <c r="I289" s="135"/>
      <c r="J289" s="135"/>
      <c r="K289" s="135"/>
      <c r="L289" s="135"/>
      <c r="M289" s="135"/>
      <c r="N289" s="135"/>
      <c r="O289" s="135"/>
      <c r="P289" s="135"/>
      <c r="Q289" s="135"/>
      <c r="R289" s="135"/>
      <c r="S289" s="135"/>
      <c r="T289" s="135"/>
    </row>
    <row r="290" spans="1:20" x14ac:dyDescent="0.25">
      <c r="A290" s="135"/>
      <c r="B290" s="135"/>
      <c r="C290" s="135"/>
      <c r="D290" s="135"/>
      <c r="E290" s="135"/>
      <c r="F290" s="135"/>
      <c r="G290" s="135"/>
      <c r="H290" s="135"/>
      <c r="I290" s="135"/>
      <c r="J290" s="135"/>
      <c r="K290" s="135"/>
      <c r="L290" s="135"/>
      <c r="M290" s="135"/>
      <c r="N290" s="135"/>
      <c r="O290" s="135"/>
      <c r="P290" s="135"/>
      <c r="Q290" s="135"/>
      <c r="R290" s="135"/>
      <c r="S290" s="135"/>
      <c r="T290" s="135"/>
    </row>
    <row r="291" spans="1:20" x14ac:dyDescent="0.25">
      <c r="A291" s="135"/>
      <c r="B291" s="135"/>
      <c r="C291" s="135"/>
      <c r="D291" s="135"/>
      <c r="E291" s="135"/>
      <c r="F291" s="135"/>
      <c r="G291" s="135"/>
      <c r="H291" s="135"/>
      <c r="I291" s="135"/>
      <c r="J291" s="135"/>
      <c r="K291" s="135"/>
      <c r="L291" s="135"/>
      <c r="M291" s="135"/>
      <c r="N291" s="135"/>
      <c r="O291" s="135"/>
      <c r="P291" s="135"/>
      <c r="Q291" s="135"/>
      <c r="R291" s="135"/>
      <c r="S291" s="135"/>
      <c r="T291" s="135"/>
    </row>
    <row r="292" spans="1:20" x14ac:dyDescent="0.25">
      <c r="A292" s="135"/>
      <c r="B292" s="135"/>
      <c r="C292" s="135"/>
      <c r="D292" s="135"/>
      <c r="E292" s="135"/>
      <c r="F292" s="135"/>
      <c r="G292" s="135"/>
      <c r="H292" s="135"/>
      <c r="I292" s="135"/>
      <c r="J292" s="135"/>
      <c r="K292" s="135"/>
      <c r="L292" s="135"/>
      <c r="M292" s="135"/>
      <c r="N292" s="135"/>
      <c r="O292" s="135"/>
      <c r="P292" s="135"/>
      <c r="Q292" s="135"/>
      <c r="R292" s="135"/>
      <c r="S292" s="135"/>
      <c r="T292" s="135"/>
    </row>
    <row r="293" spans="1:20" x14ac:dyDescent="0.25">
      <c r="A293" s="135"/>
      <c r="B293" s="135"/>
      <c r="C293" s="135"/>
      <c r="D293" s="135"/>
      <c r="E293" s="135"/>
      <c r="F293" s="135"/>
      <c r="G293" s="135"/>
      <c r="H293" s="135"/>
      <c r="I293" s="135"/>
      <c r="J293" s="135"/>
      <c r="K293" s="135"/>
      <c r="L293" s="135"/>
      <c r="M293" s="135"/>
      <c r="N293" s="135"/>
      <c r="O293" s="135"/>
      <c r="P293" s="135"/>
      <c r="Q293" s="135"/>
      <c r="R293" s="135"/>
      <c r="S293" s="135"/>
      <c r="T293" s="135"/>
    </row>
    <row r="294" spans="1:20" x14ac:dyDescent="0.25">
      <c r="A294" s="135"/>
      <c r="B294" s="135"/>
      <c r="C294" s="135"/>
      <c r="D294" s="135"/>
      <c r="E294" s="135"/>
      <c r="F294" s="135"/>
      <c r="G294" s="135"/>
      <c r="H294" s="135"/>
      <c r="I294" s="135"/>
      <c r="J294" s="135"/>
      <c r="K294" s="135"/>
      <c r="L294" s="135"/>
      <c r="M294" s="135"/>
      <c r="N294" s="135"/>
      <c r="O294" s="135"/>
      <c r="P294" s="135"/>
      <c r="Q294" s="135"/>
      <c r="R294" s="135"/>
      <c r="S294" s="135"/>
      <c r="T294" s="135"/>
    </row>
    <row r="295" spans="1:20" x14ac:dyDescent="0.25">
      <c r="A295" s="135"/>
      <c r="B295" s="135"/>
      <c r="C295" s="135"/>
      <c r="D295" s="135"/>
      <c r="E295" s="135"/>
      <c r="F295" s="135"/>
      <c r="G295" s="135"/>
      <c r="H295" s="135"/>
      <c r="I295" s="135"/>
      <c r="J295" s="135"/>
      <c r="K295" s="135"/>
      <c r="L295" s="135"/>
      <c r="M295" s="135"/>
      <c r="N295" s="135"/>
      <c r="O295" s="135"/>
      <c r="P295" s="135"/>
      <c r="Q295" s="135"/>
      <c r="R295" s="135"/>
      <c r="S295" s="135"/>
      <c r="T295" s="135"/>
    </row>
    <row r="296" spans="1:20" x14ac:dyDescent="0.25">
      <c r="A296" s="135"/>
      <c r="B296" s="135"/>
      <c r="C296" s="135"/>
      <c r="D296" s="135"/>
      <c r="E296" s="135"/>
      <c r="F296" s="135"/>
      <c r="G296" s="135"/>
      <c r="H296" s="135"/>
      <c r="I296" s="135"/>
      <c r="J296" s="135"/>
      <c r="K296" s="135"/>
      <c r="L296" s="135"/>
      <c r="M296" s="135"/>
      <c r="N296" s="135"/>
      <c r="O296" s="135"/>
      <c r="P296" s="135"/>
      <c r="Q296" s="135"/>
      <c r="R296" s="135"/>
      <c r="S296" s="135"/>
      <c r="T296" s="135"/>
    </row>
    <row r="297" spans="1:20" x14ac:dyDescent="0.25">
      <c r="A297" s="135"/>
      <c r="B297" s="135"/>
      <c r="C297" s="135"/>
      <c r="D297" s="135"/>
      <c r="E297" s="135"/>
      <c r="F297" s="135"/>
      <c r="G297" s="135"/>
      <c r="H297" s="135"/>
      <c r="I297" s="135"/>
      <c r="J297" s="135"/>
      <c r="K297" s="135"/>
      <c r="L297" s="135"/>
      <c r="M297" s="135"/>
      <c r="N297" s="135"/>
      <c r="O297" s="135"/>
      <c r="P297" s="135"/>
      <c r="Q297" s="135"/>
      <c r="R297" s="135"/>
      <c r="S297" s="135"/>
      <c r="T297" s="135"/>
    </row>
    <row r="298" spans="1:20" x14ac:dyDescent="0.25">
      <c r="A298" s="135"/>
      <c r="B298" s="135"/>
      <c r="C298" s="135"/>
      <c r="D298" s="135"/>
      <c r="E298" s="135"/>
      <c r="F298" s="135"/>
      <c r="G298" s="135"/>
      <c r="H298" s="135"/>
      <c r="I298" s="135"/>
      <c r="J298" s="135"/>
      <c r="K298" s="135"/>
      <c r="L298" s="135"/>
      <c r="M298" s="135"/>
      <c r="N298" s="135"/>
      <c r="O298" s="135"/>
      <c r="P298" s="135"/>
      <c r="Q298" s="135"/>
      <c r="R298" s="135"/>
      <c r="S298" s="135"/>
      <c r="T298" s="135"/>
    </row>
    <row r="299" spans="1:20" x14ac:dyDescent="0.25">
      <c r="A299" s="135"/>
      <c r="B299" s="135"/>
      <c r="C299" s="135"/>
      <c r="D299" s="135"/>
      <c r="E299" s="135"/>
      <c r="F299" s="135"/>
      <c r="G299" s="135"/>
      <c r="H299" s="135"/>
      <c r="I299" s="135"/>
      <c r="J299" s="135"/>
      <c r="K299" s="135"/>
      <c r="L299" s="135"/>
      <c r="M299" s="135"/>
      <c r="N299" s="135"/>
      <c r="O299" s="135"/>
      <c r="P299" s="135"/>
      <c r="Q299" s="135"/>
      <c r="R299" s="135"/>
      <c r="S299" s="135"/>
      <c r="T299" s="135"/>
    </row>
    <row r="300" spans="1:20" x14ac:dyDescent="0.25">
      <c r="A300" s="135"/>
      <c r="B300" s="135"/>
      <c r="C300" s="135"/>
      <c r="D300" s="135"/>
      <c r="E300" s="135"/>
      <c r="F300" s="135"/>
      <c r="G300" s="135"/>
      <c r="H300" s="135"/>
      <c r="I300" s="135"/>
      <c r="J300" s="135"/>
      <c r="K300" s="135"/>
      <c r="L300" s="135"/>
      <c r="M300" s="135"/>
      <c r="N300" s="135"/>
      <c r="O300" s="135"/>
      <c r="P300" s="135"/>
      <c r="Q300" s="135"/>
      <c r="R300" s="135"/>
      <c r="S300" s="135"/>
      <c r="T300" s="135"/>
    </row>
    <row r="301" spans="1:20" x14ac:dyDescent="0.25">
      <c r="A301" s="135"/>
      <c r="B301" s="135"/>
      <c r="C301" s="135"/>
      <c r="D301" s="135"/>
      <c r="E301" s="135"/>
      <c r="F301" s="135"/>
      <c r="G301" s="135"/>
      <c r="H301" s="135"/>
      <c r="I301" s="135"/>
      <c r="J301" s="135"/>
      <c r="K301" s="135"/>
      <c r="L301" s="135"/>
      <c r="M301" s="135"/>
      <c r="N301" s="135"/>
      <c r="O301" s="135"/>
      <c r="P301" s="135"/>
      <c r="Q301" s="135"/>
      <c r="R301" s="135"/>
      <c r="S301" s="135"/>
      <c r="T301" s="135"/>
    </row>
    <row r="302" spans="1:20" x14ac:dyDescent="0.25">
      <c r="A302" s="135"/>
      <c r="B302" s="135"/>
      <c r="C302" s="135"/>
      <c r="D302" s="135"/>
      <c r="E302" s="135"/>
      <c r="F302" s="135"/>
      <c r="G302" s="135"/>
      <c r="H302" s="135"/>
      <c r="I302" s="135"/>
      <c r="J302" s="135"/>
      <c r="K302" s="135"/>
      <c r="L302" s="135"/>
      <c r="M302" s="135"/>
      <c r="N302" s="135"/>
      <c r="O302" s="135"/>
      <c r="P302" s="135"/>
      <c r="Q302" s="135"/>
      <c r="R302" s="135"/>
      <c r="S302" s="135"/>
      <c r="T302" s="135"/>
    </row>
    <row r="303" spans="1:20" x14ac:dyDescent="0.25">
      <c r="A303" s="135"/>
      <c r="B303" s="135"/>
      <c r="C303" s="135"/>
      <c r="D303" s="135"/>
      <c r="E303" s="135"/>
      <c r="F303" s="135"/>
      <c r="G303" s="135"/>
      <c r="H303" s="135"/>
      <c r="I303" s="135"/>
      <c r="J303" s="135"/>
      <c r="K303" s="135"/>
      <c r="L303" s="135"/>
      <c r="M303" s="135"/>
      <c r="N303" s="135"/>
      <c r="O303" s="135"/>
      <c r="P303" s="135"/>
      <c r="Q303" s="135"/>
      <c r="R303" s="135"/>
      <c r="S303" s="135"/>
      <c r="T303" s="135"/>
    </row>
    <row r="304" spans="1:20" x14ac:dyDescent="0.25">
      <c r="A304" s="135"/>
      <c r="B304" s="135"/>
      <c r="C304" s="135"/>
      <c r="D304" s="135"/>
      <c r="E304" s="135"/>
      <c r="F304" s="135"/>
      <c r="G304" s="135"/>
      <c r="H304" s="135"/>
      <c r="I304" s="135"/>
      <c r="J304" s="135"/>
      <c r="K304" s="135"/>
      <c r="L304" s="135"/>
      <c r="M304" s="135"/>
      <c r="N304" s="135"/>
      <c r="O304" s="135"/>
      <c r="P304" s="135"/>
      <c r="Q304" s="135"/>
      <c r="R304" s="135"/>
      <c r="S304" s="135"/>
      <c r="T304" s="135"/>
    </row>
    <row r="305" spans="1:20" x14ac:dyDescent="0.25">
      <c r="A305" s="135"/>
      <c r="B305" s="135"/>
      <c r="C305" s="135"/>
      <c r="D305" s="135"/>
      <c r="E305" s="135"/>
      <c r="F305" s="135"/>
      <c r="G305" s="135"/>
      <c r="H305" s="135"/>
      <c r="I305" s="135"/>
      <c r="J305" s="135"/>
      <c r="K305" s="135"/>
      <c r="L305" s="135"/>
      <c r="M305" s="135"/>
      <c r="N305" s="135"/>
      <c r="O305" s="135"/>
      <c r="P305" s="135"/>
      <c r="Q305" s="135"/>
      <c r="R305" s="135"/>
      <c r="S305" s="135"/>
      <c r="T305" s="135"/>
    </row>
    <row r="306" spans="1:20" x14ac:dyDescent="0.25">
      <c r="A306" s="135"/>
      <c r="B306" s="135"/>
      <c r="C306" s="135"/>
      <c r="D306" s="135"/>
      <c r="E306" s="135"/>
      <c r="F306" s="135"/>
      <c r="G306" s="135"/>
      <c r="H306" s="135"/>
      <c r="I306" s="135"/>
      <c r="J306" s="135"/>
      <c r="K306" s="135"/>
      <c r="L306" s="135"/>
      <c r="M306" s="135"/>
      <c r="N306" s="135"/>
      <c r="O306" s="135"/>
      <c r="P306" s="135"/>
      <c r="Q306" s="135"/>
      <c r="R306" s="135"/>
      <c r="S306" s="135"/>
      <c r="T306" s="135"/>
    </row>
    <row r="307" spans="1:20" x14ac:dyDescent="0.25">
      <c r="A307" s="135"/>
      <c r="B307" s="135"/>
      <c r="C307" s="135"/>
      <c r="D307" s="135"/>
      <c r="E307" s="135"/>
      <c r="F307" s="135"/>
      <c r="G307" s="135"/>
      <c r="H307" s="135"/>
      <c r="I307" s="135"/>
      <c r="J307" s="135"/>
      <c r="K307" s="135"/>
      <c r="L307" s="135"/>
      <c r="M307" s="135"/>
      <c r="N307" s="135"/>
      <c r="O307" s="135"/>
      <c r="P307" s="135"/>
      <c r="Q307" s="135"/>
      <c r="R307" s="135"/>
      <c r="S307" s="135"/>
      <c r="T307" s="135"/>
    </row>
    <row r="308" spans="1:20" x14ac:dyDescent="0.25">
      <c r="A308" s="135"/>
      <c r="B308" s="135"/>
      <c r="C308" s="135"/>
      <c r="D308" s="135"/>
      <c r="E308" s="135"/>
      <c r="F308" s="135"/>
      <c r="G308" s="135"/>
      <c r="H308" s="135"/>
      <c r="I308" s="135"/>
      <c r="J308" s="135"/>
      <c r="K308" s="135"/>
      <c r="L308" s="135"/>
      <c r="M308" s="135"/>
      <c r="N308" s="135"/>
      <c r="O308" s="135"/>
      <c r="P308" s="135"/>
      <c r="Q308" s="135"/>
      <c r="R308" s="135"/>
      <c r="S308" s="135"/>
      <c r="T308" s="135"/>
    </row>
    <row r="309" spans="1:20" x14ac:dyDescent="0.25">
      <c r="A309" s="135"/>
      <c r="B309" s="135"/>
      <c r="C309" s="135"/>
      <c r="D309" s="135"/>
      <c r="E309" s="135"/>
      <c r="F309" s="135"/>
      <c r="G309" s="135"/>
      <c r="H309" s="135"/>
      <c r="I309" s="135"/>
      <c r="J309" s="135"/>
      <c r="K309" s="135"/>
      <c r="L309" s="135"/>
      <c r="M309" s="135"/>
      <c r="N309" s="135"/>
      <c r="O309" s="135"/>
      <c r="P309" s="135"/>
      <c r="Q309" s="135"/>
      <c r="R309" s="135"/>
      <c r="S309" s="135"/>
      <c r="T309" s="135"/>
    </row>
    <row r="310" spans="1:20" x14ac:dyDescent="0.25">
      <c r="A310" s="135"/>
      <c r="B310" s="135"/>
      <c r="C310" s="135"/>
      <c r="D310" s="135"/>
      <c r="E310" s="135"/>
      <c r="F310" s="135"/>
      <c r="G310" s="135"/>
      <c r="H310" s="135"/>
      <c r="I310" s="135"/>
      <c r="J310" s="135"/>
      <c r="K310" s="135"/>
      <c r="L310" s="135"/>
      <c r="M310" s="135"/>
      <c r="N310" s="135"/>
      <c r="O310" s="135"/>
      <c r="P310" s="135"/>
      <c r="Q310" s="135"/>
      <c r="R310" s="135"/>
      <c r="S310" s="135"/>
      <c r="T310" s="135"/>
    </row>
    <row r="311" spans="1:20" x14ac:dyDescent="0.25">
      <c r="A311" s="135"/>
      <c r="B311" s="135"/>
      <c r="C311" s="135"/>
      <c r="D311" s="135"/>
      <c r="E311" s="135"/>
      <c r="F311" s="135"/>
      <c r="G311" s="135"/>
      <c r="H311" s="135"/>
      <c r="I311" s="135"/>
      <c r="J311" s="135"/>
      <c r="K311" s="135"/>
      <c r="L311" s="135"/>
      <c r="M311" s="135"/>
      <c r="N311" s="135"/>
      <c r="O311" s="135"/>
      <c r="P311" s="135"/>
      <c r="Q311" s="135"/>
      <c r="R311" s="135"/>
      <c r="S311" s="135"/>
      <c r="T311" s="135"/>
    </row>
    <row r="312" spans="1:20" x14ac:dyDescent="0.25">
      <c r="A312" s="135"/>
      <c r="B312" s="135"/>
      <c r="C312" s="135"/>
      <c r="D312" s="135"/>
      <c r="E312" s="135"/>
      <c r="F312" s="135"/>
      <c r="G312" s="135"/>
      <c r="H312" s="135"/>
      <c r="I312" s="135"/>
      <c r="J312" s="135"/>
      <c r="K312" s="135"/>
      <c r="L312" s="135"/>
      <c r="M312" s="135"/>
      <c r="N312" s="135"/>
      <c r="O312" s="135"/>
      <c r="P312" s="135"/>
      <c r="Q312" s="135"/>
      <c r="R312" s="135"/>
      <c r="S312" s="135"/>
      <c r="T312" s="135"/>
    </row>
    <row r="313" spans="1:20" x14ac:dyDescent="0.25">
      <c r="A313" s="135"/>
      <c r="B313" s="135"/>
      <c r="C313" s="135"/>
      <c r="D313" s="135"/>
      <c r="E313" s="135"/>
      <c r="F313" s="135"/>
      <c r="G313" s="135"/>
      <c r="H313" s="135"/>
      <c r="I313" s="135"/>
      <c r="J313" s="135"/>
      <c r="K313" s="135"/>
      <c r="L313" s="135"/>
      <c r="M313" s="135"/>
      <c r="N313" s="135"/>
      <c r="O313" s="135"/>
      <c r="P313" s="135"/>
      <c r="Q313" s="135"/>
      <c r="R313" s="135"/>
      <c r="S313" s="135"/>
      <c r="T313" s="135"/>
    </row>
    <row r="314" spans="1:20" x14ac:dyDescent="0.25">
      <c r="A314" s="135"/>
      <c r="B314" s="135"/>
      <c r="C314" s="135"/>
      <c r="D314" s="135"/>
      <c r="E314" s="135"/>
      <c r="F314" s="135"/>
      <c r="G314" s="135"/>
      <c r="H314" s="135"/>
      <c r="I314" s="135"/>
      <c r="J314" s="135"/>
      <c r="K314" s="135"/>
      <c r="L314" s="135"/>
      <c r="M314" s="135"/>
      <c r="N314" s="135"/>
      <c r="O314" s="135"/>
      <c r="P314" s="135"/>
      <c r="Q314" s="135"/>
      <c r="R314" s="135"/>
      <c r="S314" s="135"/>
      <c r="T314" s="135"/>
    </row>
    <row r="315" spans="1:20" x14ac:dyDescent="0.25">
      <c r="A315" s="135"/>
      <c r="B315" s="135"/>
      <c r="C315" s="135"/>
      <c r="D315" s="135"/>
      <c r="E315" s="135"/>
      <c r="F315" s="135"/>
      <c r="G315" s="135"/>
      <c r="H315" s="135"/>
      <c r="I315" s="135"/>
      <c r="J315" s="135"/>
      <c r="K315" s="135"/>
      <c r="L315" s="135"/>
      <c r="M315" s="135"/>
      <c r="N315" s="135"/>
      <c r="O315" s="135"/>
      <c r="P315" s="135"/>
      <c r="Q315" s="135"/>
      <c r="R315" s="135"/>
      <c r="S315" s="135"/>
      <c r="T315" s="135"/>
    </row>
    <row r="316" spans="1:20" x14ac:dyDescent="0.25">
      <c r="A316" s="135"/>
      <c r="B316" s="135"/>
      <c r="C316" s="135"/>
      <c r="D316" s="135"/>
      <c r="E316" s="135"/>
      <c r="F316" s="135"/>
      <c r="G316" s="135"/>
      <c r="H316" s="135"/>
      <c r="I316" s="135"/>
      <c r="J316" s="135"/>
      <c r="K316" s="135"/>
      <c r="L316" s="135"/>
      <c r="M316" s="135"/>
      <c r="N316" s="135"/>
      <c r="O316" s="135"/>
      <c r="P316" s="135"/>
      <c r="Q316" s="135"/>
      <c r="R316" s="135"/>
      <c r="S316" s="135"/>
      <c r="T316" s="135"/>
    </row>
    <row r="317" spans="1:20" x14ac:dyDescent="0.25">
      <c r="A317" s="135"/>
      <c r="B317" s="135"/>
      <c r="C317" s="135"/>
      <c r="D317" s="135"/>
      <c r="E317" s="135"/>
      <c r="F317" s="135"/>
      <c r="G317" s="135"/>
      <c r="H317" s="135"/>
      <c r="I317" s="135"/>
      <c r="J317" s="135"/>
      <c r="K317" s="135"/>
      <c r="L317" s="135"/>
      <c r="M317" s="135"/>
      <c r="N317" s="135"/>
      <c r="O317" s="135"/>
      <c r="P317" s="135"/>
      <c r="Q317" s="135"/>
      <c r="R317" s="135"/>
      <c r="S317" s="135"/>
      <c r="T317" s="135"/>
    </row>
    <row r="318" spans="1:20" x14ac:dyDescent="0.25">
      <c r="A318" s="135"/>
      <c r="B318" s="135"/>
      <c r="C318" s="135"/>
      <c r="D318" s="135"/>
      <c r="E318" s="135"/>
      <c r="F318" s="135"/>
      <c r="G318" s="135"/>
      <c r="H318" s="135"/>
      <c r="I318" s="135"/>
      <c r="J318" s="135"/>
      <c r="K318" s="135"/>
      <c r="L318" s="135"/>
      <c r="M318" s="135"/>
      <c r="N318" s="135"/>
      <c r="O318" s="135"/>
      <c r="P318" s="135"/>
      <c r="Q318" s="135"/>
      <c r="R318" s="135"/>
      <c r="S318" s="135"/>
      <c r="T318" s="135"/>
    </row>
    <row r="319" spans="1:20" x14ac:dyDescent="0.25">
      <c r="A319" s="135"/>
      <c r="B319" s="135"/>
      <c r="C319" s="135"/>
      <c r="D319" s="135"/>
      <c r="E319" s="135"/>
      <c r="F319" s="135"/>
      <c r="G319" s="135"/>
      <c r="H319" s="135"/>
      <c r="I319" s="135"/>
      <c r="J319" s="135"/>
      <c r="K319" s="135"/>
      <c r="L319" s="135"/>
      <c r="M319" s="135"/>
      <c r="N319" s="135"/>
      <c r="O319" s="135"/>
      <c r="P319" s="135"/>
      <c r="Q319" s="135"/>
      <c r="R319" s="135"/>
      <c r="S319" s="135"/>
      <c r="T319" s="135"/>
    </row>
    <row r="320" spans="1:20" x14ac:dyDescent="0.25">
      <c r="A320" s="135"/>
      <c r="B320" s="135"/>
      <c r="C320" s="135"/>
      <c r="D320" s="135"/>
      <c r="E320" s="135"/>
      <c r="F320" s="135"/>
      <c r="G320" s="135"/>
      <c r="H320" s="135"/>
      <c r="I320" s="135"/>
      <c r="J320" s="135"/>
      <c r="K320" s="135"/>
      <c r="L320" s="135"/>
      <c r="M320" s="135"/>
      <c r="N320" s="135"/>
      <c r="O320" s="135"/>
      <c r="P320" s="135"/>
      <c r="Q320" s="135"/>
      <c r="R320" s="135"/>
      <c r="S320" s="135"/>
      <c r="T320" s="135"/>
    </row>
    <row r="321" spans="1:20" x14ac:dyDescent="0.25">
      <c r="A321" s="135"/>
      <c r="B321" s="135"/>
      <c r="C321" s="135"/>
      <c r="D321" s="135"/>
      <c r="E321" s="135"/>
      <c r="F321" s="135"/>
      <c r="G321" s="135"/>
      <c r="H321" s="135"/>
      <c r="I321" s="135"/>
      <c r="J321" s="135"/>
      <c r="K321" s="135"/>
      <c r="L321" s="135"/>
      <c r="M321" s="135"/>
      <c r="N321" s="135"/>
      <c r="O321" s="135"/>
      <c r="P321" s="135"/>
      <c r="Q321" s="135"/>
      <c r="R321" s="135"/>
      <c r="S321" s="135"/>
      <c r="T321" s="135"/>
    </row>
    <row r="322" spans="1:20" x14ac:dyDescent="0.25">
      <c r="A322" s="135"/>
      <c r="B322" s="135"/>
      <c r="C322" s="135"/>
      <c r="D322" s="135"/>
      <c r="E322" s="135"/>
      <c r="F322" s="135"/>
      <c r="G322" s="135"/>
      <c r="H322" s="135"/>
      <c r="I322" s="135"/>
      <c r="J322" s="135"/>
      <c r="K322" s="135"/>
      <c r="L322" s="135"/>
      <c r="M322" s="135"/>
      <c r="N322" s="135"/>
      <c r="O322" s="135"/>
      <c r="P322" s="135"/>
      <c r="Q322" s="135"/>
      <c r="R322" s="135"/>
      <c r="S322" s="135"/>
      <c r="T322" s="135"/>
    </row>
    <row r="323" spans="1:20" x14ac:dyDescent="0.25">
      <c r="A323" s="135"/>
      <c r="B323" s="135"/>
      <c r="C323" s="135"/>
      <c r="D323" s="135"/>
      <c r="E323" s="135"/>
      <c r="F323" s="135"/>
      <c r="G323" s="135"/>
      <c r="H323" s="135"/>
      <c r="I323" s="135"/>
      <c r="J323" s="135"/>
      <c r="K323" s="135"/>
      <c r="L323" s="135"/>
      <c r="M323" s="135"/>
      <c r="N323" s="135"/>
      <c r="O323" s="135"/>
      <c r="P323" s="135"/>
      <c r="Q323" s="135"/>
      <c r="R323" s="135"/>
      <c r="S323" s="135"/>
      <c r="T323" s="135"/>
    </row>
    <row r="324" spans="1:20" x14ac:dyDescent="0.25">
      <c r="A324" s="135"/>
      <c r="B324" s="135"/>
      <c r="C324" s="135"/>
      <c r="D324" s="135"/>
      <c r="E324" s="135"/>
      <c r="F324" s="135"/>
      <c r="G324" s="135"/>
      <c r="H324" s="135"/>
      <c r="I324" s="135"/>
      <c r="J324" s="135"/>
      <c r="K324" s="135"/>
      <c r="L324" s="135"/>
      <c r="M324" s="135"/>
      <c r="N324" s="135"/>
      <c r="O324" s="135"/>
      <c r="P324" s="135"/>
      <c r="Q324" s="135"/>
      <c r="R324" s="135"/>
      <c r="S324" s="135"/>
      <c r="T324" s="135"/>
    </row>
    <row r="325" spans="1:20" x14ac:dyDescent="0.25">
      <c r="A325" s="135"/>
      <c r="B325" s="135"/>
      <c r="C325" s="135"/>
      <c r="D325" s="135"/>
      <c r="E325" s="135"/>
      <c r="F325" s="135"/>
      <c r="G325" s="135"/>
      <c r="H325" s="135"/>
      <c r="I325" s="135"/>
      <c r="J325" s="135"/>
      <c r="K325" s="135"/>
      <c r="L325" s="135"/>
      <c r="M325" s="135"/>
      <c r="N325" s="135"/>
      <c r="O325" s="135"/>
      <c r="P325" s="135"/>
      <c r="Q325" s="135"/>
      <c r="R325" s="135"/>
      <c r="S325" s="135"/>
      <c r="T325" s="135"/>
    </row>
    <row r="326" spans="1:20" x14ac:dyDescent="0.25">
      <c r="A326" s="135"/>
      <c r="B326" s="135"/>
      <c r="C326" s="135"/>
      <c r="D326" s="135"/>
      <c r="E326" s="135"/>
      <c r="F326" s="135"/>
      <c r="G326" s="135"/>
      <c r="H326" s="135"/>
      <c r="I326" s="135"/>
      <c r="J326" s="135"/>
      <c r="K326" s="135"/>
      <c r="L326" s="135"/>
      <c r="M326" s="135"/>
      <c r="N326" s="135"/>
      <c r="O326" s="135"/>
      <c r="P326" s="135"/>
      <c r="Q326" s="135"/>
      <c r="R326" s="135"/>
      <c r="S326" s="135"/>
      <c r="T326" s="135"/>
    </row>
    <row r="327" spans="1:20" x14ac:dyDescent="0.25">
      <c r="A327" s="135"/>
      <c r="B327" s="135"/>
      <c r="C327" s="135"/>
      <c r="D327" s="135"/>
      <c r="E327" s="135"/>
      <c r="F327" s="135"/>
      <c r="G327" s="135"/>
      <c r="H327" s="135"/>
      <c r="I327" s="135"/>
      <c r="J327" s="135"/>
      <c r="K327" s="135"/>
      <c r="L327" s="135"/>
      <c r="M327" s="135"/>
      <c r="N327" s="135"/>
      <c r="O327" s="135"/>
      <c r="P327" s="135"/>
      <c r="Q327" s="135"/>
      <c r="R327" s="135"/>
      <c r="S327" s="135"/>
      <c r="T327" s="135"/>
    </row>
    <row r="328" spans="1:20" x14ac:dyDescent="0.25">
      <c r="A328" s="135"/>
      <c r="B328" s="135"/>
      <c r="C328" s="135"/>
      <c r="D328" s="135"/>
      <c r="E328" s="135"/>
      <c r="F328" s="135"/>
      <c r="G328" s="135"/>
      <c r="H328" s="135"/>
      <c r="I328" s="135"/>
      <c r="J328" s="135"/>
      <c r="K328" s="135"/>
      <c r="L328" s="135"/>
      <c r="M328" s="135"/>
      <c r="N328" s="135"/>
      <c r="O328" s="135"/>
      <c r="P328" s="135"/>
      <c r="Q328" s="135"/>
      <c r="R328" s="135"/>
      <c r="S328" s="135"/>
      <c r="T328" s="135"/>
    </row>
    <row r="329" spans="1:20" x14ac:dyDescent="0.25">
      <c r="A329" s="135"/>
      <c r="B329" s="135"/>
      <c r="C329" s="135"/>
      <c r="D329" s="135"/>
      <c r="E329" s="135"/>
      <c r="F329" s="135"/>
      <c r="G329" s="135"/>
      <c r="H329" s="135"/>
      <c r="I329" s="135"/>
      <c r="J329" s="135"/>
      <c r="K329" s="135"/>
      <c r="L329" s="135"/>
      <c r="M329" s="135"/>
      <c r="N329" s="135"/>
      <c r="O329" s="135"/>
      <c r="P329" s="135"/>
      <c r="Q329" s="135"/>
      <c r="R329" s="135"/>
      <c r="S329" s="135"/>
      <c r="T329" s="135"/>
    </row>
    <row r="330" spans="1:20" x14ac:dyDescent="0.25">
      <c r="A330" s="135"/>
      <c r="B330" s="135"/>
      <c r="C330" s="135"/>
      <c r="D330" s="135"/>
      <c r="E330" s="135"/>
      <c r="F330" s="135"/>
      <c r="G330" s="135"/>
      <c r="H330" s="135"/>
      <c r="I330" s="135"/>
      <c r="J330" s="135"/>
      <c r="K330" s="135"/>
      <c r="L330" s="135"/>
      <c r="M330" s="135"/>
      <c r="N330" s="135"/>
      <c r="O330" s="135"/>
      <c r="P330" s="135"/>
      <c r="Q330" s="135"/>
      <c r="R330" s="135"/>
      <c r="S330" s="135"/>
      <c r="T330" s="135"/>
    </row>
    <row r="331" spans="1:20" x14ac:dyDescent="0.25">
      <c r="A331" s="135"/>
      <c r="B331" s="135"/>
      <c r="C331" s="135"/>
      <c r="D331" s="135"/>
      <c r="E331" s="135"/>
      <c r="F331" s="135"/>
      <c r="G331" s="135"/>
      <c r="H331" s="135"/>
      <c r="I331" s="135"/>
      <c r="J331" s="135"/>
      <c r="K331" s="135"/>
      <c r="L331" s="135"/>
      <c r="M331" s="135"/>
      <c r="N331" s="135"/>
      <c r="O331" s="135"/>
      <c r="P331" s="135"/>
      <c r="Q331" s="135"/>
      <c r="R331" s="135"/>
      <c r="S331" s="135"/>
      <c r="T331" s="135"/>
    </row>
    <row r="332" spans="1:20" x14ac:dyDescent="0.25">
      <c r="A332" s="135"/>
      <c r="B332" s="135"/>
      <c r="C332" s="135"/>
      <c r="D332" s="135"/>
      <c r="E332" s="135"/>
      <c r="F332" s="135"/>
      <c r="G332" s="135"/>
      <c r="H332" s="135"/>
      <c r="I332" s="135"/>
      <c r="J332" s="135"/>
      <c r="K332" s="135"/>
      <c r="L332" s="135"/>
      <c r="M332" s="135"/>
      <c r="N332" s="135"/>
      <c r="O332" s="135"/>
      <c r="P332" s="135"/>
      <c r="Q332" s="135"/>
      <c r="R332" s="135"/>
      <c r="S332" s="135"/>
      <c r="T332" s="135"/>
    </row>
    <row r="333" spans="1:20" x14ac:dyDescent="0.25">
      <c r="A333" s="135"/>
      <c r="B333" s="135"/>
      <c r="C333" s="135"/>
      <c r="D333" s="135"/>
      <c r="E333" s="135"/>
      <c r="F333" s="135"/>
      <c r="G333" s="135"/>
      <c r="H333" s="135"/>
      <c r="I333" s="135"/>
      <c r="J333" s="135"/>
      <c r="K333" s="135"/>
      <c r="L333" s="135"/>
      <c r="M333" s="135"/>
      <c r="N333" s="135"/>
      <c r="O333" s="135"/>
      <c r="P333" s="135"/>
      <c r="Q333" s="135"/>
      <c r="R333" s="135"/>
      <c r="S333" s="135"/>
      <c r="T333" s="135"/>
    </row>
    <row r="334" spans="1:20" x14ac:dyDescent="0.25">
      <c r="A334" s="135"/>
      <c r="B334" s="135"/>
      <c r="C334" s="135"/>
      <c r="D334" s="135"/>
      <c r="E334" s="135"/>
      <c r="F334" s="135"/>
      <c r="G334" s="135"/>
      <c r="H334" s="135"/>
      <c r="I334" s="135"/>
      <c r="J334" s="135"/>
      <c r="K334" s="135"/>
      <c r="L334" s="135"/>
      <c r="M334" s="135"/>
      <c r="N334" s="135"/>
      <c r="O334" s="135"/>
      <c r="P334" s="135"/>
      <c r="Q334" s="135"/>
      <c r="R334" s="135"/>
      <c r="S334" s="135"/>
      <c r="T334" s="135"/>
    </row>
    <row r="335" spans="1:20" x14ac:dyDescent="0.25">
      <c r="A335" s="135"/>
      <c r="B335" s="135"/>
      <c r="C335" s="135"/>
      <c r="D335" s="135"/>
      <c r="E335" s="135"/>
      <c r="F335" s="135"/>
      <c r="G335" s="135"/>
      <c r="H335" s="135"/>
      <c r="I335" s="135"/>
      <c r="J335" s="135"/>
      <c r="K335" s="135"/>
      <c r="L335" s="135"/>
      <c r="M335" s="135"/>
      <c r="N335" s="135"/>
      <c r="O335" s="135"/>
      <c r="P335" s="135"/>
      <c r="Q335" s="135"/>
      <c r="R335" s="135"/>
      <c r="S335" s="135"/>
      <c r="T335" s="135"/>
    </row>
    <row r="336" spans="1:20" x14ac:dyDescent="0.25">
      <c r="A336" s="135"/>
      <c r="B336" s="135"/>
      <c r="C336" s="135"/>
      <c r="D336" s="135"/>
      <c r="E336" s="135"/>
      <c r="F336" s="135"/>
      <c r="G336" s="135"/>
      <c r="H336" s="135"/>
      <c r="I336" s="135"/>
      <c r="J336" s="135"/>
      <c r="K336" s="135"/>
      <c r="L336" s="135"/>
      <c r="M336" s="135"/>
      <c r="N336" s="135"/>
      <c r="O336" s="135"/>
      <c r="P336" s="135"/>
      <c r="Q336" s="135"/>
      <c r="R336" s="135"/>
      <c r="S336" s="135"/>
      <c r="T336" s="135"/>
    </row>
    <row r="337" spans="1:20" x14ac:dyDescent="0.25">
      <c r="A337" s="135"/>
      <c r="B337" s="135"/>
      <c r="C337" s="135"/>
      <c r="D337" s="135"/>
      <c r="E337" s="135"/>
      <c r="F337" s="135"/>
      <c r="G337" s="135"/>
      <c r="H337" s="135"/>
      <c r="I337" s="135"/>
      <c r="J337" s="135"/>
      <c r="K337" s="135"/>
      <c r="L337" s="135"/>
      <c r="M337" s="135"/>
      <c r="N337" s="135"/>
      <c r="O337" s="135"/>
      <c r="P337" s="135"/>
      <c r="Q337" s="135"/>
      <c r="R337" s="135"/>
      <c r="S337" s="135"/>
      <c r="T337" s="135"/>
    </row>
    <row r="338" spans="1:20" x14ac:dyDescent="0.25">
      <c r="A338" s="135"/>
      <c r="B338" s="135"/>
      <c r="C338" s="135"/>
      <c r="D338" s="135"/>
      <c r="E338" s="135"/>
      <c r="F338" s="135"/>
      <c r="G338" s="135"/>
      <c r="H338" s="135"/>
      <c r="I338" s="135"/>
      <c r="J338" s="135"/>
      <c r="K338" s="135"/>
      <c r="L338" s="135"/>
      <c r="M338" s="135"/>
      <c r="N338" s="135"/>
      <c r="O338" s="135"/>
      <c r="P338" s="135"/>
      <c r="Q338" s="135"/>
      <c r="R338" s="135"/>
      <c r="S338" s="135"/>
      <c r="T338" s="135"/>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6"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71" zoomScaleSheetLayoutView="71" workbookViewId="0">
      <selection activeCell="A14" sqref="A14:S1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0" t="s">
        <v>68</v>
      </c>
    </row>
    <row r="2" spans="1:28" s="12" customFormat="1" ht="18.75" customHeight="1" x14ac:dyDescent="0.3">
      <c r="A2" s="18"/>
      <c r="S2" s="15" t="s">
        <v>9</v>
      </c>
    </row>
    <row r="3" spans="1:28" s="12" customFormat="1" ht="18.75" x14ac:dyDescent="0.3">
      <c r="S3" s="15" t="s">
        <v>67</v>
      </c>
    </row>
    <row r="4" spans="1:28" s="12" customFormat="1" ht="18.75" customHeight="1" x14ac:dyDescent="0.2">
      <c r="A4" s="300" t="str">
        <f>'1. паспорт местоположение'!A5:C5</f>
        <v>Год раскрытия информации: 2025 год</v>
      </c>
      <c r="B4" s="300"/>
      <c r="C4" s="300"/>
      <c r="D4" s="300"/>
      <c r="E4" s="300"/>
      <c r="F4" s="300"/>
      <c r="G4" s="300"/>
      <c r="H4" s="300"/>
      <c r="I4" s="300"/>
      <c r="J4" s="300"/>
      <c r="K4" s="300"/>
      <c r="L4" s="300"/>
      <c r="M4" s="300"/>
      <c r="N4" s="300"/>
      <c r="O4" s="300"/>
      <c r="P4" s="300"/>
      <c r="Q4" s="300"/>
      <c r="R4" s="300"/>
      <c r="S4" s="300"/>
    </row>
    <row r="5" spans="1:28" s="12" customFormat="1" ht="15.75" x14ac:dyDescent="0.2">
      <c r="A5" s="17"/>
    </row>
    <row r="6" spans="1:28" s="12" customFormat="1" ht="18.75" x14ac:dyDescent="0.2">
      <c r="A6" s="308" t="s">
        <v>8</v>
      </c>
      <c r="B6" s="308"/>
      <c r="C6" s="308"/>
      <c r="D6" s="308"/>
      <c r="E6" s="308"/>
      <c r="F6" s="308"/>
      <c r="G6" s="308"/>
      <c r="H6" s="308"/>
      <c r="I6" s="308"/>
      <c r="J6" s="308"/>
      <c r="K6" s="308"/>
      <c r="L6" s="308"/>
      <c r="M6" s="308"/>
      <c r="N6" s="308"/>
      <c r="O6" s="308"/>
      <c r="P6" s="308"/>
      <c r="Q6" s="308"/>
      <c r="R6" s="308"/>
      <c r="S6" s="308"/>
      <c r="T6" s="13"/>
      <c r="U6" s="13"/>
      <c r="V6" s="13"/>
      <c r="W6" s="13"/>
      <c r="X6" s="13"/>
      <c r="Y6" s="13"/>
      <c r="Z6" s="13"/>
      <c r="AA6" s="13"/>
      <c r="AB6" s="13"/>
    </row>
    <row r="7" spans="1:28" s="12" customFormat="1" ht="18.75" x14ac:dyDescent="0.2">
      <c r="A7" s="308"/>
      <c r="B7" s="308"/>
      <c r="C7" s="308"/>
      <c r="D7" s="308"/>
      <c r="E7" s="308"/>
      <c r="F7" s="308"/>
      <c r="G7" s="308"/>
      <c r="H7" s="308"/>
      <c r="I7" s="308"/>
      <c r="J7" s="308"/>
      <c r="K7" s="308"/>
      <c r="L7" s="308"/>
      <c r="M7" s="308"/>
      <c r="N7" s="308"/>
      <c r="O7" s="308"/>
      <c r="P7" s="308"/>
      <c r="Q7" s="308"/>
      <c r="R7" s="308"/>
      <c r="S7" s="308"/>
      <c r="T7" s="13"/>
      <c r="U7" s="13"/>
      <c r="V7" s="13"/>
      <c r="W7" s="13"/>
      <c r="X7" s="13"/>
      <c r="Y7" s="13"/>
      <c r="Z7" s="13"/>
      <c r="AA7" s="13"/>
      <c r="AB7" s="13"/>
    </row>
    <row r="8" spans="1:28" s="12" customFormat="1" ht="18.75" x14ac:dyDescent="0.2">
      <c r="A8" s="309" t="str">
        <f>'1. паспорт местоположение'!A9:C9</f>
        <v>АО "Россети Тюмень"</v>
      </c>
      <c r="B8" s="309"/>
      <c r="C8" s="309"/>
      <c r="D8" s="309"/>
      <c r="E8" s="309"/>
      <c r="F8" s="309"/>
      <c r="G8" s="309"/>
      <c r="H8" s="309"/>
      <c r="I8" s="309"/>
      <c r="J8" s="309"/>
      <c r="K8" s="309"/>
      <c r="L8" s="309"/>
      <c r="M8" s="309"/>
      <c r="N8" s="309"/>
      <c r="O8" s="309"/>
      <c r="P8" s="309"/>
      <c r="Q8" s="309"/>
      <c r="R8" s="309"/>
      <c r="S8" s="309"/>
      <c r="T8" s="13"/>
      <c r="U8" s="13"/>
      <c r="V8" s="13"/>
      <c r="W8" s="13"/>
      <c r="X8" s="13"/>
      <c r="Y8" s="13"/>
      <c r="Z8" s="13"/>
      <c r="AA8" s="13"/>
      <c r="AB8" s="13"/>
    </row>
    <row r="9" spans="1:28" s="12" customFormat="1" ht="18.75" x14ac:dyDescent="0.2">
      <c r="A9" s="313" t="s">
        <v>7</v>
      </c>
      <c r="B9" s="313"/>
      <c r="C9" s="313"/>
      <c r="D9" s="313"/>
      <c r="E9" s="313"/>
      <c r="F9" s="313"/>
      <c r="G9" s="313"/>
      <c r="H9" s="313"/>
      <c r="I9" s="313"/>
      <c r="J9" s="313"/>
      <c r="K9" s="313"/>
      <c r="L9" s="313"/>
      <c r="M9" s="313"/>
      <c r="N9" s="313"/>
      <c r="O9" s="313"/>
      <c r="P9" s="313"/>
      <c r="Q9" s="313"/>
      <c r="R9" s="313"/>
      <c r="S9" s="313"/>
      <c r="T9" s="13"/>
      <c r="U9" s="13"/>
      <c r="V9" s="13"/>
      <c r="W9" s="13"/>
      <c r="X9" s="13"/>
      <c r="Y9" s="13"/>
      <c r="Z9" s="13"/>
      <c r="AA9" s="13"/>
      <c r="AB9" s="13"/>
    </row>
    <row r="10" spans="1:28" s="12" customFormat="1" ht="18.75" x14ac:dyDescent="0.2">
      <c r="A10" s="308"/>
      <c r="B10" s="308"/>
      <c r="C10" s="308"/>
      <c r="D10" s="308"/>
      <c r="E10" s="308"/>
      <c r="F10" s="308"/>
      <c r="G10" s="308"/>
      <c r="H10" s="308"/>
      <c r="I10" s="308"/>
      <c r="J10" s="308"/>
      <c r="K10" s="308"/>
      <c r="L10" s="308"/>
      <c r="M10" s="308"/>
      <c r="N10" s="308"/>
      <c r="O10" s="308"/>
      <c r="P10" s="308"/>
      <c r="Q10" s="308"/>
      <c r="R10" s="308"/>
      <c r="S10" s="308"/>
      <c r="T10" s="13"/>
      <c r="U10" s="13"/>
      <c r="V10" s="13"/>
      <c r="W10" s="13"/>
      <c r="X10" s="13"/>
      <c r="Y10" s="13"/>
      <c r="Z10" s="13"/>
      <c r="AA10" s="13"/>
      <c r="AB10" s="13"/>
    </row>
    <row r="11" spans="1:28" s="12" customFormat="1" ht="18.75" x14ac:dyDescent="0.2">
      <c r="A11" s="309" t="str">
        <f>'1. паспорт местоположение'!A12:C12</f>
        <v>P_TP1000.PR.0039</v>
      </c>
      <c r="B11" s="309"/>
      <c r="C11" s="309"/>
      <c r="D11" s="309"/>
      <c r="E11" s="309"/>
      <c r="F11" s="309"/>
      <c r="G11" s="309"/>
      <c r="H11" s="309"/>
      <c r="I11" s="309"/>
      <c r="J11" s="309"/>
      <c r="K11" s="309"/>
      <c r="L11" s="309"/>
      <c r="M11" s="309"/>
      <c r="N11" s="309"/>
      <c r="O11" s="309"/>
      <c r="P11" s="309"/>
      <c r="Q11" s="309"/>
      <c r="R11" s="309"/>
      <c r="S11" s="309"/>
      <c r="T11" s="13"/>
      <c r="U11" s="13"/>
      <c r="V11" s="13"/>
      <c r="W11" s="13"/>
      <c r="X11" s="13"/>
      <c r="Y11" s="13"/>
      <c r="Z11" s="13"/>
      <c r="AA11" s="13"/>
      <c r="AB11" s="13"/>
    </row>
    <row r="12" spans="1:28" s="12" customFormat="1" ht="18.75" x14ac:dyDescent="0.2">
      <c r="A12" s="313" t="s">
        <v>6</v>
      </c>
      <c r="B12" s="313"/>
      <c r="C12" s="313"/>
      <c r="D12" s="313"/>
      <c r="E12" s="313"/>
      <c r="F12" s="313"/>
      <c r="G12" s="313"/>
      <c r="H12" s="313"/>
      <c r="I12" s="313"/>
      <c r="J12" s="313"/>
      <c r="K12" s="313"/>
      <c r="L12" s="313"/>
      <c r="M12" s="313"/>
      <c r="N12" s="313"/>
      <c r="O12" s="313"/>
      <c r="P12" s="313"/>
      <c r="Q12" s="313"/>
      <c r="R12" s="313"/>
      <c r="S12" s="313"/>
      <c r="T12" s="13"/>
      <c r="U12" s="13"/>
      <c r="V12" s="13"/>
      <c r="W12" s="13"/>
      <c r="X12" s="13"/>
      <c r="Y12" s="13"/>
      <c r="Z12" s="13"/>
      <c r="AA12" s="13"/>
      <c r="AB12" s="13"/>
    </row>
    <row r="13" spans="1:28" s="9" customFormat="1" ht="15.75" customHeight="1" x14ac:dyDescent="0.2">
      <c r="A13" s="314"/>
      <c r="B13" s="314"/>
      <c r="C13" s="314"/>
      <c r="D13" s="314"/>
      <c r="E13" s="314"/>
      <c r="F13" s="314"/>
      <c r="G13" s="314"/>
      <c r="H13" s="314"/>
      <c r="I13" s="314"/>
      <c r="J13" s="314"/>
      <c r="K13" s="314"/>
      <c r="L13" s="314"/>
      <c r="M13" s="314"/>
      <c r="N13" s="314"/>
      <c r="O13" s="314"/>
      <c r="P13" s="314"/>
      <c r="Q13" s="314"/>
      <c r="R13" s="314"/>
      <c r="S13" s="314"/>
      <c r="T13" s="10"/>
      <c r="U13" s="10"/>
      <c r="V13" s="10"/>
      <c r="W13" s="10"/>
      <c r="X13" s="10"/>
      <c r="Y13" s="10"/>
      <c r="Z13" s="10"/>
      <c r="AA13" s="10"/>
      <c r="AB13" s="10"/>
    </row>
    <row r="14" spans="1:28" s="3" customFormat="1" ht="27.75" customHeight="1" x14ac:dyDescent="0.2">
      <c r="A14" s="315" t="str">
        <f>'1. паспорт местоположение'!A15:C15</f>
        <v>Модернизация критических элементов (силовые трансформаторы, ОПУ) категорированных объектов АО "Россети Тюмень" в части оснащения горизонтальными антидроновыми сетями (проектирование)</v>
      </c>
      <c r="B14" s="315"/>
      <c r="C14" s="315"/>
      <c r="D14" s="315"/>
      <c r="E14" s="315"/>
      <c r="F14" s="315"/>
      <c r="G14" s="315"/>
      <c r="H14" s="315"/>
      <c r="I14" s="315"/>
      <c r="J14" s="315"/>
      <c r="K14" s="315"/>
      <c r="L14" s="315"/>
      <c r="M14" s="315"/>
      <c r="N14" s="315"/>
      <c r="O14" s="315"/>
      <c r="P14" s="315"/>
      <c r="Q14" s="315"/>
      <c r="R14" s="315"/>
      <c r="S14" s="315"/>
      <c r="T14" s="8"/>
      <c r="U14" s="8"/>
      <c r="V14" s="8"/>
      <c r="W14" s="8"/>
      <c r="X14" s="8"/>
      <c r="Y14" s="8"/>
      <c r="Z14" s="8"/>
      <c r="AA14" s="8"/>
      <c r="AB14" s="8"/>
    </row>
    <row r="15" spans="1:28" s="3" customFormat="1" ht="15" customHeight="1" x14ac:dyDescent="0.2">
      <c r="A15" s="313" t="s">
        <v>5</v>
      </c>
      <c r="B15" s="313"/>
      <c r="C15" s="313"/>
      <c r="D15" s="313"/>
      <c r="E15" s="313"/>
      <c r="F15" s="313"/>
      <c r="G15" s="313"/>
      <c r="H15" s="313"/>
      <c r="I15" s="313"/>
      <c r="J15" s="313"/>
      <c r="K15" s="313"/>
      <c r="L15" s="313"/>
      <c r="M15" s="313"/>
      <c r="N15" s="313"/>
      <c r="O15" s="313"/>
      <c r="P15" s="313"/>
      <c r="Q15" s="313"/>
      <c r="R15" s="313"/>
      <c r="S15" s="313"/>
      <c r="T15" s="6"/>
      <c r="U15" s="6"/>
      <c r="V15" s="6"/>
      <c r="W15" s="6"/>
      <c r="X15" s="6"/>
      <c r="Y15" s="6"/>
      <c r="Z15" s="6"/>
      <c r="AA15" s="6"/>
      <c r="AB15" s="6"/>
    </row>
    <row r="16" spans="1:28" s="3" customFormat="1" ht="15" customHeight="1" x14ac:dyDescent="0.2">
      <c r="A16" s="316"/>
      <c r="B16" s="316"/>
      <c r="C16" s="316"/>
      <c r="D16" s="316"/>
      <c r="E16" s="316"/>
      <c r="F16" s="316"/>
      <c r="G16" s="316"/>
      <c r="H16" s="316"/>
      <c r="I16" s="316"/>
      <c r="J16" s="316"/>
      <c r="K16" s="316"/>
      <c r="L16" s="316"/>
      <c r="M16" s="316"/>
      <c r="N16" s="316"/>
      <c r="O16" s="316"/>
      <c r="P16" s="316"/>
      <c r="Q16" s="316"/>
      <c r="R16" s="316"/>
      <c r="S16" s="316"/>
      <c r="T16" s="4"/>
      <c r="U16" s="4"/>
      <c r="V16" s="4"/>
      <c r="W16" s="4"/>
      <c r="X16" s="4"/>
      <c r="Y16" s="4"/>
    </row>
    <row r="17" spans="1:28" s="3" customFormat="1" ht="45.75" customHeight="1" x14ac:dyDescent="0.2">
      <c r="A17" s="317" t="s">
        <v>356</v>
      </c>
      <c r="B17" s="317"/>
      <c r="C17" s="317"/>
      <c r="D17" s="317"/>
      <c r="E17" s="317"/>
      <c r="F17" s="317"/>
      <c r="G17" s="317"/>
      <c r="H17" s="317"/>
      <c r="I17" s="317"/>
      <c r="J17" s="317"/>
      <c r="K17" s="317"/>
      <c r="L17" s="317"/>
      <c r="M17" s="317"/>
      <c r="N17" s="317"/>
      <c r="O17" s="317"/>
      <c r="P17" s="317"/>
      <c r="Q17" s="317"/>
      <c r="R17" s="317"/>
      <c r="S17" s="317"/>
      <c r="T17" s="7"/>
      <c r="U17" s="7"/>
      <c r="V17" s="7"/>
      <c r="W17" s="7"/>
      <c r="X17" s="7"/>
      <c r="Y17" s="7"/>
      <c r="Z17" s="7"/>
      <c r="AA17" s="7"/>
      <c r="AB17" s="7"/>
    </row>
    <row r="18" spans="1:28" s="3" customFormat="1" ht="15" customHeight="1" x14ac:dyDescent="0.2">
      <c r="A18" s="318"/>
      <c r="B18" s="318"/>
      <c r="C18" s="318"/>
      <c r="D18" s="318"/>
      <c r="E18" s="318"/>
      <c r="F18" s="318"/>
      <c r="G18" s="318"/>
      <c r="H18" s="318"/>
      <c r="I18" s="318"/>
      <c r="J18" s="318"/>
      <c r="K18" s="318"/>
      <c r="L18" s="318"/>
      <c r="M18" s="318"/>
      <c r="N18" s="318"/>
      <c r="O18" s="318"/>
      <c r="P18" s="318"/>
      <c r="Q18" s="318"/>
      <c r="R18" s="318"/>
      <c r="S18" s="318"/>
      <c r="T18" s="4"/>
      <c r="U18" s="4"/>
      <c r="V18" s="4"/>
      <c r="W18" s="4"/>
      <c r="X18" s="4"/>
      <c r="Y18" s="4"/>
    </row>
    <row r="19" spans="1:28" s="3" customFormat="1" ht="54" customHeight="1" x14ac:dyDescent="0.2">
      <c r="A19" s="307" t="s">
        <v>4</v>
      </c>
      <c r="B19" s="307" t="s">
        <v>99</v>
      </c>
      <c r="C19" s="310" t="s">
        <v>278</v>
      </c>
      <c r="D19" s="307" t="s">
        <v>277</v>
      </c>
      <c r="E19" s="307" t="s">
        <v>98</v>
      </c>
      <c r="F19" s="307" t="s">
        <v>97</v>
      </c>
      <c r="G19" s="307" t="s">
        <v>273</v>
      </c>
      <c r="H19" s="307" t="s">
        <v>96</v>
      </c>
      <c r="I19" s="307" t="s">
        <v>95</v>
      </c>
      <c r="J19" s="307" t="s">
        <v>94</v>
      </c>
      <c r="K19" s="307" t="s">
        <v>93</v>
      </c>
      <c r="L19" s="307" t="s">
        <v>92</v>
      </c>
      <c r="M19" s="307" t="s">
        <v>91</v>
      </c>
      <c r="N19" s="307" t="s">
        <v>90</v>
      </c>
      <c r="O19" s="307" t="s">
        <v>89</v>
      </c>
      <c r="P19" s="307" t="s">
        <v>88</v>
      </c>
      <c r="Q19" s="307" t="s">
        <v>276</v>
      </c>
      <c r="R19" s="307"/>
      <c r="S19" s="312" t="s">
        <v>350</v>
      </c>
      <c r="T19" s="4"/>
      <c r="U19" s="4"/>
      <c r="V19" s="4"/>
      <c r="W19" s="4"/>
      <c r="X19" s="4"/>
      <c r="Y19" s="4"/>
    </row>
    <row r="20" spans="1:28" s="3" customFormat="1" ht="180.75" customHeight="1" x14ac:dyDescent="0.2">
      <c r="A20" s="307"/>
      <c r="B20" s="307"/>
      <c r="C20" s="311"/>
      <c r="D20" s="307"/>
      <c r="E20" s="307"/>
      <c r="F20" s="307"/>
      <c r="G20" s="307"/>
      <c r="H20" s="307"/>
      <c r="I20" s="307"/>
      <c r="J20" s="307"/>
      <c r="K20" s="307"/>
      <c r="L20" s="307"/>
      <c r="M20" s="307"/>
      <c r="N20" s="307"/>
      <c r="O20" s="307"/>
      <c r="P20" s="307"/>
      <c r="Q20" s="31" t="s">
        <v>274</v>
      </c>
      <c r="R20" s="32" t="s">
        <v>275</v>
      </c>
      <c r="S20" s="312"/>
      <c r="T20" s="25"/>
      <c r="U20" s="25"/>
      <c r="V20" s="25"/>
      <c r="W20" s="25"/>
      <c r="X20" s="25"/>
      <c r="Y20" s="25"/>
      <c r="Z20" s="24"/>
      <c r="AA20" s="24"/>
      <c r="AB20" s="24"/>
    </row>
    <row r="21" spans="1:28" s="3" customFormat="1" ht="18.75" x14ac:dyDescent="0.2">
      <c r="A21" s="31">
        <v>1</v>
      </c>
      <c r="B21" s="36">
        <v>2</v>
      </c>
      <c r="C21" s="31">
        <v>3</v>
      </c>
      <c r="D21" s="36">
        <v>4</v>
      </c>
      <c r="E21" s="31">
        <v>5</v>
      </c>
      <c r="F21" s="36">
        <v>6</v>
      </c>
      <c r="G21" s="105">
        <v>7</v>
      </c>
      <c r="H21" s="106">
        <v>8</v>
      </c>
      <c r="I21" s="105">
        <v>9</v>
      </c>
      <c r="J21" s="106">
        <v>10</v>
      </c>
      <c r="K21" s="105">
        <v>11</v>
      </c>
      <c r="L21" s="106">
        <v>12</v>
      </c>
      <c r="M21" s="105">
        <v>13</v>
      </c>
      <c r="N21" s="106">
        <v>14</v>
      </c>
      <c r="O21" s="105">
        <v>15</v>
      </c>
      <c r="P21" s="106">
        <v>16</v>
      </c>
      <c r="Q21" s="105">
        <v>17</v>
      </c>
      <c r="R21" s="106">
        <v>18</v>
      </c>
      <c r="S21" s="105">
        <v>19</v>
      </c>
      <c r="T21" s="25"/>
      <c r="U21" s="25"/>
      <c r="V21" s="25"/>
      <c r="W21" s="25"/>
      <c r="X21" s="25"/>
      <c r="Y21" s="25"/>
      <c r="Z21" s="24"/>
      <c r="AA21" s="24"/>
      <c r="AB21" s="24"/>
    </row>
    <row r="22" spans="1:28" s="3" customFormat="1" ht="18.75" x14ac:dyDescent="0.2">
      <c r="A22" s="27" t="s">
        <v>0</v>
      </c>
      <c r="B22" s="27" t="s">
        <v>0</v>
      </c>
      <c r="C22" s="27"/>
      <c r="D22" s="27"/>
      <c r="E22" s="27" t="s">
        <v>0</v>
      </c>
      <c r="F22" s="27" t="s">
        <v>0</v>
      </c>
      <c r="G22" s="27" t="s">
        <v>0</v>
      </c>
      <c r="H22" s="27" t="s">
        <v>0</v>
      </c>
      <c r="I22" s="27"/>
      <c r="J22" s="27"/>
      <c r="K22" s="27"/>
      <c r="L22" s="27"/>
      <c r="M22" s="27" t="s">
        <v>0</v>
      </c>
      <c r="N22" s="27" t="s">
        <v>0</v>
      </c>
      <c r="O22" s="27" t="s">
        <v>0</v>
      </c>
      <c r="P22" s="27" t="s">
        <v>0</v>
      </c>
      <c r="Q22" s="27" t="s">
        <v>0</v>
      </c>
      <c r="R22" s="5"/>
      <c r="S22" s="104"/>
      <c r="T22" s="25"/>
      <c r="U22" s="25"/>
      <c r="V22" s="25"/>
      <c r="W22" s="25"/>
      <c r="X22" s="24"/>
      <c r="Y22" s="24"/>
      <c r="Z22" s="24"/>
      <c r="AA22" s="24"/>
      <c r="AB22" s="24"/>
    </row>
    <row r="23" spans="1:28" ht="20.25" customHeight="1" x14ac:dyDescent="0.25">
      <c r="A23" s="84"/>
      <c r="B23" s="36" t="s">
        <v>271</v>
      </c>
      <c r="C23" s="36"/>
      <c r="D23" s="36"/>
      <c r="E23" s="84" t="s">
        <v>272</v>
      </c>
      <c r="F23" s="84" t="s">
        <v>272</v>
      </c>
      <c r="G23" s="84" t="s">
        <v>272</v>
      </c>
      <c r="H23" s="84"/>
      <c r="I23" s="84"/>
      <c r="J23" s="84"/>
      <c r="K23" s="84"/>
      <c r="L23" s="84"/>
      <c r="M23" s="84"/>
      <c r="N23" s="84"/>
      <c r="O23" s="84"/>
      <c r="P23" s="84"/>
      <c r="Q23" s="85"/>
      <c r="R23" s="2"/>
      <c r="S23" s="2"/>
      <c r="T23" s="23"/>
      <c r="U23" s="23"/>
      <c r="V23" s="23"/>
      <c r="W23" s="23"/>
      <c r="X23" s="23"/>
      <c r="Y23" s="23"/>
      <c r="Z23" s="23"/>
      <c r="AA23" s="23"/>
      <c r="AB23" s="23"/>
    </row>
    <row r="24" spans="1:28"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c r="AA24" s="23"/>
      <c r="AB24" s="23"/>
    </row>
    <row r="25" spans="1:28"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c r="AA25" s="23"/>
      <c r="AB25" s="23"/>
    </row>
    <row r="26" spans="1:28"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c r="AA26" s="23"/>
      <c r="AB26" s="23"/>
    </row>
    <row r="27" spans="1:28"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c r="AA27" s="23"/>
      <c r="AB27" s="23"/>
    </row>
    <row r="28" spans="1:28"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c r="AA28" s="23"/>
      <c r="AB28" s="23"/>
    </row>
    <row r="29" spans="1:28"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3"/>
  <sheetViews>
    <sheetView view="pageBreakPreview" zoomScale="55" zoomScaleNormal="60" zoomScaleSheetLayoutView="55" workbookViewId="0">
      <selection activeCell="A16" sqref="A16:T16"/>
    </sheetView>
  </sheetViews>
  <sheetFormatPr defaultColWidth="10.7109375" defaultRowHeight="15.75" x14ac:dyDescent="0.25"/>
  <cols>
    <col min="1" max="1" width="9.5703125" style="137" customWidth="1"/>
    <col min="2" max="2" width="28.42578125" style="137" customWidth="1"/>
    <col min="3" max="3" width="27" style="137" customWidth="1"/>
    <col min="4" max="4" width="23" style="137" customWidth="1"/>
    <col min="5" max="6" width="28.5703125" style="137" customWidth="1"/>
    <col min="7" max="8" width="8.7109375" style="137" customWidth="1"/>
    <col min="9" max="9" width="7.28515625" style="137" customWidth="1"/>
    <col min="10" max="10" width="9.28515625" style="137" customWidth="1"/>
    <col min="11" max="11" width="10.28515625" style="137" customWidth="1"/>
    <col min="12" max="15" width="8.7109375" style="137" customWidth="1"/>
    <col min="16" max="16" width="19.42578125" style="137" customWidth="1"/>
    <col min="17" max="17" width="21.7109375" style="137" customWidth="1"/>
    <col min="18" max="18" width="22" style="137" customWidth="1"/>
    <col min="19" max="19" width="19.7109375" style="137" customWidth="1"/>
    <col min="20" max="20" width="18.42578125" style="137" customWidth="1"/>
    <col min="21" max="237" width="10.7109375" style="137"/>
    <col min="238" max="242" width="15.7109375" style="137" customWidth="1"/>
    <col min="243" max="246" width="12.7109375" style="137" customWidth="1"/>
    <col min="247" max="250" width="15.7109375" style="137" customWidth="1"/>
    <col min="251" max="251" width="22.85546875" style="137" customWidth="1"/>
    <col min="252" max="252" width="20.7109375" style="137" customWidth="1"/>
    <col min="253" max="253" width="16.7109375" style="137" customWidth="1"/>
    <col min="254" max="493" width="10.7109375" style="137"/>
    <col min="494" max="498" width="15.7109375" style="137" customWidth="1"/>
    <col min="499" max="502" width="12.7109375" style="137" customWidth="1"/>
    <col min="503" max="506" width="15.7109375" style="137" customWidth="1"/>
    <col min="507" max="507" width="22.85546875" style="137" customWidth="1"/>
    <col min="508" max="508" width="20.7109375" style="137" customWidth="1"/>
    <col min="509" max="509" width="16.7109375" style="137" customWidth="1"/>
    <col min="510" max="749" width="10.7109375" style="137"/>
    <col min="750" max="754" width="15.7109375" style="137" customWidth="1"/>
    <col min="755" max="758" width="12.7109375" style="137" customWidth="1"/>
    <col min="759" max="762" width="15.7109375" style="137" customWidth="1"/>
    <col min="763" max="763" width="22.85546875" style="137" customWidth="1"/>
    <col min="764" max="764" width="20.7109375" style="137" customWidth="1"/>
    <col min="765" max="765" width="16.7109375" style="137" customWidth="1"/>
    <col min="766" max="1005" width="10.7109375" style="137"/>
    <col min="1006" max="1010" width="15.7109375" style="137" customWidth="1"/>
    <col min="1011" max="1014" width="12.7109375" style="137" customWidth="1"/>
    <col min="1015" max="1018" width="15.7109375" style="137" customWidth="1"/>
    <col min="1019" max="1019" width="22.85546875" style="137" customWidth="1"/>
    <col min="1020" max="1020" width="20.7109375" style="137" customWidth="1"/>
    <col min="1021" max="1021" width="16.7109375" style="137" customWidth="1"/>
    <col min="1022" max="1261" width="10.7109375" style="137"/>
    <col min="1262" max="1266" width="15.7109375" style="137" customWidth="1"/>
    <col min="1267" max="1270" width="12.7109375" style="137" customWidth="1"/>
    <col min="1271" max="1274" width="15.7109375" style="137" customWidth="1"/>
    <col min="1275" max="1275" width="22.85546875" style="137" customWidth="1"/>
    <col min="1276" max="1276" width="20.7109375" style="137" customWidth="1"/>
    <col min="1277" max="1277" width="16.7109375" style="137" customWidth="1"/>
    <col min="1278" max="1517" width="10.7109375" style="137"/>
    <col min="1518" max="1522" width="15.7109375" style="137" customWidth="1"/>
    <col min="1523" max="1526" width="12.7109375" style="137" customWidth="1"/>
    <col min="1527" max="1530" width="15.7109375" style="137" customWidth="1"/>
    <col min="1531" max="1531" width="22.85546875" style="137" customWidth="1"/>
    <col min="1532" max="1532" width="20.7109375" style="137" customWidth="1"/>
    <col min="1533" max="1533" width="16.7109375" style="137" customWidth="1"/>
    <col min="1534" max="1773" width="10.7109375" style="137"/>
    <col min="1774" max="1778" width="15.7109375" style="137" customWidth="1"/>
    <col min="1779" max="1782" width="12.7109375" style="137" customWidth="1"/>
    <col min="1783" max="1786" width="15.7109375" style="137" customWidth="1"/>
    <col min="1787" max="1787" width="22.85546875" style="137" customWidth="1"/>
    <col min="1788" max="1788" width="20.7109375" style="137" customWidth="1"/>
    <col min="1789" max="1789" width="16.7109375" style="137" customWidth="1"/>
    <col min="1790" max="2029" width="10.7109375" style="137"/>
    <col min="2030" max="2034" width="15.7109375" style="137" customWidth="1"/>
    <col min="2035" max="2038" width="12.7109375" style="137" customWidth="1"/>
    <col min="2039" max="2042" width="15.7109375" style="137" customWidth="1"/>
    <col min="2043" max="2043" width="22.85546875" style="137" customWidth="1"/>
    <col min="2044" max="2044" width="20.7109375" style="137" customWidth="1"/>
    <col min="2045" max="2045" width="16.7109375" style="137" customWidth="1"/>
    <col min="2046" max="2285" width="10.7109375" style="137"/>
    <col min="2286" max="2290" width="15.7109375" style="137" customWidth="1"/>
    <col min="2291" max="2294" width="12.7109375" style="137" customWidth="1"/>
    <col min="2295" max="2298" width="15.7109375" style="137" customWidth="1"/>
    <col min="2299" max="2299" width="22.85546875" style="137" customWidth="1"/>
    <col min="2300" max="2300" width="20.7109375" style="137" customWidth="1"/>
    <col min="2301" max="2301" width="16.7109375" style="137" customWidth="1"/>
    <col min="2302" max="2541" width="10.7109375" style="137"/>
    <col min="2542" max="2546" width="15.7109375" style="137" customWidth="1"/>
    <col min="2547" max="2550" width="12.7109375" style="137" customWidth="1"/>
    <col min="2551" max="2554" width="15.7109375" style="137" customWidth="1"/>
    <col min="2555" max="2555" width="22.85546875" style="137" customWidth="1"/>
    <col min="2556" max="2556" width="20.7109375" style="137" customWidth="1"/>
    <col min="2557" max="2557" width="16.7109375" style="137" customWidth="1"/>
    <col min="2558" max="2797" width="10.7109375" style="137"/>
    <col min="2798" max="2802" width="15.7109375" style="137" customWidth="1"/>
    <col min="2803" max="2806" width="12.7109375" style="137" customWidth="1"/>
    <col min="2807" max="2810" width="15.7109375" style="137" customWidth="1"/>
    <col min="2811" max="2811" width="22.85546875" style="137" customWidth="1"/>
    <col min="2812" max="2812" width="20.7109375" style="137" customWidth="1"/>
    <col min="2813" max="2813" width="16.7109375" style="137" customWidth="1"/>
    <col min="2814" max="3053" width="10.7109375" style="137"/>
    <col min="3054" max="3058" width="15.7109375" style="137" customWidth="1"/>
    <col min="3059" max="3062" width="12.7109375" style="137" customWidth="1"/>
    <col min="3063" max="3066" width="15.7109375" style="137" customWidth="1"/>
    <col min="3067" max="3067" width="22.85546875" style="137" customWidth="1"/>
    <col min="3068" max="3068" width="20.7109375" style="137" customWidth="1"/>
    <col min="3069" max="3069" width="16.7109375" style="137" customWidth="1"/>
    <col min="3070" max="3309" width="10.7109375" style="137"/>
    <col min="3310" max="3314" width="15.7109375" style="137" customWidth="1"/>
    <col min="3315" max="3318" width="12.7109375" style="137" customWidth="1"/>
    <col min="3319" max="3322" width="15.7109375" style="137" customWidth="1"/>
    <col min="3323" max="3323" width="22.85546875" style="137" customWidth="1"/>
    <col min="3324" max="3324" width="20.7109375" style="137" customWidth="1"/>
    <col min="3325" max="3325" width="16.7109375" style="137" customWidth="1"/>
    <col min="3326" max="3565" width="10.7109375" style="137"/>
    <col min="3566" max="3570" width="15.7109375" style="137" customWidth="1"/>
    <col min="3571" max="3574" width="12.7109375" style="137" customWidth="1"/>
    <col min="3575" max="3578" width="15.7109375" style="137" customWidth="1"/>
    <col min="3579" max="3579" width="22.85546875" style="137" customWidth="1"/>
    <col min="3580" max="3580" width="20.7109375" style="137" customWidth="1"/>
    <col min="3581" max="3581" width="16.7109375" style="137" customWidth="1"/>
    <col min="3582" max="3821" width="10.7109375" style="137"/>
    <col min="3822" max="3826" width="15.7109375" style="137" customWidth="1"/>
    <col min="3827" max="3830" width="12.7109375" style="137" customWidth="1"/>
    <col min="3831" max="3834" width="15.7109375" style="137" customWidth="1"/>
    <col min="3835" max="3835" width="22.85546875" style="137" customWidth="1"/>
    <col min="3836" max="3836" width="20.7109375" style="137" customWidth="1"/>
    <col min="3837" max="3837" width="16.7109375" style="137" customWidth="1"/>
    <col min="3838" max="4077" width="10.7109375" style="137"/>
    <col min="4078" max="4082" width="15.7109375" style="137" customWidth="1"/>
    <col min="4083" max="4086" width="12.7109375" style="137" customWidth="1"/>
    <col min="4087" max="4090" width="15.7109375" style="137" customWidth="1"/>
    <col min="4091" max="4091" width="22.85546875" style="137" customWidth="1"/>
    <col min="4092" max="4092" width="20.7109375" style="137" customWidth="1"/>
    <col min="4093" max="4093" width="16.7109375" style="137" customWidth="1"/>
    <col min="4094" max="4333" width="10.7109375" style="137"/>
    <col min="4334" max="4338" width="15.7109375" style="137" customWidth="1"/>
    <col min="4339" max="4342" width="12.7109375" style="137" customWidth="1"/>
    <col min="4343" max="4346" width="15.7109375" style="137" customWidth="1"/>
    <col min="4347" max="4347" width="22.85546875" style="137" customWidth="1"/>
    <col min="4348" max="4348" width="20.7109375" style="137" customWidth="1"/>
    <col min="4349" max="4349" width="16.7109375" style="137" customWidth="1"/>
    <col min="4350" max="4589" width="10.7109375" style="137"/>
    <col min="4590" max="4594" width="15.7109375" style="137" customWidth="1"/>
    <col min="4595" max="4598" width="12.7109375" style="137" customWidth="1"/>
    <col min="4599" max="4602" width="15.7109375" style="137" customWidth="1"/>
    <col min="4603" max="4603" width="22.85546875" style="137" customWidth="1"/>
    <col min="4604" max="4604" width="20.7109375" style="137" customWidth="1"/>
    <col min="4605" max="4605" width="16.7109375" style="137" customWidth="1"/>
    <col min="4606" max="4845" width="10.7109375" style="137"/>
    <col min="4846" max="4850" width="15.7109375" style="137" customWidth="1"/>
    <col min="4851" max="4854" width="12.7109375" style="137" customWidth="1"/>
    <col min="4855" max="4858" width="15.7109375" style="137" customWidth="1"/>
    <col min="4859" max="4859" width="22.85546875" style="137" customWidth="1"/>
    <col min="4860" max="4860" width="20.7109375" style="137" customWidth="1"/>
    <col min="4861" max="4861" width="16.7109375" style="137" customWidth="1"/>
    <col min="4862" max="5101" width="10.7109375" style="137"/>
    <col min="5102" max="5106" width="15.7109375" style="137" customWidth="1"/>
    <col min="5107" max="5110" width="12.7109375" style="137" customWidth="1"/>
    <col min="5111" max="5114" width="15.7109375" style="137" customWidth="1"/>
    <col min="5115" max="5115" width="22.85546875" style="137" customWidth="1"/>
    <col min="5116" max="5116" width="20.7109375" style="137" customWidth="1"/>
    <col min="5117" max="5117" width="16.7109375" style="137" customWidth="1"/>
    <col min="5118" max="5357" width="10.7109375" style="137"/>
    <col min="5358" max="5362" width="15.7109375" style="137" customWidth="1"/>
    <col min="5363" max="5366" width="12.7109375" style="137" customWidth="1"/>
    <col min="5367" max="5370" width="15.7109375" style="137" customWidth="1"/>
    <col min="5371" max="5371" width="22.85546875" style="137" customWidth="1"/>
    <col min="5372" max="5372" width="20.7109375" style="137" customWidth="1"/>
    <col min="5373" max="5373" width="16.7109375" style="137" customWidth="1"/>
    <col min="5374" max="5613" width="10.7109375" style="137"/>
    <col min="5614" max="5618" width="15.7109375" style="137" customWidth="1"/>
    <col min="5619" max="5622" width="12.7109375" style="137" customWidth="1"/>
    <col min="5623" max="5626" width="15.7109375" style="137" customWidth="1"/>
    <col min="5627" max="5627" width="22.85546875" style="137" customWidth="1"/>
    <col min="5628" max="5628" width="20.7109375" style="137" customWidth="1"/>
    <col min="5629" max="5629" width="16.7109375" style="137" customWidth="1"/>
    <col min="5630" max="5869" width="10.7109375" style="137"/>
    <col min="5870" max="5874" width="15.7109375" style="137" customWidth="1"/>
    <col min="5875" max="5878" width="12.7109375" style="137" customWidth="1"/>
    <col min="5879" max="5882" width="15.7109375" style="137" customWidth="1"/>
    <col min="5883" max="5883" width="22.85546875" style="137" customWidth="1"/>
    <col min="5884" max="5884" width="20.7109375" style="137" customWidth="1"/>
    <col min="5885" max="5885" width="16.7109375" style="137" customWidth="1"/>
    <col min="5886" max="6125" width="10.7109375" style="137"/>
    <col min="6126" max="6130" width="15.7109375" style="137" customWidth="1"/>
    <col min="6131" max="6134" width="12.7109375" style="137" customWidth="1"/>
    <col min="6135" max="6138" width="15.7109375" style="137" customWidth="1"/>
    <col min="6139" max="6139" width="22.85546875" style="137" customWidth="1"/>
    <col min="6140" max="6140" width="20.7109375" style="137" customWidth="1"/>
    <col min="6141" max="6141" width="16.7109375" style="137" customWidth="1"/>
    <col min="6142" max="6381" width="10.7109375" style="137"/>
    <col min="6382" max="6386" width="15.7109375" style="137" customWidth="1"/>
    <col min="6387" max="6390" width="12.7109375" style="137" customWidth="1"/>
    <col min="6391" max="6394" width="15.7109375" style="137" customWidth="1"/>
    <col min="6395" max="6395" width="22.85546875" style="137" customWidth="1"/>
    <col min="6396" max="6396" width="20.7109375" style="137" customWidth="1"/>
    <col min="6397" max="6397" width="16.7109375" style="137" customWidth="1"/>
    <col min="6398" max="6637" width="10.7109375" style="137"/>
    <col min="6638" max="6642" width="15.7109375" style="137" customWidth="1"/>
    <col min="6643" max="6646" width="12.7109375" style="137" customWidth="1"/>
    <col min="6647" max="6650" width="15.7109375" style="137" customWidth="1"/>
    <col min="6651" max="6651" width="22.85546875" style="137" customWidth="1"/>
    <col min="6652" max="6652" width="20.7109375" style="137" customWidth="1"/>
    <col min="6653" max="6653" width="16.7109375" style="137" customWidth="1"/>
    <col min="6654" max="6893" width="10.7109375" style="137"/>
    <col min="6894" max="6898" width="15.7109375" style="137" customWidth="1"/>
    <col min="6899" max="6902" width="12.7109375" style="137" customWidth="1"/>
    <col min="6903" max="6906" width="15.7109375" style="137" customWidth="1"/>
    <col min="6907" max="6907" width="22.85546875" style="137" customWidth="1"/>
    <col min="6908" max="6908" width="20.7109375" style="137" customWidth="1"/>
    <col min="6909" max="6909" width="16.7109375" style="137" customWidth="1"/>
    <col min="6910" max="7149" width="10.7109375" style="137"/>
    <col min="7150" max="7154" width="15.7109375" style="137" customWidth="1"/>
    <col min="7155" max="7158" width="12.7109375" style="137" customWidth="1"/>
    <col min="7159" max="7162" width="15.7109375" style="137" customWidth="1"/>
    <col min="7163" max="7163" width="22.85546875" style="137" customWidth="1"/>
    <col min="7164" max="7164" width="20.7109375" style="137" customWidth="1"/>
    <col min="7165" max="7165" width="16.7109375" style="137" customWidth="1"/>
    <col min="7166" max="7405" width="10.7109375" style="137"/>
    <col min="7406" max="7410" width="15.7109375" style="137" customWidth="1"/>
    <col min="7411" max="7414" width="12.7109375" style="137" customWidth="1"/>
    <col min="7415" max="7418" width="15.7109375" style="137" customWidth="1"/>
    <col min="7419" max="7419" width="22.85546875" style="137" customWidth="1"/>
    <col min="7420" max="7420" width="20.7109375" style="137" customWidth="1"/>
    <col min="7421" max="7421" width="16.7109375" style="137" customWidth="1"/>
    <col min="7422" max="7661" width="10.7109375" style="137"/>
    <col min="7662" max="7666" width="15.7109375" style="137" customWidth="1"/>
    <col min="7667" max="7670" width="12.7109375" style="137" customWidth="1"/>
    <col min="7671" max="7674" width="15.7109375" style="137" customWidth="1"/>
    <col min="7675" max="7675" width="22.85546875" style="137" customWidth="1"/>
    <col min="7676" max="7676" width="20.7109375" style="137" customWidth="1"/>
    <col min="7677" max="7677" width="16.7109375" style="137" customWidth="1"/>
    <col min="7678" max="7917" width="10.7109375" style="137"/>
    <col min="7918" max="7922" width="15.7109375" style="137" customWidth="1"/>
    <col min="7923" max="7926" width="12.7109375" style="137" customWidth="1"/>
    <col min="7927" max="7930" width="15.7109375" style="137" customWidth="1"/>
    <col min="7931" max="7931" width="22.85546875" style="137" customWidth="1"/>
    <col min="7932" max="7932" width="20.7109375" style="137" customWidth="1"/>
    <col min="7933" max="7933" width="16.7109375" style="137" customWidth="1"/>
    <col min="7934" max="8173" width="10.7109375" style="137"/>
    <col min="8174" max="8178" width="15.7109375" style="137" customWidth="1"/>
    <col min="8179" max="8182" width="12.7109375" style="137" customWidth="1"/>
    <col min="8183" max="8186" width="15.7109375" style="137" customWidth="1"/>
    <col min="8187" max="8187" width="22.85546875" style="137" customWidth="1"/>
    <col min="8188" max="8188" width="20.7109375" style="137" customWidth="1"/>
    <col min="8189" max="8189" width="16.7109375" style="137" customWidth="1"/>
    <col min="8190" max="8429" width="10.7109375" style="137"/>
    <col min="8430" max="8434" width="15.7109375" style="137" customWidth="1"/>
    <col min="8435" max="8438" width="12.7109375" style="137" customWidth="1"/>
    <col min="8439" max="8442" width="15.7109375" style="137" customWidth="1"/>
    <col min="8443" max="8443" width="22.85546875" style="137" customWidth="1"/>
    <col min="8444" max="8444" width="20.7109375" style="137" customWidth="1"/>
    <col min="8445" max="8445" width="16.7109375" style="137" customWidth="1"/>
    <col min="8446" max="8685" width="10.7109375" style="137"/>
    <col min="8686" max="8690" width="15.7109375" style="137" customWidth="1"/>
    <col min="8691" max="8694" width="12.7109375" style="137" customWidth="1"/>
    <col min="8695" max="8698" width="15.7109375" style="137" customWidth="1"/>
    <col min="8699" max="8699" width="22.85546875" style="137" customWidth="1"/>
    <col min="8700" max="8700" width="20.7109375" style="137" customWidth="1"/>
    <col min="8701" max="8701" width="16.7109375" style="137" customWidth="1"/>
    <col min="8702" max="8941" width="10.7109375" style="137"/>
    <col min="8942" max="8946" width="15.7109375" style="137" customWidth="1"/>
    <col min="8947" max="8950" width="12.7109375" style="137" customWidth="1"/>
    <col min="8951" max="8954" width="15.7109375" style="137" customWidth="1"/>
    <col min="8955" max="8955" width="22.85546875" style="137" customWidth="1"/>
    <col min="8956" max="8956" width="20.7109375" style="137" customWidth="1"/>
    <col min="8957" max="8957" width="16.7109375" style="137" customWidth="1"/>
    <col min="8958" max="9197" width="10.7109375" style="137"/>
    <col min="9198" max="9202" width="15.7109375" style="137" customWidth="1"/>
    <col min="9203" max="9206" width="12.7109375" style="137" customWidth="1"/>
    <col min="9207" max="9210" width="15.7109375" style="137" customWidth="1"/>
    <col min="9211" max="9211" width="22.85546875" style="137" customWidth="1"/>
    <col min="9212" max="9212" width="20.7109375" style="137" customWidth="1"/>
    <col min="9213" max="9213" width="16.7109375" style="137" customWidth="1"/>
    <col min="9214" max="9453" width="10.7109375" style="137"/>
    <col min="9454" max="9458" width="15.7109375" style="137" customWidth="1"/>
    <col min="9459" max="9462" width="12.7109375" style="137" customWidth="1"/>
    <col min="9463" max="9466" width="15.7109375" style="137" customWidth="1"/>
    <col min="9467" max="9467" width="22.85546875" style="137" customWidth="1"/>
    <col min="9468" max="9468" width="20.7109375" style="137" customWidth="1"/>
    <col min="9469" max="9469" width="16.7109375" style="137" customWidth="1"/>
    <col min="9470" max="9709" width="10.7109375" style="137"/>
    <col min="9710" max="9714" width="15.7109375" style="137" customWidth="1"/>
    <col min="9715" max="9718" width="12.7109375" style="137" customWidth="1"/>
    <col min="9719" max="9722" width="15.7109375" style="137" customWidth="1"/>
    <col min="9723" max="9723" width="22.85546875" style="137" customWidth="1"/>
    <col min="9724" max="9724" width="20.7109375" style="137" customWidth="1"/>
    <col min="9725" max="9725" width="16.7109375" style="137" customWidth="1"/>
    <col min="9726" max="9965" width="10.7109375" style="137"/>
    <col min="9966" max="9970" width="15.7109375" style="137" customWidth="1"/>
    <col min="9971" max="9974" width="12.7109375" style="137" customWidth="1"/>
    <col min="9975" max="9978" width="15.7109375" style="137" customWidth="1"/>
    <col min="9979" max="9979" width="22.85546875" style="137" customWidth="1"/>
    <col min="9980" max="9980" width="20.7109375" style="137" customWidth="1"/>
    <col min="9981" max="9981" width="16.7109375" style="137" customWidth="1"/>
    <col min="9982" max="10221" width="10.7109375" style="137"/>
    <col min="10222" max="10226" width="15.7109375" style="137" customWidth="1"/>
    <col min="10227" max="10230" width="12.7109375" style="137" customWidth="1"/>
    <col min="10231" max="10234" width="15.7109375" style="137" customWidth="1"/>
    <col min="10235" max="10235" width="22.85546875" style="137" customWidth="1"/>
    <col min="10236" max="10236" width="20.7109375" style="137" customWidth="1"/>
    <col min="10237" max="10237" width="16.7109375" style="137" customWidth="1"/>
    <col min="10238" max="10477" width="10.7109375" style="137"/>
    <col min="10478" max="10482" width="15.7109375" style="137" customWidth="1"/>
    <col min="10483" max="10486" width="12.7109375" style="137" customWidth="1"/>
    <col min="10487" max="10490" width="15.7109375" style="137" customWidth="1"/>
    <col min="10491" max="10491" width="22.85546875" style="137" customWidth="1"/>
    <col min="10492" max="10492" width="20.7109375" style="137" customWidth="1"/>
    <col min="10493" max="10493" width="16.7109375" style="137" customWidth="1"/>
    <col min="10494" max="10733" width="10.7109375" style="137"/>
    <col min="10734" max="10738" width="15.7109375" style="137" customWidth="1"/>
    <col min="10739" max="10742" width="12.7109375" style="137" customWidth="1"/>
    <col min="10743" max="10746" width="15.7109375" style="137" customWidth="1"/>
    <col min="10747" max="10747" width="22.85546875" style="137" customWidth="1"/>
    <col min="10748" max="10748" width="20.7109375" style="137" customWidth="1"/>
    <col min="10749" max="10749" width="16.7109375" style="137" customWidth="1"/>
    <col min="10750" max="10989" width="10.7109375" style="137"/>
    <col min="10990" max="10994" width="15.7109375" style="137" customWidth="1"/>
    <col min="10995" max="10998" width="12.7109375" style="137" customWidth="1"/>
    <col min="10999" max="11002" width="15.7109375" style="137" customWidth="1"/>
    <col min="11003" max="11003" width="22.85546875" style="137" customWidth="1"/>
    <col min="11004" max="11004" width="20.7109375" style="137" customWidth="1"/>
    <col min="11005" max="11005" width="16.7109375" style="137" customWidth="1"/>
    <col min="11006" max="11245" width="10.7109375" style="137"/>
    <col min="11246" max="11250" width="15.7109375" style="137" customWidth="1"/>
    <col min="11251" max="11254" width="12.7109375" style="137" customWidth="1"/>
    <col min="11255" max="11258" width="15.7109375" style="137" customWidth="1"/>
    <col min="11259" max="11259" width="22.85546875" style="137" customWidth="1"/>
    <col min="11260" max="11260" width="20.7109375" style="137" customWidth="1"/>
    <col min="11261" max="11261" width="16.7109375" style="137" customWidth="1"/>
    <col min="11262" max="11501" width="10.7109375" style="137"/>
    <col min="11502" max="11506" width="15.7109375" style="137" customWidth="1"/>
    <col min="11507" max="11510" width="12.7109375" style="137" customWidth="1"/>
    <col min="11511" max="11514" width="15.7109375" style="137" customWidth="1"/>
    <col min="11515" max="11515" width="22.85546875" style="137" customWidth="1"/>
    <col min="11516" max="11516" width="20.7109375" style="137" customWidth="1"/>
    <col min="11517" max="11517" width="16.7109375" style="137" customWidth="1"/>
    <col min="11518" max="11757" width="10.7109375" style="137"/>
    <col min="11758" max="11762" width="15.7109375" style="137" customWidth="1"/>
    <col min="11763" max="11766" width="12.7109375" style="137" customWidth="1"/>
    <col min="11767" max="11770" width="15.7109375" style="137" customWidth="1"/>
    <col min="11771" max="11771" width="22.85546875" style="137" customWidth="1"/>
    <col min="11772" max="11772" width="20.7109375" style="137" customWidth="1"/>
    <col min="11773" max="11773" width="16.7109375" style="137" customWidth="1"/>
    <col min="11774" max="12013" width="10.7109375" style="137"/>
    <col min="12014" max="12018" width="15.7109375" style="137" customWidth="1"/>
    <col min="12019" max="12022" width="12.7109375" style="137" customWidth="1"/>
    <col min="12023" max="12026" width="15.7109375" style="137" customWidth="1"/>
    <col min="12027" max="12027" width="22.85546875" style="137" customWidth="1"/>
    <col min="12028" max="12028" width="20.7109375" style="137" customWidth="1"/>
    <col min="12029" max="12029" width="16.7109375" style="137" customWidth="1"/>
    <col min="12030" max="12269" width="10.7109375" style="137"/>
    <col min="12270" max="12274" width="15.7109375" style="137" customWidth="1"/>
    <col min="12275" max="12278" width="12.7109375" style="137" customWidth="1"/>
    <col min="12279" max="12282" width="15.7109375" style="137" customWidth="1"/>
    <col min="12283" max="12283" width="22.85546875" style="137" customWidth="1"/>
    <col min="12284" max="12284" width="20.7109375" style="137" customWidth="1"/>
    <col min="12285" max="12285" width="16.7109375" style="137" customWidth="1"/>
    <col min="12286" max="12525" width="10.7109375" style="137"/>
    <col min="12526" max="12530" width="15.7109375" style="137" customWidth="1"/>
    <col min="12531" max="12534" width="12.7109375" style="137" customWidth="1"/>
    <col min="12535" max="12538" width="15.7109375" style="137" customWidth="1"/>
    <col min="12539" max="12539" width="22.85546875" style="137" customWidth="1"/>
    <col min="12540" max="12540" width="20.7109375" style="137" customWidth="1"/>
    <col min="12541" max="12541" width="16.7109375" style="137" customWidth="1"/>
    <col min="12542" max="12781" width="10.7109375" style="137"/>
    <col min="12782" max="12786" width="15.7109375" style="137" customWidth="1"/>
    <col min="12787" max="12790" width="12.7109375" style="137" customWidth="1"/>
    <col min="12791" max="12794" width="15.7109375" style="137" customWidth="1"/>
    <col min="12795" max="12795" width="22.85546875" style="137" customWidth="1"/>
    <col min="12796" max="12796" width="20.7109375" style="137" customWidth="1"/>
    <col min="12797" max="12797" width="16.7109375" style="137" customWidth="1"/>
    <col min="12798" max="13037" width="10.7109375" style="137"/>
    <col min="13038" max="13042" width="15.7109375" style="137" customWidth="1"/>
    <col min="13043" max="13046" width="12.7109375" style="137" customWidth="1"/>
    <col min="13047" max="13050" width="15.7109375" style="137" customWidth="1"/>
    <col min="13051" max="13051" width="22.85546875" style="137" customWidth="1"/>
    <col min="13052" max="13052" width="20.7109375" style="137" customWidth="1"/>
    <col min="13053" max="13053" width="16.7109375" style="137" customWidth="1"/>
    <col min="13054" max="13293" width="10.7109375" style="137"/>
    <col min="13294" max="13298" width="15.7109375" style="137" customWidth="1"/>
    <col min="13299" max="13302" width="12.7109375" style="137" customWidth="1"/>
    <col min="13303" max="13306" width="15.7109375" style="137" customWidth="1"/>
    <col min="13307" max="13307" width="22.85546875" style="137" customWidth="1"/>
    <col min="13308" max="13308" width="20.7109375" style="137" customWidth="1"/>
    <col min="13309" max="13309" width="16.7109375" style="137" customWidth="1"/>
    <col min="13310" max="13549" width="10.7109375" style="137"/>
    <col min="13550" max="13554" width="15.7109375" style="137" customWidth="1"/>
    <col min="13555" max="13558" width="12.7109375" style="137" customWidth="1"/>
    <col min="13559" max="13562" width="15.7109375" style="137" customWidth="1"/>
    <col min="13563" max="13563" width="22.85546875" style="137" customWidth="1"/>
    <col min="13564" max="13564" width="20.7109375" style="137" customWidth="1"/>
    <col min="13565" max="13565" width="16.7109375" style="137" customWidth="1"/>
    <col min="13566" max="13805" width="10.7109375" style="137"/>
    <col min="13806" max="13810" width="15.7109375" style="137" customWidth="1"/>
    <col min="13811" max="13814" width="12.7109375" style="137" customWidth="1"/>
    <col min="13815" max="13818" width="15.7109375" style="137" customWidth="1"/>
    <col min="13819" max="13819" width="22.85546875" style="137" customWidth="1"/>
    <col min="13820" max="13820" width="20.7109375" style="137" customWidth="1"/>
    <col min="13821" max="13821" width="16.7109375" style="137" customWidth="1"/>
    <col min="13822" max="14061" width="10.7109375" style="137"/>
    <col min="14062" max="14066" width="15.7109375" style="137" customWidth="1"/>
    <col min="14067" max="14070" width="12.7109375" style="137" customWidth="1"/>
    <col min="14071" max="14074" width="15.7109375" style="137" customWidth="1"/>
    <col min="14075" max="14075" width="22.85546875" style="137" customWidth="1"/>
    <col min="14076" max="14076" width="20.7109375" style="137" customWidth="1"/>
    <col min="14077" max="14077" width="16.7109375" style="137" customWidth="1"/>
    <col min="14078" max="14317" width="10.7109375" style="137"/>
    <col min="14318" max="14322" width="15.7109375" style="137" customWidth="1"/>
    <col min="14323" max="14326" width="12.7109375" style="137" customWidth="1"/>
    <col min="14327" max="14330" width="15.7109375" style="137" customWidth="1"/>
    <col min="14331" max="14331" width="22.85546875" style="137" customWidth="1"/>
    <col min="14332" max="14332" width="20.7109375" style="137" customWidth="1"/>
    <col min="14333" max="14333" width="16.7109375" style="137" customWidth="1"/>
    <col min="14334" max="14573" width="10.7109375" style="137"/>
    <col min="14574" max="14578" width="15.7109375" style="137" customWidth="1"/>
    <col min="14579" max="14582" width="12.7109375" style="137" customWidth="1"/>
    <col min="14583" max="14586" width="15.7109375" style="137" customWidth="1"/>
    <col min="14587" max="14587" width="22.85546875" style="137" customWidth="1"/>
    <col min="14588" max="14588" width="20.7109375" style="137" customWidth="1"/>
    <col min="14589" max="14589" width="16.7109375" style="137" customWidth="1"/>
    <col min="14590" max="14829" width="10.7109375" style="137"/>
    <col min="14830" max="14834" width="15.7109375" style="137" customWidth="1"/>
    <col min="14835" max="14838" width="12.7109375" style="137" customWidth="1"/>
    <col min="14839" max="14842" width="15.7109375" style="137" customWidth="1"/>
    <col min="14843" max="14843" width="22.85546875" style="137" customWidth="1"/>
    <col min="14844" max="14844" width="20.7109375" style="137" customWidth="1"/>
    <col min="14845" max="14845" width="16.7109375" style="137" customWidth="1"/>
    <col min="14846" max="15085" width="10.7109375" style="137"/>
    <col min="15086" max="15090" width="15.7109375" style="137" customWidth="1"/>
    <col min="15091" max="15094" width="12.7109375" style="137" customWidth="1"/>
    <col min="15095" max="15098" width="15.7109375" style="137" customWidth="1"/>
    <col min="15099" max="15099" width="22.85546875" style="137" customWidth="1"/>
    <col min="15100" max="15100" width="20.7109375" style="137" customWidth="1"/>
    <col min="15101" max="15101" width="16.7109375" style="137" customWidth="1"/>
    <col min="15102" max="15341" width="10.7109375" style="137"/>
    <col min="15342" max="15346" width="15.7109375" style="137" customWidth="1"/>
    <col min="15347" max="15350" width="12.7109375" style="137" customWidth="1"/>
    <col min="15351" max="15354" width="15.7109375" style="137" customWidth="1"/>
    <col min="15355" max="15355" width="22.85546875" style="137" customWidth="1"/>
    <col min="15356" max="15356" width="20.7109375" style="137" customWidth="1"/>
    <col min="15357" max="15357" width="16.7109375" style="137" customWidth="1"/>
    <col min="15358" max="15597" width="10.7109375" style="137"/>
    <col min="15598" max="15602" width="15.7109375" style="137" customWidth="1"/>
    <col min="15603" max="15606" width="12.7109375" style="137" customWidth="1"/>
    <col min="15607" max="15610" width="15.7109375" style="137" customWidth="1"/>
    <col min="15611" max="15611" width="22.85546875" style="137" customWidth="1"/>
    <col min="15612" max="15612" width="20.7109375" style="137" customWidth="1"/>
    <col min="15613" max="15613" width="16.7109375" style="137" customWidth="1"/>
    <col min="15614" max="15853" width="10.7109375" style="137"/>
    <col min="15854" max="15858" width="15.7109375" style="137" customWidth="1"/>
    <col min="15859" max="15862" width="12.7109375" style="137" customWidth="1"/>
    <col min="15863" max="15866" width="15.7109375" style="137" customWidth="1"/>
    <col min="15867" max="15867" width="22.85546875" style="137" customWidth="1"/>
    <col min="15868" max="15868" width="20.7109375" style="137" customWidth="1"/>
    <col min="15869" max="15869" width="16.7109375" style="137" customWidth="1"/>
    <col min="15870" max="16109" width="10.7109375" style="137"/>
    <col min="16110" max="16114" width="15.7109375" style="137" customWidth="1"/>
    <col min="16115" max="16118" width="12.7109375" style="137" customWidth="1"/>
    <col min="16119" max="16122" width="15.7109375" style="137" customWidth="1"/>
    <col min="16123" max="16123" width="22.85546875" style="137" customWidth="1"/>
    <col min="16124" max="16124" width="20.7109375" style="137" customWidth="1"/>
    <col min="16125" max="16125" width="16.7109375" style="137" customWidth="1"/>
    <col min="16126" max="16384" width="10.7109375" style="137"/>
  </cols>
  <sheetData>
    <row r="1" spans="1:20" ht="3" customHeight="1" x14ac:dyDescent="0.25"/>
    <row r="2" spans="1:20" ht="15" customHeight="1" x14ac:dyDescent="0.25">
      <c r="T2" s="122" t="s">
        <v>68</v>
      </c>
    </row>
    <row r="3" spans="1:20" s="16" customFormat="1" ht="18.75" customHeight="1" x14ac:dyDescent="0.3">
      <c r="A3" s="121"/>
      <c r="T3" s="123" t="s">
        <v>9</v>
      </c>
    </row>
    <row r="4" spans="1:20" s="16" customFormat="1" ht="18.75" customHeight="1" x14ac:dyDescent="0.3">
      <c r="A4" s="121"/>
      <c r="T4" s="123" t="s">
        <v>67</v>
      </c>
    </row>
    <row r="5" spans="1:20" s="16" customFormat="1" ht="18.75" customHeight="1" x14ac:dyDescent="0.3">
      <c r="A5" s="121"/>
      <c r="T5" s="123"/>
    </row>
    <row r="6" spans="1:20" s="16" customFormat="1" x14ac:dyDescent="0.2">
      <c r="A6" s="300" t="str">
        <f>'1. паспорт местоположение'!A5:C5</f>
        <v>Год раскрытия информации: 2025 год</v>
      </c>
      <c r="B6" s="300"/>
      <c r="C6" s="300"/>
      <c r="D6" s="300"/>
      <c r="E6" s="300"/>
      <c r="F6" s="300"/>
      <c r="G6" s="300"/>
      <c r="H6" s="300"/>
      <c r="I6" s="300"/>
      <c r="J6" s="300"/>
      <c r="K6" s="300"/>
      <c r="L6" s="300"/>
      <c r="M6" s="300"/>
      <c r="N6" s="300"/>
      <c r="O6" s="300"/>
      <c r="P6" s="300"/>
      <c r="Q6" s="300"/>
      <c r="R6" s="300"/>
      <c r="S6" s="300"/>
      <c r="T6" s="300"/>
    </row>
    <row r="7" spans="1:20" s="16" customFormat="1" x14ac:dyDescent="0.2">
      <c r="A7" s="124"/>
    </row>
    <row r="8" spans="1:20" s="16" customFormat="1" x14ac:dyDescent="0.2">
      <c r="A8" s="333" t="s">
        <v>8</v>
      </c>
      <c r="B8" s="333"/>
      <c r="C8" s="333"/>
      <c r="D8" s="333"/>
      <c r="E8" s="333"/>
      <c r="F8" s="333"/>
      <c r="G8" s="333"/>
      <c r="H8" s="333"/>
      <c r="I8" s="333"/>
      <c r="J8" s="333"/>
      <c r="K8" s="333"/>
      <c r="L8" s="333"/>
      <c r="M8" s="333"/>
      <c r="N8" s="333"/>
      <c r="O8" s="333"/>
      <c r="P8" s="333"/>
      <c r="Q8" s="333"/>
      <c r="R8" s="333"/>
      <c r="S8" s="333"/>
      <c r="T8" s="333"/>
    </row>
    <row r="9" spans="1:20" s="16" customFormat="1" x14ac:dyDescent="0.2">
      <c r="A9" s="333"/>
      <c r="B9" s="333"/>
      <c r="C9" s="333"/>
      <c r="D9" s="333"/>
      <c r="E9" s="333"/>
      <c r="F9" s="333"/>
      <c r="G9" s="333"/>
      <c r="H9" s="333"/>
      <c r="I9" s="333"/>
      <c r="J9" s="333"/>
      <c r="K9" s="333"/>
      <c r="L9" s="333"/>
      <c r="M9" s="333"/>
      <c r="N9" s="333"/>
      <c r="O9" s="333"/>
      <c r="P9" s="333"/>
      <c r="Q9" s="333"/>
      <c r="R9" s="333"/>
      <c r="S9" s="333"/>
      <c r="T9" s="333"/>
    </row>
    <row r="10" spans="1:20" s="16" customFormat="1" ht="18.75" customHeight="1" x14ac:dyDescent="0.2">
      <c r="A10" s="334" t="str">
        <f>'1. паспорт местоположение'!A9:C9</f>
        <v>АО "Россети Тюмень"</v>
      </c>
      <c r="B10" s="334"/>
      <c r="C10" s="334"/>
      <c r="D10" s="334"/>
      <c r="E10" s="334"/>
      <c r="F10" s="334"/>
      <c r="G10" s="334"/>
      <c r="H10" s="334"/>
      <c r="I10" s="334"/>
      <c r="J10" s="334"/>
      <c r="K10" s="334"/>
      <c r="L10" s="334"/>
      <c r="M10" s="334"/>
      <c r="N10" s="334"/>
      <c r="O10" s="334"/>
      <c r="P10" s="334"/>
      <c r="Q10" s="334"/>
      <c r="R10" s="334"/>
      <c r="S10" s="334"/>
      <c r="T10" s="334"/>
    </row>
    <row r="11" spans="1:20" s="16" customFormat="1" ht="18.75" customHeight="1" x14ac:dyDescent="0.2">
      <c r="A11" s="335" t="s">
        <v>7</v>
      </c>
      <c r="B11" s="335"/>
      <c r="C11" s="335"/>
      <c r="D11" s="335"/>
      <c r="E11" s="335"/>
      <c r="F11" s="335"/>
      <c r="G11" s="335"/>
      <c r="H11" s="335"/>
      <c r="I11" s="335"/>
      <c r="J11" s="335"/>
      <c r="K11" s="335"/>
      <c r="L11" s="335"/>
      <c r="M11" s="335"/>
      <c r="N11" s="335"/>
      <c r="O11" s="335"/>
      <c r="P11" s="335"/>
      <c r="Q11" s="335"/>
      <c r="R11" s="335"/>
      <c r="S11" s="335"/>
      <c r="T11" s="335"/>
    </row>
    <row r="12" spans="1:20" s="16" customFormat="1" x14ac:dyDescent="0.2">
      <c r="A12" s="333"/>
      <c r="B12" s="333"/>
      <c r="C12" s="333"/>
      <c r="D12" s="333"/>
      <c r="E12" s="333"/>
      <c r="F12" s="333"/>
      <c r="G12" s="333"/>
      <c r="H12" s="333"/>
      <c r="I12" s="333"/>
      <c r="J12" s="333"/>
      <c r="K12" s="333"/>
      <c r="L12" s="333"/>
      <c r="M12" s="333"/>
      <c r="N12" s="333"/>
      <c r="O12" s="333"/>
      <c r="P12" s="333"/>
      <c r="Q12" s="333"/>
      <c r="R12" s="333"/>
      <c r="S12" s="333"/>
      <c r="T12" s="333"/>
    </row>
    <row r="13" spans="1:20" s="16" customFormat="1" ht="18.75" customHeight="1" x14ac:dyDescent="0.2">
      <c r="A13" s="334" t="str">
        <f>'1. паспорт местоположение'!A12:C12</f>
        <v>P_TP1000.PR.0039</v>
      </c>
      <c r="B13" s="334"/>
      <c r="C13" s="334"/>
      <c r="D13" s="334"/>
      <c r="E13" s="334"/>
      <c r="F13" s="334"/>
      <c r="G13" s="334"/>
      <c r="H13" s="334"/>
      <c r="I13" s="334"/>
      <c r="J13" s="334"/>
      <c r="K13" s="334"/>
      <c r="L13" s="334"/>
      <c r="M13" s="334"/>
      <c r="N13" s="334"/>
      <c r="O13" s="334"/>
      <c r="P13" s="334"/>
      <c r="Q13" s="334"/>
      <c r="R13" s="334"/>
      <c r="S13" s="334"/>
      <c r="T13" s="334"/>
    </row>
    <row r="14" spans="1:20" s="16" customFormat="1" ht="18.75" customHeight="1" x14ac:dyDescent="0.2">
      <c r="A14" s="335" t="s">
        <v>6</v>
      </c>
      <c r="B14" s="335"/>
      <c r="C14" s="335"/>
      <c r="D14" s="335"/>
      <c r="E14" s="335"/>
      <c r="F14" s="335"/>
      <c r="G14" s="335"/>
      <c r="H14" s="335"/>
      <c r="I14" s="335"/>
      <c r="J14" s="335"/>
      <c r="K14" s="335"/>
      <c r="L14" s="335"/>
      <c r="M14" s="335"/>
      <c r="N14" s="335"/>
      <c r="O14" s="335"/>
      <c r="P14" s="335"/>
      <c r="Q14" s="335"/>
      <c r="R14" s="335"/>
      <c r="S14" s="335"/>
      <c r="T14" s="335"/>
    </row>
    <row r="15" spans="1:20" s="129" customFormat="1" ht="15.75" customHeight="1" x14ac:dyDescent="0.2">
      <c r="A15" s="314"/>
      <c r="B15" s="314"/>
      <c r="C15" s="314"/>
      <c r="D15" s="314"/>
      <c r="E15" s="314"/>
      <c r="F15" s="314"/>
      <c r="G15" s="314"/>
      <c r="H15" s="314"/>
      <c r="I15" s="314"/>
      <c r="J15" s="314"/>
      <c r="K15" s="314"/>
      <c r="L15" s="314"/>
      <c r="M15" s="314"/>
      <c r="N15" s="314"/>
      <c r="O15" s="314"/>
      <c r="P15" s="314"/>
      <c r="Q15" s="314"/>
      <c r="R15" s="314"/>
      <c r="S15" s="314"/>
      <c r="T15" s="314"/>
    </row>
    <row r="16" spans="1:20" s="130" customFormat="1" ht="26.25" customHeight="1" x14ac:dyDescent="0.2">
      <c r="A16" s="336" t="str">
        <f>'1. паспорт местоположение'!A15:C15</f>
        <v>Модернизация критических элементов (силовые трансформаторы, ОПУ) категорированных объектов АО "Россети Тюмень" в части оснащения горизонтальными антидроновыми сетями (проектирование)</v>
      </c>
      <c r="B16" s="336"/>
      <c r="C16" s="336"/>
      <c r="D16" s="336"/>
      <c r="E16" s="336"/>
      <c r="F16" s="336"/>
      <c r="G16" s="336"/>
      <c r="H16" s="336"/>
      <c r="I16" s="336"/>
      <c r="J16" s="336"/>
      <c r="K16" s="336"/>
      <c r="L16" s="336"/>
      <c r="M16" s="336"/>
      <c r="N16" s="336"/>
      <c r="O16" s="336"/>
      <c r="P16" s="336"/>
      <c r="Q16" s="336"/>
      <c r="R16" s="336"/>
      <c r="S16" s="336"/>
      <c r="T16" s="336"/>
    </row>
    <row r="17" spans="1:113" s="130" customFormat="1" ht="15" customHeight="1" x14ac:dyDescent="0.2">
      <c r="A17" s="335" t="s">
        <v>5</v>
      </c>
      <c r="B17" s="335"/>
      <c r="C17" s="335"/>
      <c r="D17" s="335"/>
      <c r="E17" s="335"/>
      <c r="F17" s="335"/>
      <c r="G17" s="335"/>
      <c r="H17" s="335"/>
      <c r="I17" s="335"/>
      <c r="J17" s="335"/>
      <c r="K17" s="335"/>
      <c r="L17" s="335"/>
      <c r="M17" s="335"/>
      <c r="N17" s="335"/>
      <c r="O17" s="335"/>
      <c r="P17" s="335"/>
      <c r="Q17" s="335"/>
      <c r="R17" s="335"/>
      <c r="S17" s="335"/>
      <c r="T17" s="335"/>
    </row>
    <row r="18" spans="1:113" s="130" customFormat="1" ht="15" customHeight="1" x14ac:dyDescent="0.2">
      <c r="A18" s="337"/>
      <c r="B18" s="337"/>
      <c r="C18" s="337"/>
      <c r="D18" s="337"/>
      <c r="E18" s="337"/>
      <c r="F18" s="337"/>
      <c r="G18" s="337"/>
      <c r="H18" s="337"/>
      <c r="I18" s="337"/>
      <c r="J18" s="337"/>
      <c r="K18" s="337"/>
      <c r="L18" s="337"/>
      <c r="M18" s="337"/>
      <c r="N18" s="337"/>
      <c r="O18" s="337"/>
      <c r="P18" s="337"/>
      <c r="Q18" s="337"/>
      <c r="R18" s="337"/>
      <c r="S18" s="337"/>
      <c r="T18" s="337"/>
    </row>
    <row r="19" spans="1:113" s="130" customFormat="1" ht="15" customHeight="1" x14ac:dyDescent="0.2">
      <c r="A19" s="338" t="s">
        <v>361</v>
      </c>
      <c r="B19" s="338"/>
      <c r="C19" s="338"/>
      <c r="D19" s="338"/>
      <c r="E19" s="338"/>
      <c r="F19" s="338"/>
      <c r="G19" s="338"/>
      <c r="H19" s="338"/>
      <c r="I19" s="338"/>
      <c r="J19" s="338"/>
      <c r="K19" s="338"/>
      <c r="L19" s="338"/>
      <c r="M19" s="338"/>
      <c r="N19" s="338"/>
      <c r="O19" s="338"/>
      <c r="P19" s="338"/>
      <c r="Q19" s="338"/>
      <c r="R19" s="338"/>
      <c r="S19" s="338"/>
      <c r="T19" s="338"/>
    </row>
    <row r="20" spans="1:113" s="138" customFormat="1" ht="21" customHeight="1" x14ac:dyDescent="0.25">
      <c r="A20" s="339"/>
      <c r="B20" s="339"/>
      <c r="C20" s="339"/>
      <c r="D20" s="339"/>
      <c r="E20" s="339"/>
      <c r="F20" s="339"/>
      <c r="G20" s="339"/>
      <c r="H20" s="339"/>
      <c r="I20" s="339"/>
      <c r="J20" s="339"/>
      <c r="K20" s="339"/>
      <c r="L20" s="339"/>
      <c r="M20" s="339"/>
      <c r="N20" s="339"/>
      <c r="O20" s="339"/>
      <c r="P20" s="339"/>
      <c r="Q20" s="339"/>
      <c r="R20" s="339"/>
      <c r="S20" s="339"/>
      <c r="T20" s="339"/>
    </row>
    <row r="21" spans="1:113" ht="46.5" customHeight="1" x14ac:dyDescent="0.25">
      <c r="A21" s="327" t="s">
        <v>4</v>
      </c>
      <c r="B21" s="320" t="s">
        <v>178</v>
      </c>
      <c r="C21" s="321"/>
      <c r="D21" s="324" t="s">
        <v>121</v>
      </c>
      <c r="E21" s="320" t="s">
        <v>390</v>
      </c>
      <c r="F21" s="321"/>
      <c r="G21" s="320" t="s">
        <v>223</v>
      </c>
      <c r="H21" s="321"/>
      <c r="I21" s="320" t="s">
        <v>120</v>
      </c>
      <c r="J21" s="321"/>
      <c r="K21" s="324" t="s">
        <v>119</v>
      </c>
      <c r="L21" s="320" t="s">
        <v>118</v>
      </c>
      <c r="M21" s="321"/>
      <c r="N21" s="320" t="s">
        <v>386</v>
      </c>
      <c r="O21" s="321"/>
      <c r="P21" s="324" t="s">
        <v>117</v>
      </c>
      <c r="Q21" s="330" t="s">
        <v>116</v>
      </c>
      <c r="R21" s="331"/>
      <c r="S21" s="330" t="s">
        <v>115</v>
      </c>
      <c r="T21" s="332"/>
    </row>
    <row r="22" spans="1:113" ht="204.75" customHeight="1" x14ac:dyDescent="0.25">
      <c r="A22" s="328"/>
      <c r="B22" s="322"/>
      <c r="C22" s="323"/>
      <c r="D22" s="326"/>
      <c r="E22" s="322"/>
      <c r="F22" s="323"/>
      <c r="G22" s="322"/>
      <c r="H22" s="323"/>
      <c r="I22" s="322"/>
      <c r="J22" s="323"/>
      <c r="K22" s="325"/>
      <c r="L22" s="322"/>
      <c r="M22" s="323"/>
      <c r="N22" s="322"/>
      <c r="O22" s="323"/>
      <c r="P22" s="325"/>
      <c r="Q22" s="111" t="s">
        <v>114</v>
      </c>
      <c r="R22" s="111" t="s">
        <v>360</v>
      </c>
      <c r="S22" s="111" t="s">
        <v>113</v>
      </c>
      <c r="T22" s="111" t="s">
        <v>112</v>
      </c>
    </row>
    <row r="23" spans="1:113" ht="51.75" customHeight="1" x14ac:dyDescent="0.25">
      <c r="A23" s="329"/>
      <c r="B23" s="111" t="s">
        <v>110</v>
      </c>
      <c r="C23" s="111" t="s">
        <v>111</v>
      </c>
      <c r="D23" s="325"/>
      <c r="E23" s="111" t="s">
        <v>110</v>
      </c>
      <c r="F23" s="111" t="s">
        <v>111</v>
      </c>
      <c r="G23" s="111" t="s">
        <v>110</v>
      </c>
      <c r="H23" s="111" t="s">
        <v>111</v>
      </c>
      <c r="I23" s="111" t="s">
        <v>110</v>
      </c>
      <c r="J23" s="111" t="s">
        <v>111</v>
      </c>
      <c r="K23" s="111" t="s">
        <v>110</v>
      </c>
      <c r="L23" s="111" t="s">
        <v>110</v>
      </c>
      <c r="M23" s="111" t="s">
        <v>111</v>
      </c>
      <c r="N23" s="111" t="s">
        <v>110</v>
      </c>
      <c r="O23" s="111" t="s">
        <v>111</v>
      </c>
      <c r="P23" s="120" t="s">
        <v>110</v>
      </c>
      <c r="Q23" s="111" t="s">
        <v>110</v>
      </c>
      <c r="R23" s="111" t="s">
        <v>110</v>
      </c>
      <c r="S23" s="111" t="s">
        <v>110</v>
      </c>
      <c r="T23" s="111" t="s">
        <v>110</v>
      </c>
    </row>
    <row r="24" spans="1:113" x14ac:dyDescent="0.25">
      <c r="A24" s="139">
        <v>1</v>
      </c>
      <c r="B24" s="139">
        <v>2</v>
      </c>
      <c r="C24" s="139">
        <v>3</v>
      </c>
      <c r="D24" s="139">
        <v>4</v>
      </c>
      <c r="E24" s="139">
        <v>5</v>
      </c>
      <c r="F24" s="139">
        <v>6</v>
      </c>
      <c r="G24" s="139">
        <v>7</v>
      </c>
      <c r="H24" s="139">
        <v>8</v>
      </c>
      <c r="I24" s="139">
        <v>9</v>
      </c>
      <c r="J24" s="139">
        <v>10</v>
      </c>
      <c r="K24" s="139">
        <v>11</v>
      </c>
      <c r="L24" s="139">
        <v>12</v>
      </c>
      <c r="M24" s="139">
        <v>13</v>
      </c>
      <c r="N24" s="139">
        <v>14</v>
      </c>
      <c r="O24" s="139">
        <v>15</v>
      </c>
      <c r="P24" s="139">
        <v>16</v>
      </c>
      <c r="Q24" s="139">
        <v>17</v>
      </c>
      <c r="R24" s="139">
        <v>18</v>
      </c>
      <c r="S24" s="139">
        <v>19</v>
      </c>
      <c r="T24" s="139">
        <v>20</v>
      </c>
    </row>
    <row r="25" spans="1:113" ht="29.25" customHeight="1" x14ac:dyDescent="0.25">
      <c r="A25" s="139"/>
      <c r="B25" s="140"/>
      <c r="C25" s="140"/>
      <c r="D25" s="118"/>
      <c r="E25" s="118"/>
      <c r="F25" s="118"/>
      <c r="G25" s="140"/>
      <c r="H25" s="140"/>
      <c r="I25" s="139"/>
      <c r="J25" s="139"/>
      <c r="K25" s="139"/>
      <c r="L25" s="139"/>
      <c r="M25" s="139"/>
      <c r="N25" s="139"/>
      <c r="O25" s="139"/>
      <c r="P25" s="139"/>
      <c r="Q25" s="140"/>
      <c r="R25" s="140"/>
      <c r="S25" s="139"/>
      <c r="T25" s="139"/>
    </row>
    <row r="26" spans="1:113" ht="29.25" customHeight="1" x14ac:dyDescent="0.25">
      <c r="A26" s="139"/>
      <c r="B26" s="140"/>
      <c r="C26" s="140"/>
      <c r="D26" s="118"/>
      <c r="E26" s="118"/>
      <c r="F26" s="118"/>
      <c r="G26" s="140"/>
      <c r="H26" s="140"/>
      <c r="I26" s="139"/>
      <c r="J26" s="139"/>
      <c r="K26" s="139"/>
      <c r="L26" s="139"/>
      <c r="M26" s="139"/>
      <c r="N26" s="139"/>
      <c r="O26" s="139"/>
      <c r="P26" s="139"/>
      <c r="Q26" s="140"/>
      <c r="R26" s="140"/>
      <c r="S26" s="139"/>
      <c r="T26" s="139"/>
    </row>
    <row r="27" spans="1:113" ht="3" customHeight="1" x14ac:dyDescent="0.25"/>
    <row r="28" spans="1:113" s="141" customFormat="1" ht="12.75" x14ac:dyDescent="0.2">
      <c r="B28" s="142"/>
      <c r="C28" s="142"/>
      <c r="K28" s="142"/>
    </row>
    <row r="29" spans="1:113" s="141" customFormat="1" x14ac:dyDescent="0.25">
      <c r="B29" s="143" t="s">
        <v>109</v>
      </c>
      <c r="C29" s="143"/>
      <c r="D29" s="143"/>
      <c r="E29" s="143"/>
      <c r="F29" s="143"/>
      <c r="G29" s="143"/>
      <c r="H29" s="143"/>
      <c r="I29" s="143"/>
      <c r="J29" s="143"/>
      <c r="K29" s="143"/>
      <c r="L29" s="143"/>
      <c r="M29" s="143"/>
      <c r="N29" s="143"/>
      <c r="O29" s="143"/>
      <c r="P29" s="143"/>
      <c r="Q29" s="143"/>
      <c r="R29" s="143"/>
    </row>
    <row r="30" spans="1:113" x14ac:dyDescent="0.25">
      <c r="B30" s="319" t="s">
        <v>396</v>
      </c>
      <c r="C30" s="319"/>
      <c r="D30" s="319"/>
      <c r="E30" s="319"/>
      <c r="F30" s="319"/>
      <c r="G30" s="319"/>
      <c r="H30" s="319"/>
      <c r="I30" s="319"/>
      <c r="J30" s="319"/>
      <c r="K30" s="319"/>
      <c r="L30" s="319"/>
      <c r="M30" s="319"/>
      <c r="N30" s="319"/>
      <c r="O30" s="319"/>
      <c r="P30" s="319"/>
      <c r="Q30" s="319"/>
      <c r="R30" s="319"/>
    </row>
    <row r="31" spans="1:113" x14ac:dyDescent="0.25">
      <c r="B31" s="143"/>
      <c r="C31" s="143"/>
      <c r="D31" s="143"/>
      <c r="E31" s="143"/>
      <c r="F31" s="143"/>
      <c r="G31" s="143"/>
      <c r="H31" s="143"/>
      <c r="I31" s="143"/>
      <c r="J31" s="143"/>
      <c r="K31" s="143"/>
      <c r="L31" s="143"/>
      <c r="M31" s="143"/>
      <c r="N31" s="143"/>
      <c r="O31" s="143"/>
      <c r="P31" s="143"/>
      <c r="Q31" s="143"/>
      <c r="R31" s="143"/>
      <c r="S31" s="143"/>
      <c r="T31" s="143"/>
      <c r="U31" s="143"/>
      <c r="V31" s="143"/>
      <c r="AN31" s="143"/>
      <c r="AO31" s="143"/>
      <c r="AP31" s="143"/>
      <c r="AQ31" s="143"/>
      <c r="AR31" s="143"/>
      <c r="AS31" s="143"/>
      <c r="AT31" s="143"/>
      <c r="AU31" s="143"/>
      <c r="AV31" s="143"/>
      <c r="AW31" s="143"/>
      <c r="AX31" s="143"/>
      <c r="AY31" s="143"/>
      <c r="AZ31" s="143"/>
      <c r="BA31" s="143"/>
      <c r="BB31" s="143"/>
      <c r="BC31" s="143"/>
      <c r="BD31" s="143"/>
      <c r="BE31" s="143"/>
      <c r="BF31" s="143"/>
      <c r="BG31" s="143"/>
      <c r="BH31" s="143"/>
      <c r="BI31" s="143"/>
      <c r="BJ31" s="143"/>
      <c r="BK31" s="143"/>
      <c r="BL31" s="143"/>
      <c r="BM31" s="143"/>
      <c r="BN31" s="143"/>
      <c r="BO31" s="143"/>
      <c r="BP31" s="143"/>
      <c r="BQ31" s="143"/>
      <c r="BR31" s="143"/>
      <c r="BS31" s="143"/>
      <c r="BT31" s="143"/>
      <c r="BU31" s="143"/>
      <c r="BV31" s="143"/>
      <c r="BW31" s="143"/>
      <c r="BX31" s="143"/>
      <c r="BY31" s="143"/>
      <c r="BZ31" s="143"/>
      <c r="CA31" s="143"/>
      <c r="CB31" s="143"/>
      <c r="CC31" s="143"/>
      <c r="CD31" s="143"/>
      <c r="CE31" s="143"/>
      <c r="CF31" s="143"/>
      <c r="CG31" s="143"/>
      <c r="CH31" s="143"/>
      <c r="CI31" s="143"/>
      <c r="CJ31" s="143"/>
      <c r="CK31" s="143"/>
      <c r="CL31" s="143"/>
      <c r="CM31" s="143"/>
      <c r="CN31" s="143"/>
      <c r="CO31" s="143"/>
      <c r="CP31" s="143"/>
      <c r="CQ31" s="143"/>
      <c r="CR31" s="143"/>
      <c r="CS31" s="143"/>
      <c r="CT31" s="143"/>
      <c r="CU31" s="143"/>
      <c r="CV31" s="143"/>
      <c r="CW31" s="143"/>
      <c r="CX31" s="143"/>
      <c r="CY31" s="143"/>
      <c r="CZ31" s="143"/>
      <c r="DA31" s="143"/>
      <c r="DB31" s="143"/>
      <c r="DC31" s="143"/>
      <c r="DD31" s="143"/>
      <c r="DE31" s="143"/>
      <c r="DF31" s="143"/>
      <c r="DG31" s="143"/>
      <c r="DH31" s="143"/>
      <c r="DI31" s="143"/>
    </row>
    <row r="32" spans="1:113" x14ac:dyDescent="0.25">
      <c r="B32" s="144" t="s">
        <v>359</v>
      </c>
      <c r="C32" s="144"/>
      <c r="D32" s="144"/>
      <c r="E32" s="144"/>
      <c r="F32" s="145"/>
      <c r="G32" s="145"/>
      <c r="H32" s="144"/>
      <c r="I32" s="144"/>
      <c r="J32" s="144"/>
      <c r="K32" s="144"/>
      <c r="L32" s="144"/>
      <c r="M32" s="144"/>
      <c r="N32" s="144"/>
      <c r="O32" s="144"/>
      <c r="P32" s="144"/>
      <c r="Q32" s="144"/>
      <c r="R32" s="144"/>
      <c r="S32" s="146"/>
      <c r="T32" s="146"/>
      <c r="U32" s="146"/>
      <c r="V32" s="146"/>
      <c r="AN32" s="146"/>
      <c r="AO32" s="146"/>
      <c r="AP32" s="146"/>
      <c r="AQ32" s="146"/>
      <c r="AR32" s="146"/>
      <c r="AS32" s="146"/>
      <c r="AT32" s="146"/>
      <c r="AU32" s="146"/>
      <c r="AV32" s="146"/>
      <c r="AW32" s="146"/>
      <c r="AX32" s="146"/>
      <c r="AY32" s="146"/>
      <c r="AZ32" s="146"/>
      <c r="BA32" s="146"/>
      <c r="BB32" s="146"/>
      <c r="BC32" s="146"/>
      <c r="BD32" s="146"/>
      <c r="BE32" s="146"/>
      <c r="BF32" s="146"/>
      <c r="BG32" s="146"/>
      <c r="BH32" s="146"/>
      <c r="BI32" s="146"/>
      <c r="BJ32" s="146"/>
      <c r="BK32" s="146"/>
      <c r="BL32" s="146"/>
      <c r="BM32" s="146"/>
      <c r="BN32" s="146"/>
      <c r="BO32" s="146"/>
      <c r="BP32" s="146"/>
      <c r="BQ32" s="146"/>
      <c r="BR32" s="146"/>
      <c r="BS32" s="146"/>
      <c r="BT32" s="146"/>
      <c r="BU32" s="146"/>
      <c r="BV32" s="146"/>
      <c r="BW32" s="146"/>
      <c r="BX32" s="146"/>
      <c r="BY32" s="146"/>
      <c r="BZ32" s="146"/>
      <c r="CA32" s="146"/>
      <c r="CB32" s="146"/>
      <c r="CC32" s="146"/>
      <c r="CD32" s="146"/>
      <c r="CE32" s="146"/>
      <c r="CF32" s="146"/>
      <c r="CG32" s="146"/>
      <c r="CH32" s="146"/>
      <c r="CI32" s="146"/>
      <c r="CJ32" s="146"/>
      <c r="CK32" s="146"/>
      <c r="CL32" s="146"/>
      <c r="CM32" s="146"/>
      <c r="CN32" s="146"/>
      <c r="CO32" s="146"/>
      <c r="CP32" s="146"/>
      <c r="CQ32" s="146"/>
      <c r="CR32" s="146"/>
      <c r="CS32" s="146"/>
      <c r="CT32" s="146"/>
      <c r="CU32" s="146"/>
      <c r="CV32" s="146"/>
      <c r="CW32" s="146"/>
      <c r="CX32" s="146"/>
      <c r="CY32" s="146"/>
      <c r="CZ32" s="146"/>
      <c r="DA32" s="146"/>
      <c r="DB32" s="146"/>
      <c r="DC32" s="146"/>
      <c r="DD32" s="146"/>
      <c r="DE32" s="146"/>
      <c r="DF32" s="146"/>
      <c r="DG32" s="146"/>
      <c r="DH32" s="146"/>
      <c r="DI32" s="146"/>
    </row>
    <row r="33" spans="2:113" x14ac:dyDescent="0.25">
      <c r="B33" s="144" t="s">
        <v>108</v>
      </c>
      <c r="C33" s="144"/>
      <c r="D33" s="144"/>
      <c r="E33" s="144"/>
      <c r="F33" s="145"/>
      <c r="G33" s="145"/>
      <c r="H33" s="144"/>
      <c r="I33" s="144"/>
      <c r="J33" s="144"/>
      <c r="K33" s="144"/>
      <c r="L33" s="144"/>
      <c r="M33" s="144"/>
      <c r="N33" s="144"/>
      <c r="O33" s="144"/>
      <c r="P33" s="144"/>
      <c r="Q33" s="144"/>
      <c r="R33" s="144"/>
      <c r="AN33" s="143"/>
      <c r="AO33" s="143"/>
      <c r="AP33" s="143"/>
      <c r="AQ33" s="143"/>
      <c r="AR33" s="143"/>
      <c r="AS33" s="143"/>
      <c r="AT33" s="143"/>
      <c r="AU33" s="143"/>
      <c r="AV33" s="143"/>
      <c r="AW33" s="143"/>
      <c r="AX33" s="143"/>
      <c r="AY33" s="143"/>
      <c r="AZ33" s="143"/>
      <c r="BA33" s="143"/>
      <c r="BB33" s="143"/>
      <c r="BC33" s="143"/>
      <c r="BD33" s="143"/>
      <c r="BE33" s="143"/>
      <c r="BF33" s="143"/>
      <c r="BG33" s="143"/>
      <c r="BH33" s="143"/>
      <c r="BI33" s="143"/>
      <c r="BJ33" s="143"/>
      <c r="BK33" s="143"/>
      <c r="BL33" s="143"/>
      <c r="BM33" s="143"/>
      <c r="BN33" s="143"/>
      <c r="BO33" s="143"/>
      <c r="BP33" s="143"/>
      <c r="BQ33" s="143"/>
      <c r="BR33" s="143"/>
      <c r="BS33" s="143"/>
      <c r="BT33" s="143"/>
      <c r="BU33" s="143"/>
      <c r="BV33" s="143"/>
      <c r="BW33" s="143"/>
      <c r="BX33" s="143"/>
      <c r="BY33" s="143"/>
      <c r="BZ33" s="143"/>
      <c r="CA33" s="143"/>
      <c r="CB33" s="143"/>
      <c r="CC33" s="143"/>
      <c r="CD33" s="143"/>
      <c r="CE33" s="143"/>
      <c r="CF33" s="143"/>
      <c r="CG33" s="143"/>
      <c r="CH33" s="143"/>
      <c r="CI33" s="143"/>
      <c r="CJ33" s="143"/>
      <c r="CK33" s="143"/>
      <c r="CL33" s="143"/>
      <c r="CM33" s="143"/>
      <c r="CN33" s="143"/>
      <c r="CO33" s="143"/>
      <c r="CP33" s="143"/>
      <c r="CQ33" s="143"/>
      <c r="CR33" s="143"/>
      <c r="CS33" s="143"/>
      <c r="CT33" s="143"/>
      <c r="CU33" s="143"/>
      <c r="CV33" s="143"/>
      <c r="CW33" s="143"/>
      <c r="CX33" s="143"/>
      <c r="CY33" s="143"/>
      <c r="CZ33" s="143"/>
      <c r="DA33" s="143"/>
      <c r="DB33" s="143"/>
      <c r="DC33" s="143"/>
      <c r="DD33" s="143"/>
      <c r="DE33" s="143"/>
      <c r="DF33" s="143"/>
      <c r="DG33" s="143"/>
      <c r="DH33" s="143"/>
      <c r="DI33" s="143"/>
    </row>
    <row r="34" spans="2:113" s="145" customFormat="1" x14ac:dyDescent="0.25">
      <c r="B34" s="144" t="s">
        <v>107</v>
      </c>
      <c r="C34" s="144"/>
      <c r="D34" s="144"/>
      <c r="E34" s="144"/>
      <c r="H34" s="144"/>
      <c r="I34" s="144"/>
      <c r="J34" s="144"/>
      <c r="K34" s="144"/>
      <c r="L34" s="144"/>
      <c r="M34" s="144"/>
      <c r="N34" s="144"/>
      <c r="O34" s="144"/>
      <c r="P34" s="144"/>
      <c r="Q34" s="144"/>
      <c r="R34" s="144"/>
      <c r="AN34" s="144"/>
      <c r="AO34" s="144"/>
      <c r="AP34" s="144"/>
      <c r="AQ34" s="144"/>
      <c r="AR34" s="144"/>
      <c r="AS34" s="144"/>
      <c r="AT34" s="144"/>
      <c r="AU34" s="144"/>
      <c r="AV34" s="144"/>
      <c r="AW34" s="144"/>
      <c r="AX34" s="144"/>
      <c r="AY34" s="144"/>
      <c r="AZ34" s="144"/>
      <c r="BA34" s="144"/>
      <c r="BB34" s="144"/>
      <c r="BC34" s="144"/>
      <c r="BD34" s="144"/>
      <c r="BE34" s="144"/>
      <c r="BF34" s="144"/>
      <c r="BG34" s="144"/>
      <c r="BH34" s="144"/>
      <c r="BI34" s="144"/>
      <c r="BJ34" s="144"/>
      <c r="BK34" s="147"/>
      <c r="BL34" s="147"/>
      <c r="BM34" s="147"/>
      <c r="BN34" s="147"/>
      <c r="BO34" s="147"/>
      <c r="BP34" s="147"/>
      <c r="BQ34" s="147"/>
      <c r="BR34" s="147"/>
      <c r="BS34" s="147"/>
      <c r="BT34" s="147"/>
      <c r="BU34" s="147"/>
      <c r="BV34" s="147"/>
      <c r="BW34" s="147"/>
      <c r="BX34" s="147"/>
      <c r="BY34" s="147"/>
      <c r="BZ34" s="147"/>
      <c r="CA34" s="147"/>
      <c r="CB34" s="147"/>
      <c r="CC34" s="147"/>
      <c r="CD34" s="147"/>
      <c r="CE34" s="147"/>
      <c r="CF34" s="147"/>
      <c r="CG34" s="147"/>
      <c r="CH34" s="147"/>
      <c r="CI34" s="147"/>
      <c r="CJ34" s="147"/>
      <c r="CK34" s="147"/>
      <c r="CL34" s="147"/>
      <c r="CM34" s="147"/>
      <c r="CN34" s="147"/>
      <c r="CO34" s="147"/>
      <c r="CP34" s="147"/>
      <c r="CQ34" s="147"/>
      <c r="CR34" s="147"/>
      <c r="CS34" s="147"/>
      <c r="CT34" s="147"/>
      <c r="CU34" s="147"/>
      <c r="CV34" s="147"/>
      <c r="CW34" s="147"/>
      <c r="CX34" s="147"/>
      <c r="CY34" s="147"/>
      <c r="CZ34" s="147"/>
      <c r="DA34" s="147"/>
      <c r="DB34" s="147"/>
      <c r="DC34" s="147"/>
      <c r="DD34" s="147"/>
      <c r="DE34" s="147"/>
      <c r="DF34" s="147"/>
      <c r="DG34" s="147"/>
      <c r="DH34" s="147"/>
      <c r="DI34" s="147"/>
    </row>
    <row r="35" spans="2:113" s="145" customFormat="1" x14ac:dyDescent="0.25">
      <c r="B35" s="144" t="s">
        <v>106</v>
      </c>
      <c r="C35" s="144"/>
      <c r="D35" s="144"/>
      <c r="E35" s="144"/>
      <c r="H35" s="144"/>
      <c r="I35" s="144"/>
      <c r="J35" s="144"/>
      <c r="K35" s="144"/>
      <c r="L35" s="144"/>
      <c r="M35" s="144"/>
      <c r="N35" s="144"/>
      <c r="O35" s="144"/>
      <c r="P35" s="144"/>
      <c r="Q35" s="144"/>
      <c r="R35" s="144"/>
      <c r="S35" s="144"/>
      <c r="T35" s="144"/>
      <c r="U35" s="144"/>
      <c r="V35" s="144"/>
      <c r="AN35" s="144"/>
      <c r="AO35" s="144"/>
      <c r="AP35" s="144"/>
      <c r="AQ35" s="144"/>
      <c r="AR35" s="144"/>
      <c r="AS35" s="144"/>
      <c r="AT35" s="144"/>
      <c r="AU35" s="144"/>
      <c r="AV35" s="144"/>
      <c r="AW35" s="144"/>
      <c r="AX35" s="144"/>
      <c r="AY35" s="144"/>
      <c r="AZ35" s="144"/>
      <c r="BA35" s="144"/>
      <c r="BB35" s="144"/>
      <c r="BC35" s="144"/>
      <c r="BD35" s="144"/>
      <c r="BE35" s="144"/>
      <c r="BF35" s="144"/>
      <c r="BG35" s="144"/>
      <c r="BH35" s="144"/>
      <c r="BI35" s="144"/>
      <c r="BJ35" s="144"/>
      <c r="BK35" s="147"/>
      <c r="BL35" s="147"/>
      <c r="BM35" s="147"/>
      <c r="BN35" s="147"/>
      <c r="BO35" s="147"/>
      <c r="BP35" s="147"/>
      <c r="BQ35" s="147"/>
      <c r="BR35" s="147"/>
      <c r="BS35" s="147"/>
      <c r="BT35" s="147"/>
      <c r="BU35" s="147"/>
      <c r="BV35" s="147"/>
      <c r="BW35" s="147"/>
      <c r="BX35" s="147"/>
      <c r="BY35" s="147"/>
      <c r="BZ35" s="147"/>
      <c r="CA35" s="147"/>
      <c r="CB35" s="147"/>
      <c r="CC35" s="147"/>
      <c r="CD35" s="147"/>
      <c r="CE35" s="147"/>
      <c r="CF35" s="147"/>
      <c r="CG35" s="147"/>
      <c r="CH35" s="147"/>
      <c r="CI35" s="147"/>
      <c r="CJ35" s="147"/>
      <c r="CK35" s="147"/>
      <c r="CL35" s="147"/>
      <c r="CM35" s="147"/>
      <c r="CN35" s="147"/>
      <c r="CO35" s="147"/>
      <c r="CP35" s="147"/>
      <c r="CQ35" s="147"/>
      <c r="CR35" s="147"/>
      <c r="CS35" s="147"/>
      <c r="CT35" s="147"/>
      <c r="CU35" s="147"/>
      <c r="CV35" s="147"/>
      <c r="CW35" s="147"/>
      <c r="CX35" s="147"/>
      <c r="CY35" s="147"/>
      <c r="CZ35" s="147"/>
      <c r="DA35" s="147"/>
      <c r="DB35" s="147"/>
      <c r="DC35" s="147"/>
      <c r="DD35" s="147"/>
      <c r="DE35" s="147"/>
      <c r="DF35" s="147"/>
      <c r="DG35" s="147"/>
      <c r="DH35" s="147"/>
      <c r="DI35" s="147"/>
    </row>
    <row r="36" spans="2:113" s="145" customFormat="1" x14ac:dyDescent="0.25">
      <c r="B36" s="144" t="s">
        <v>105</v>
      </c>
      <c r="C36" s="144"/>
      <c r="D36" s="144"/>
      <c r="E36" s="144"/>
      <c r="H36" s="144"/>
      <c r="I36" s="144"/>
      <c r="J36" s="144"/>
      <c r="K36" s="144"/>
      <c r="L36" s="144"/>
      <c r="M36" s="144"/>
      <c r="N36" s="144"/>
      <c r="O36" s="144"/>
      <c r="P36" s="144"/>
      <c r="Q36" s="144"/>
      <c r="R36" s="144"/>
      <c r="S36" s="144"/>
      <c r="T36" s="144"/>
      <c r="U36" s="144"/>
      <c r="V36" s="144"/>
      <c r="AN36" s="144"/>
      <c r="AO36" s="144"/>
      <c r="AP36" s="144"/>
      <c r="AQ36" s="144"/>
      <c r="AR36" s="144"/>
      <c r="AS36" s="144"/>
      <c r="AT36" s="144"/>
      <c r="AU36" s="144"/>
      <c r="AV36" s="144"/>
      <c r="AW36" s="144"/>
      <c r="AX36" s="144"/>
      <c r="AY36" s="144"/>
      <c r="AZ36" s="144"/>
      <c r="BA36" s="144"/>
      <c r="BB36" s="144"/>
      <c r="BC36" s="144"/>
      <c r="BD36" s="144"/>
      <c r="BE36" s="144"/>
      <c r="BF36" s="144"/>
      <c r="BG36" s="144"/>
      <c r="BH36" s="144"/>
      <c r="BI36" s="144"/>
      <c r="BJ36" s="144"/>
      <c r="BK36" s="147"/>
      <c r="BL36" s="147"/>
      <c r="BM36" s="147"/>
      <c r="BN36" s="147"/>
      <c r="BO36" s="147"/>
      <c r="BP36" s="147"/>
      <c r="BQ36" s="147"/>
      <c r="BR36" s="147"/>
      <c r="BS36" s="147"/>
      <c r="BT36" s="147"/>
      <c r="BU36" s="147"/>
      <c r="BV36" s="147"/>
      <c r="BW36" s="147"/>
      <c r="BX36" s="147"/>
      <c r="BY36" s="147"/>
      <c r="BZ36" s="147"/>
      <c r="CA36" s="147"/>
      <c r="CB36" s="147"/>
      <c r="CC36" s="147"/>
      <c r="CD36" s="147"/>
      <c r="CE36" s="147"/>
      <c r="CF36" s="147"/>
      <c r="CG36" s="147"/>
      <c r="CH36" s="147"/>
      <c r="CI36" s="147"/>
      <c r="CJ36" s="147"/>
      <c r="CK36" s="147"/>
      <c r="CL36" s="147"/>
      <c r="CM36" s="147"/>
      <c r="CN36" s="147"/>
      <c r="CO36" s="147"/>
      <c r="CP36" s="147"/>
      <c r="CQ36" s="147"/>
      <c r="CR36" s="147"/>
      <c r="CS36" s="147"/>
      <c r="CT36" s="147"/>
      <c r="CU36" s="147"/>
      <c r="CV36" s="147"/>
      <c r="CW36" s="147"/>
      <c r="CX36" s="147"/>
      <c r="CY36" s="147"/>
      <c r="CZ36" s="147"/>
      <c r="DA36" s="147"/>
      <c r="DB36" s="147"/>
      <c r="DC36" s="147"/>
      <c r="DD36" s="147"/>
      <c r="DE36" s="147"/>
      <c r="DF36" s="147"/>
      <c r="DG36" s="147"/>
      <c r="DH36" s="147"/>
      <c r="DI36" s="147"/>
    </row>
    <row r="37" spans="2:113" s="145" customFormat="1" x14ac:dyDescent="0.25">
      <c r="B37" s="144" t="s">
        <v>104</v>
      </c>
      <c r="C37" s="144"/>
      <c r="D37" s="144"/>
      <c r="E37" s="144"/>
      <c r="H37" s="144"/>
      <c r="I37" s="144"/>
      <c r="J37" s="144"/>
      <c r="K37" s="144"/>
      <c r="L37" s="144"/>
      <c r="M37" s="144"/>
      <c r="N37" s="144"/>
      <c r="O37" s="144"/>
      <c r="P37" s="144"/>
      <c r="Q37" s="144"/>
      <c r="R37" s="144"/>
      <c r="S37" s="144"/>
      <c r="T37" s="144"/>
      <c r="U37" s="144"/>
      <c r="V37" s="144"/>
      <c r="AN37" s="144"/>
      <c r="AO37" s="144"/>
      <c r="AP37" s="144"/>
      <c r="AQ37" s="144"/>
      <c r="AR37" s="144"/>
      <c r="AS37" s="144"/>
      <c r="AT37" s="144"/>
      <c r="AU37" s="144"/>
      <c r="AV37" s="144"/>
      <c r="AW37" s="144"/>
      <c r="AX37" s="144"/>
      <c r="AY37" s="144"/>
      <c r="AZ37" s="144"/>
      <c r="BA37" s="144"/>
      <c r="BB37" s="144"/>
      <c r="BC37" s="144"/>
      <c r="BD37" s="144"/>
      <c r="BE37" s="144"/>
      <c r="BF37" s="144"/>
      <c r="BG37" s="144"/>
      <c r="BH37" s="144"/>
      <c r="BI37" s="144"/>
      <c r="BJ37" s="144"/>
      <c r="BK37" s="147"/>
      <c r="BL37" s="147"/>
      <c r="BM37" s="147"/>
      <c r="BN37" s="147"/>
      <c r="BO37" s="147"/>
      <c r="BP37" s="147"/>
      <c r="BQ37" s="147"/>
      <c r="BR37" s="147"/>
      <c r="BS37" s="147"/>
      <c r="BT37" s="147"/>
      <c r="BU37" s="147"/>
      <c r="BV37" s="147"/>
      <c r="BW37" s="147"/>
      <c r="BX37" s="147"/>
      <c r="BY37" s="147"/>
      <c r="BZ37" s="147"/>
      <c r="CA37" s="147"/>
      <c r="CB37" s="147"/>
      <c r="CC37" s="147"/>
      <c r="CD37" s="147"/>
      <c r="CE37" s="147"/>
      <c r="CF37" s="147"/>
      <c r="CG37" s="147"/>
      <c r="CH37" s="147"/>
      <c r="CI37" s="147"/>
      <c r="CJ37" s="147"/>
      <c r="CK37" s="147"/>
      <c r="CL37" s="147"/>
      <c r="CM37" s="147"/>
      <c r="CN37" s="147"/>
      <c r="CO37" s="147"/>
      <c r="CP37" s="147"/>
      <c r="CQ37" s="147"/>
      <c r="CR37" s="147"/>
      <c r="CS37" s="147"/>
      <c r="CT37" s="147"/>
      <c r="CU37" s="147"/>
      <c r="CV37" s="147"/>
      <c r="CW37" s="147"/>
      <c r="CX37" s="147"/>
      <c r="CY37" s="147"/>
      <c r="CZ37" s="147"/>
      <c r="DA37" s="147"/>
      <c r="DB37" s="147"/>
      <c r="DC37" s="147"/>
      <c r="DD37" s="147"/>
      <c r="DE37" s="147"/>
      <c r="DF37" s="147"/>
      <c r="DG37" s="147"/>
      <c r="DH37" s="147"/>
      <c r="DI37" s="147"/>
    </row>
    <row r="38" spans="2:113" s="145" customFormat="1" x14ac:dyDescent="0.25">
      <c r="B38" s="144" t="s">
        <v>103</v>
      </c>
      <c r="C38" s="144"/>
      <c r="D38" s="144"/>
      <c r="E38" s="144"/>
      <c r="H38" s="144"/>
      <c r="I38" s="144"/>
      <c r="J38" s="144"/>
      <c r="K38" s="144"/>
      <c r="L38" s="144"/>
      <c r="M38" s="144"/>
      <c r="N38" s="144"/>
      <c r="O38" s="144"/>
      <c r="P38" s="144"/>
      <c r="Q38" s="144"/>
      <c r="R38" s="144"/>
      <c r="S38" s="144"/>
      <c r="T38" s="144"/>
      <c r="U38" s="144"/>
      <c r="V38" s="144"/>
      <c r="AN38" s="144"/>
      <c r="AO38" s="144"/>
      <c r="AP38" s="144"/>
      <c r="AQ38" s="144"/>
      <c r="AR38" s="144"/>
      <c r="AS38" s="144"/>
      <c r="AT38" s="144"/>
      <c r="AU38" s="144"/>
      <c r="AV38" s="144"/>
      <c r="AW38" s="144"/>
      <c r="AX38" s="144"/>
      <c r="AY38" s="144"/>
      <c r="AZ38" s="144"/>
      <c r="BA38" s="144"/>
      <c r="BB38" s="144"/>
      <c r="BC38" s="144"/>
      <c r="BD38" s="144"/>
      <c r="BE38" s="144"/>
      <c r="BF38" s="144"/>
      <c r="BG38" s="144"/>
      <c r="BH38" s="144"/>
      <c r="BI38" s="144"/>
      <c r="BJ38" s="144"/>
      <c r="BK38" s="147"/>
      <c r="BL38" s="147"/>
      <c r="BM38" s="147"/>
      <c r="BN38" s="147"/>
      <c r="BO38" s="147"/>
      <c r="BP38" s="147"/>
      <c r="BQ38" s="147"/>
      <c r="BR38" s="147"/>
      <c r="BS38" s="147"/>
      <c r="BT38" s="147"/>
      <c r="BU38" s="147"/>
      <c r="BV38" s="147"/>
      <c r="BW38" s="147"/>
      <c r="BX38" s="147"/>
      <c r="BY38" s="147"/>
      <c r="BZ38" s="147"/>
      <c r="CA38" s="147"/>
      <c r="CB38" s="147"/>
      <c r="CC38" s="147"/>
      <c r="CD38" s="147"/>
      <c r="CE38" s="147"/>
      <c r="CF38" s="147"/>
      <c r="CG38" s="147"/>
      <c r="CH38" s="147"/>
      <c r="CI38" s="147"/>
      <c r="CJ38" s="147"/>
      <c r="CK38" s="147"/>
      <c r="CL38" s="147"/>
      <c r="CM38" s="147"/>
      <c r="CN38" s="147"/>
      <c r="CO38" s="147"/>
      <c r="CP38" s="147"/>
      <c r="CQ38" s="147"/>
      <c r="CR38" s="147"/>
      <c r="CS38" s="147"/>
      <c r="CT38" s="147"/>
      <c r="CU38" s="147"/>
      <c r="CV38" s="147"/>
      <c r="CW38" s="147"/>
      <c r="CX38" s="147"/>
      <c r="CY38" s="147"/>
      <c r="CZ38" s="147"/>
      <c r="DA38" s="147"/>
      <c r="DB38" s="147"/>
      <c r="DC38" s="147"/>
      <c r="DD38" s="147"/>
      <c r="DE38" s="147"/>
      <c r="DF38" s="147"/>
      <c r="DG38" s="147"/>
      <c r="DH38" s="147"/>
      <c r="DI38" s="147"/>
    </row>
    <row r="39" spans="2:113" s="145" customFormat="1" x14ac:dyDescent="0.25">
      <c r="B39" s="144" t="s">
        <v>102</v>
      </c>
      <c r="C39" s="144"/>
      <c r="D39" s="144"/>
      <c r="E39" s="144"/>
      <c r="H39" s="144"/>
      <c r="I39" s="144"/>
      <c r="J39" s="144"/>
      <c r="K39" s="144"/>
      <c r="L39" s="144"/>
      <c r="M39" s="144"/>
      <c r="N39" s="144"/>
      <c r="O39" s="144"/>
      <c r="P39" s="144"/>
      <c r="Q39" s="144"/>
      <c r="R39" s="144"/>
      <c r="S39" s="144"/>
      <c r="T39" s="144"/>
      <c r="U39" s="144"/>
      <c r="V39" s="144"/>
      <c r="AN39" s="144"/>
      <c r="AO39" s="144"/>
      <c r="AP39" s="144"/>
      <c r="AQ39" s="144"/>
      <c r="AR39" s="144"/>
      <c r="AS39" s="144"/>
      <c r="AT39" s="144"/>
      <c r="AU39" s="144"/>
      <c r="AV39" s="144"/>
      <c r="AW39" s="144"/>
      <c r="AX39" s="144"/>
      <c r="AY39" s="144"/>
      <c r="AZ39" s="144"/>
      <c r="BA39" s="144"/>
      <c r="BB39" s="144"/>
      <c r="BC39" s="144"/>
      <c r="BD39" s="144"/>
      <c r="BE39" s="144"/>
      <c r="BF39" s="144"/>
      <c r="BG39" s="144"/>
      <c r="BH39" s="144"/>
      <c r="BI39" s="144"/>
      <c r="BJ39" s="144"/>
      <c r="BK39" s="147"/>
      <c r="BL39" s="147"/>
      <c r="BM39" s="147"/>
      <c r="BN39" s="147"/>
      <c r="BO39" s="147"/>
      <c r="BP39" s="147"/>
      <c r="BQ39" s="147"/>
      <c r="BR39" s="147"/>
      <c r="BS39" s="147"/>
      <c r="BT39" s="147"/>
      <c r="BU39" s="147"/>
      <c r="BV39" s="147"/>
      <c r="BW39" s="147"/>
      <c r="BX39" s="147"/>
      <c r="BY39" s="147"/>
      <c r="BZ39" s="147"/>
      <c r="CA39" s="147"/>
      <c r="CB39" s="147"/>
      <c r="CC39" s="147"/>
      <c r="CD39" s="147"/>
      <c r="CE39" s="147"/>
      <c r="CF39" s="147"/>
      <c r="CG39" s="147"/>
      <c r="CH39" s="147"/>
      <c r="CI39" s="147"/>
      <c r="CJ39" s="147"/>
      <c r="CK39" s="147"/>
      <c r="CL39" s="147"/>
      <c r="CM39" s="147"/>
      <c r="CN39" s="147"/>
      <c r="CO39" s="147"/>
      <c r="CP39" s="147"/>
      <c r="CQ39" s="147"/>
      <c r="CR39" s="147"/>
      <c r="CS39" s="147"/>
      <c r="CT39" s="147"/>
      <c r="CU39" s="147"/>
      <c r="CV39" s="147"/>
      <c r="CW39" s="147"/>
      <c r="CX39" s="147"/>
      <c r="CY39" s="147"/>
      <c r="CZ39" s="147"/>
      <c r="DA39" s="147"/>
      <c r="DB39" s="147"/>
      <c r="DC39" s="147"/>
      <c r="DD39" s="147"/>
      <c r="DE39" s="147"/>
      <c r="DF39" s="147"/>
      <c r="DG39" s="147"/>
      <c r="DH39" s="147"/>
      <c r="DI39" s="147"/>
    </row>
    <row r="40" spans="2:113" s="145" customFormat="1" x14ac:dyDescent="0.25">
      <c r="B40" s="144" t="s">
        <v>101</v>
      </c>
      <c r="C40" s="144"/>
      <c r="D40" s="144"/>
      <c r="E40" s="144"/>
      <c r="H40" s="144"/>
      <c r="I40" s="144"/>
      <c r="J40" s="144"/>
      <c r="K40" s="144"/>
      <c r="L40" s="144"/>
      <c r="M40" s="144"/>
      <c r="N40" s="144"/>
      <c r="O40" s="144"/>
      <c r="P40" s="144"/>
      <c r="Q40" s="144"/>
      <c r="R40" s="144"/>
      <c r="S40" s="144"/>
      <c r="T40" s="144"/>
      <c r="U40" s="144"/>
      <c r="V40" s="144"/>
      <c r="AN40" s="144"/>
      <c r="AO40" s="144"/>
      <c r="AP40" s="144"/>
      <c r="AQ40" s="144"/>
      <c r="AR40" s="144"/>
      <c r="AS40" s="144"/>
      <c r="AT40" s="144"/>
      <c r="AU40" s="144"/>
      <c r="AV40" s="144"/>
      <c r="AW40" s="144"/>
      <c r="AX40" s="144"/>
      <c r="AY40" s="144"/>
      <c r="AZ40" s="144"/>
      <c r="BA40" s="144"/>
      <c r="BB40" s="144"/>
      <c r="BC40" s="144"/>
      <c r="BD40" s="144"/>
      <c r="BE40" s="144"/>
      <c r="BF40" s="144"/>
      <c r="BG40" s="144"/>
      <c r="BH40" s="144"/>
      <c r="BI40" s="144"/>
      <c r="BJ40" s="144"/>
      <c r="BK40" s="147"/>
      <c r="BL40" s="147"/>
      <c r="BM40" s="147"/>
      <c r="BN40" s="147"/>
      <c r="BO40" s="147"/>
      <c r="BP40" s="147"/>
      <c r="BQ40" s="147"/>
      <c r="BR40" s="147"/>
      <c r="BS40" s="147"/>
      <c r="BT40" s="147"/>
      <c r="BU40" s="147"/>
      <c r="BV40" s="147"/>
      <c r="BW40" s="147"/>
      <c r="BX40" s="147"/>
      <c r="BY40" s="147"/>
      <c r="BZ40" s="147"/>
      <c r="CA40" s="147"/>
      <c r="CB40" s="147"/>
      <c r="CC40" s="147"/>
      <c r="CD40" s="147"/>
      <c r="CE40" s="147"/>
      <c r="CF40" s="147"/>
      <c r="CG40" s="147"/>
      <c r="CH40" s="147"/>
      <c r="CI40" s="147"/>
      <c r="CJ40" s="147"/>
      <c r="CK40" s="147"/>
      <c r="CL40" s="147"/>
      <c r="CM40" s="147"/>
      <c r="CN40" s="147"/>
      <c r="CO40" s="147"/>
      <c r="CP40" s="147"/>
      <c r="CQ40" s="147"/>
      <c r="CR40" s="147"/>
      <c r="CS40" s="147"/>
      <c r="CT40" s="147"/>
      <c r="CU40" s="147"/>
      <c r="CV40" s="147"/>
      <c r="CW40" s="147"/>
      <c r="CX40" s="147"/>
      <c r="CY40" s="147"/>
      <c r="CZ40" s="147"/>
      <c r="DA40" s="147"/>
      <c r="DB40" s="147"/>
      <c r="DC40" s="147"/>
      <c r="DD40" s="147"/>
      <c r="DE40" s="147"/>
      <c r="DF40" s="147"/>
      <c r="DG40" s="147"/>
      <c r="DH40" s="147"/>
      <c r="DI40" s="147"/>
    </row>
    <row r="41" spans="2:113" s="145" customFormat="1" x14ac:dyDescent="0.25">
      <c r="B41" s="144" t="s">
        <v>100</v>
      </c>
      <c r="C41" s="144"/>
      <c r="D41" s="144"/>
      <c r="E41" s="144"/>
      <c r="H41" s="144"/>
      <c r="I41" s="144"/>
      <c r="J41" s="144"/>
      <c r="K41" s="144"/>
      <c r="L41" s="144"/>
      <c r="M41" s="144"/>
      <c r="N41" s="144"/>
      <c r="O41" s="144"/>
      <c r="P41" s="144"/>
      <c r="Q41" s="144"/>
      <c r="R41" s="144"/>
      <c r="S41" s="144"/>
      <c r="T41" s="144"/>
      <c r="U41" s="144"/>
      <c r="V41" s="144"/>
      <c r="AN41" s="144"/>
      <c r="AO41" s="144"/>
      <c r="AP41" s="144"/>
      <c r="AQ41" s="144"/>
      <c r="AR41" s="144"/>
      <c r="AS41" s="144"/>
      <c r="AT41" s="144"/>
      <c r="AU41" s="144"/>
      <c r="AV41" s="144"/>
      <c r="AW41" s="144"/>
      <c r="AX41" s="144"/>
      <c r="AY41" s="144"/>
      <c r="AZ41" s="144"/>
      <c r="BA41" s="144"/>
      <c r="BB41" s="144"/>
      <c r="BC41" s="144"/>
      <c r="BD41" s="144"/>
      <c r="BE41" s="144"/>
      <c r="BF41" s="144"/>
      <c r="BG41" s="144"/>
      <c r="BH41" s="144"/>
      <c r="BI41" s="144"/>
      <c r="BJ41" s="144"/>
      <c r="BK41" s="147"/>
      <c r="BL41" s="147"/>
      <c r="BM41" s="147"/>
      <c r="BN41" s="147"/>
      <c r="BO41" s="147"/>
      <c r="BP41" s="147"/>
      <c r="BQ41" s="147"/>
      <c r="BR41" s="147"/>
      <c r="BS41" s="147"/>
      <c r="BT41" s="147"/>
      <c r="BU41" s="147"/>
      <c r="BV41" s="147"/>
      <c r="BW41" s="147"/>
      <c r="BX41" s="147"/>
      <c r="BY41" s="147"/>
      <c r="BZ41" s="147"/>
      <c r="CA41" s="147"/>
      <c r="CB41" s="147"/>
      <c r="CC41" s="147"/>
      <c r="CD41" s="147"/>
      <c r="CE41" s="147"/>
      <c r="CF41" s="147"/>
      <c r="CG41" s="147"/>
      <c r="CH41" s="147"/>
      <c r="CI41" s="147"/>
      <c r="CJ41" s="147"/>
      <c r="CK41" s="147"/>
      <c r="CL41" s="147"/>
      <c r="CM41" s="147"/>
      <c r="CN41" s="147"/>
      <c r="CO41" s="147"/>
      <c r="CP41" s="147"/>
      <c r="CQ41" s="147"/>
      <c r="CR41" s="147"/>
      <c r="CS41" s="147"/>
      <c r="CT41" s="147"/>
      <c r="CU41" s="147"/>
      <c r="CV41" s="147"/>
      <c r="CW41" s="147"/>
      <c r="CX41" s="147"/>
      <c r="CY41" s="147"/>
      <c r="CZ41" s="147"/>
      <c r="DA41" s="147"/>
      <c r="DB41" s="147"/>
      <c r="DC41" s="147"/>
      <c r="DD41" s="147"/>
      <c r="DE41" s="147"/>
      <c r="DF41" s="147"/>
      <c r="DG41" s="147"/>
      <c r="DH41" s="147"/>
      <c r="DI41" s="147"/>
    </row>
    <row r="42" spans="2:113" s="145" customFormat="1" x14ac:dyDescent="0.25">
      <c r="Q42" s="144"/>
      <c r="R42" s="144"/>
      <c r="S42" s="144"/>
      <c r="T42" s="144"/>
      <c r="U42" s="144"/>
      <c r="V42" s="144"/>
      <c r="AN42" s="144"/>
      <c r="AO42" s="144"/>
      <c r="AP42" s="144"/>
      <c r="AQ42" s="144"/>
      <c r="AR42" s="144"/>
      <c r="AS42" s="144"/>
      <c r="AT42" s="144"/>
      <c r="AU42" s="144"/>
      <c r="AV42" s="144"/>
      <c r="AW42" s="144"/>
      <c r="AX42" s="144"/>
      <c r="AY42" s="144"/>
      <c r="AZ42" s="144"/>
      <c r="BA42" s="144"/>
      <c r="BB42" s="144"/>
      <c r="BC42" s="144"/>
      <c r="BD42" s="144"/>
      <c r="BE42" s="144"/>
      <c r="BF42" s="144"/>
      <c r="BG42" s="144"/>
      <c r="BH42" s="144"/>
      <c r="BI42" s="144"/>
      <c r="BJ42" s="144"/>
      <c r="BK42" s="147"/>
      <c r="BL42" s="147"/>
      <c r="BM42" s="147"/>
      <c r="BN42" s="147"/>
      <c r="BO42" s="147"/>
      <c r="BP42" s="147"/>
      <c r="BQ42" s="147"/>
      <c r="BR42" s="147"/>
      <c r="BS42" s="147"/>
      <c r="BT42" s="147"/>
      <c r="BU42" s="147"/>
      <c r="BV42" s="147"/>
      <c r="BW42" s="147"/>
      <c r="BX42" s="147"/>
      <c r="BY42" s="147"/>
      <c r="BZ42" s="147"/>
      <c r="CA42" s="147"/>
      <c r="CB42" s="147"/>
      <c r="CC42" s="147"/>
      <c r="CD42" s="147"/>
      <c r="CE42" s="147"/>
      <c r="CF42" s="147"/>
      <c r="CG42" s="147"/>
      <c r="CH42" s="147"/>
      <c r="CI42" s="147"/>
      <c r="CJ42" s="147"/>
      <c r="CK42" s="147"/>
      <c r="CL42" s="147"/>
      <c r="CM42" s="147"/>
      <c r="CN42" s="147"/>
      <c r="CO42" s="147"/>
      <c r="CP42" s="147"/>
      <c r="CQ42" s="147"/>
      <c r="CR42" s="147"/>
      <c r="CS42" s="147"/>
      <c r="CT42" s="147"/>
      <c r="CU42" s="147"/>
      <c r="CV42" s="147"/>
      <c r="CW42" s="147"/>
      <c r="CX42" s="147"/>
      <c r="CY42" s="147"/>
      <c r="CZ42" s="147"/>
      <c r="DA42" s="147"/>
      <c r="DB42" s="147"/>
      <c r="DC42" s="147"/>
      <c r="DD42" s="147"/>
      <c r="DE42" s="147"/>
      <c r="DF42" s="147"/>
      <c r="DG42" s="147"/>
      <c r="DH42" s="147"/>
      <c r="DI42" s="147"/>
    </row>
    <row r="43" spans="2:113" s="145" customFormat="1" x14ac:dyDescent="0.25">
      <c r="Q43" s="144"/>
      <c r="R43" s="144"/>
      <c r="S43" s="144"/>
      <c r="T43" s="144"/>
      <c r="U43" s="144"/>
      <c r="V43" s="144"/>
      <c r="W43" s="144"/>
      <c r="X43" s="144"/>
      <c r="Y43" s="144"/>
      <c r="Z43" s="144"/>
      <c r="AA43" s="144"/>
      <c r="AB43" s="144"/>
      <c r="AC43" s="144"/>
      <c r="AD43" s="144"/>
      <c r="AE43" s="144"/>
      <c r="AF43" s="144"/>
      <c r="AG43" s="144"/>
      <c r="AH43" s="144"/>
      <c r="AI43" s="144"/>
      <c r="AJ43" s="144"/>
      <c r="AK43" s="144"/>
      <c r="AL43" s="144"/>
      <c r="AM43" s="144"/>
      <c r="AN43" s="144"/>
      <c r="AO43" s="144"/>
      <c r="AP43" s="144"/>
      <c r="AQ43" s="144"/>
      <c r="AR43" s="144"/>
      <c r="AS43" s="144"/>
      <c r="AT43" s="144"/>
      <c r="AU43" s="144"/>
      <c r="AV43" s="144"/>
      <c r="AW43" s="144"/>
      <c r="AX43" s="144"/>
      <c r="AY43" s="144"/>
      <c r="AZ43" s="144"/>
      <c r="BA43" s="144"/>
      <c r="BB43" s="144"/>
      <c r="BC43" s="144"/>
      <c r="BD43" s="144"/>
      <c r="BE43" s="144"/>
      <c r="BF43" s="144"/>
      <c r="BG43" s="144"/>
      <c r="BH43" s="144"/>
      <c r="BI43" s="144"/>
      <c r="BJ43" s="144"/>
      <c r="BK43" s="147"/>
      <c r="BL43" s="147"/>
      <c r="BM43" s="147"/>
      <c r="BN43" s="147"/>
      <c r="BO43" s="147"/>
      <c r="BP43" s="147"/>
      <c r="BQ43" s="147"/>
      <c r="BR43" s="147"/>
      <c r="BS43" s="147"/>
      <c r="BT43" s="147"/>
      <c r="BU43" s="147"/>
      <c r="BV43" s="147"/>
      <c r="BW43" s="147"/>
      <c r="BX43" s="147"/>
      <c r="BY43" s="147"/>
      <c r="BZ43" s="147"/>
      <c r="CA43" s="147"/>
      <c r="CB43" s="147"/>
      <c r="CC43" s="147"/>
      <c r="CD43" s="147"/>
      <c r="CE43" s="147"/>
      <c r="CF43" s="147"/>
      <c r="CG43" s="147"/>
      <c r="CH43" s="147"/>
      <c r="CI43" s="147"/>
      <c r="CJ43" s="147"/>
      <c r="CK43" s="147"/>
      <c r="CL43" s="147"/>
      <c r="CM43" s="147"/>
      <c r="CN43" s="147"/>
      <c r="CO43" s="147"/>
      <c r="CP43" s="147"/>
      <c r="CQ43" s="147"/>
      <c r="CR43" s="147"/>
      <c r="CS43" s="147"/>
      <c r="CT43" s="147"/>
      <c r="CU43" s="147"/>
      <c r="CV43" s="147"/>
      <c r="CW43" s="147"/>
      <c r="CX43" s="147"/>
      <c r="CY43" s="147"/>
      <c r="CZ43" s="147"/>
      <c r="DA43" s="147"/>
      <c r="DB43" s="147"/>
      <c r="DC43" s="147"/>
      <c r="DD43" s="147"/>
      <c r="DE43" s="147"/>
      <c r="DF43" s="147"/>
      <c r="DG43" s="147"/>
      <c r="DH43" s="147"/>
      <c r="DI43" s="147"/>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0:R30"/>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58"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E15" sqref="E15:Y15"/>
    </sheetView>
  </sheetViews>
  <sheetFormatPr defaultColWidth="10.7109375" defaultRowHeight="15.75" x14ac:dyDescent="0.25"/>
  <cols>
    <col min="1" max="3" width="10.7109375" style="40"/>
    <col min="4" max="4" width="11.5703125" style="40" customWidth="1"/>
    <col min="5" max="5" width="11.85546875" style="40" customWidth="1"/>
    <col min="6" max="6" width="8.7109375" style="40" customWidth="1"/>
    <col min="7" max="7" width="10.28515625" style="40" customWidth="1"/>
    <col min="8" max="8" width="8.7109375" style="40" customWidth="1"/>
    <col min="9" max="9" width="8.28515625" style="40" customWidth="1"/>
    <col min="10" max="10" width="20.140625" style="40" customWidth="1"/>
    <col min="11" max="11" width="11.140625" style="40" customWidth="1"/>
    <col min="12" max="12" width="8.85546875" style="40" customWidth="1"/>
    <col min="13" max="13" width="8.7109375" style="40" customWidth="1"/>
    <col min="14" max="14" width="13.7109375" style="40" customWidth="1"/>
    <col min="15" max="16" width="8.7109375" style="40" customWidth="1"/>
    <col min="17" max="17" width="11.85546875" style="40" customWidth="1"/>
    <col min="18" max="18" width="12" style="40" customWidth="1"/>
    <col min="19" max="19" width="18.28515625" style="40" customWidth="1"/>
    <col min="20" max="20" width="22.42578125" style="40" customWidth="1"/>
    <col min="21" max="21" width="30.7109375" style="40" customWidth="1"/>
    <col min="22" max="23" width="8.7109375" style="40" customWidth="1"/>
    <col min="24" max="24" width="24.5703125" style="40" customWidth="1"/>
    <col min="25" max="25" width="15.28515625" style="40" customWidth="1"/>
    <col min="26" max="26" width="18.5703125" style="40" customWidth="1"/>
    <col min="27" max="27" width="19.140625" style="40" customWidth="1"/>
    <col min="28" max="240" width="10.7109375" style="40"/>
    <col min="241" max="242" width="15.7109375" style="40" customWidth="1"/>
    <col min="243" max="245" width="14.7109375" style="40" customWidth="1"/>
    <col min="246" max="249" width="13.7109375" style="40" customWidth="1"/>
    <col min="250" max="253" width="15.7109375" style="40" customWidth="1"/>
    <col min="254" max="254" width="22.85546875" style="40" customWidth="1"/>
    <col min="255" max="255" width="20.7109375" style="40" customWidth="1"/>
    <col min="256" max="256" width="17.7109375" style="40" customWidth="1"/>
    <col min="257" max="265" width="14.7109375" style="40" customWidth="1"/>
    <col min="266" max="496" width="10.7109375" style="40"/>
    <col min="497" max="498" width="15.7109375" style="40" customWidth="1"/>
    <col min="499" max="501" width="14.7109375" style="40" customWidth="1"/>
    <col min="502" max="505" width="13.7109375" style="40" customWidth="1"/>
    <col min="506" max="509" width="15.7109375" style="40" customWidth="1"/>
    <col min="510" max="510" width="22.85546875" style="40" customWidth="1"/>
    <col min="511" max="511" width="20.7109375" style="40" customWidth="1"/>
    <col min="512" max="512" width="17.7109375" style="40" customWidth="1"/>
    <col min="513" max="521" width="14.7109375" style="40" customWidth="1"/>
    <col min="522" max="752" width="10.7109375" style="40"/>
    <col min="753" max="754" width="15.7109375" style="40" customWidth="1"/>
    <col min="755" max="757" width="14.7109375" style="40" customWidth="1"/>
    <col min="758" max="761" width="13.7109375" style="40" customWidth="1"/>
    <col min="762" max="765" width="15.7109375" style="40" customWidth="1"/>
    <col min="766" max="766" width="22.85546875" style="40" customWidth="1"/>
    <col min="767" max="767" width="20.7109375" style="40" customWidth="1"/>
    <col min="768" max="768" width="17.7109375" style="40" customWidth="1"/>
    <col min="769" max="777" width="14.7109375" style="40" customWidth="1"/>
    <col min="778" max="1008" width="10.7109375" style="40"/>
    <col min="1009" max="1010" width="15.7109375" style="40" customWidth="1"/>
    <col min="1011" max="1013" width="14.7109375" style="40" customWidth="1"/>
    <col min="1014" max="1017" width="13.7109375" style="40" customWidth="1"/>
    <col min="1018" max="1021" width="15.7109375" style="40" customWidth="1"/>
    <col min="1022" max="1022" width="22.85546875" style="40" customWidth="1"/>
    <col min="1023" max="1023" width="20.7109375" style="40" customWidth="1"/>
    <col min="1024" max="1024" width="17.7109375" style="40" customWidth="1"/>
    <col min="1025" max="1033" width="14.7109375" style="40" customWidth="1"/>
    <col min="1034" max="1264" width="10.7109375" style="40"/>
    <col min="1265" max="1266" width="15.7109375" style="40" customWidth="1"/>
    <col min="1267" max="1269" width="14.7109375" style="40" customWidth="1"/>
    <col min="1270" max="1273" width="13.7109375" style="40" customWidth="1"/>
    <col min="1274" max="1277" width="15.7109375" style="40" customWidth="1"/>
    <col min="1278" max="1278" width="22.85546875" style="40" customWidth="1"/>
    <col min="1279" max="1279" width="20.7109375" style="40" customWidth="1"/>
    <col min="1280" max="1280" width="17.7109375" style="40" customWidth="1"/>
    <col min="1281" max="1289" width="14.7109375" style="40" customWidth="1"/>
    <col min="1290" max="1520" width="10.7109375" style="40"/>
    <col min="1521" max="1522" width="15.7109375" style="40" customWidth="1"/>
    <col min="1523" max="1525" width="14.7109375" style="40" customWidth="1"/>
    <col min="1526" max="1529" width="13.7109375" style="40" customWidth="1"/>
    <col min="1530" max="1533" width="15.7109375" style="40" customWidth="1"/>
    <col min="1534" max="1534" width="22.85546875" style="40" customWidth="1"/>
    <col min="1535" max="1535" width="20.7109375" style="40" customWidth="1"/>
    <col min="1536" max="1536" width="17.7109375" style="40" customWidth="1"/>
    <col min="1537" max="1545" width="14.7109375" style="40" customWidth="1"/>
    <col min="1546" max="1776" width="10.7109375" style="40"/>
    <col min="1777" max="1778" width="15.7109375" style="40" customWidth="1"/>
    <col min="1779" max="1781" width="14.7109375" style="40" customWidth="1"/>
    <col min="1782" max="1785" width="13.7109375" style="40" customWidth="1"/>
    <col min="1786" max="1789" width="15.7109375" style="40" customWidth="1"/>
    <col min="1790" max="1790" width="22.85546875" style="40" customWidth="1"/>
    <col min="1791" max="1791" width="20.7109375" style="40" customWidth="1"/>
    <col min="1792" max="1792" width="17.7109375" style="40" customWidth="1"/>
    <col min="1793" max="1801" width="14.7109375" style="40" customWidth="1"/>
    <col min="1802" max="2032" width="10.7109375" style="40"/>
    <col min="2033" max="2034" width="15.7109375" style="40" customWidth="1"/>
    <col min="2035" max="2037" width="14.7109375" style="40" customWidth="1"/>
    <col min="2038" max="2041" width="13.7109375" style="40" customWidth="1"/>
    <col min="2042" max="2045" width="15.7109375" style="40" customWidth="1"/>
    <col min="2046" max="2046" width="22.85546875" style="40" customWidth="1"/>
    <col min="2047" max="2047" width="20.7109375" style="40" customWidth="1"/>
    <col min="2048" max="2048" width="17.7109375" style="40" customWidth="1"/>
    <col min="2049" max="2057" width="14.7109375" style="40" customWidth="1"/>
    <col min="2058" max="2288" width="10.7109375" style="40"/>
    <col min="2289" max="2290" width="15.7109375" style="40" customWidth="1"/>
    <col min="2291" max="2293" width="14.7109375" style="40" customWidth="1"/>
    <col min="2294" max="2297" width="13.7109375" style="40" customWidth="1"/>
    <col min="2298" max="2301" width="15.7109375" style="40" customWidth="1"/>
    <col min="2302" max="2302" width="22.85546875" style="40" customWidth="1"/>
    <col min="2303" max="2303" width="20.7109375" style="40" customWidth="1"/>
    <col min="2304" max="2304" width="17.7109375" style="40" customWidth="1"/>
    <col min="2305" max="2313" width="14.7109375" style="40" customWidth="1"/>
    <col min="2314" max="2544" width="10.7109375" style="40"/>
    <col min="2545" max="2546" width="15.7109375" style="40" customWidth="1"/>
    <col min="2547" max="2549" width="14.7109375" style="40" customWidth="1"/>
    <col min="2550" max="2553" width="13.7109375" style="40" customWidth="1"/>
    <col min="2554" max="2557" width="15.7109375" style="40" customWidth="1"/>
    <col min="2558" max="2558" width="22.85546875" style="40" customWidth="1"/>
    <col min="2559" max="2559" width="20.7109375" style="40" customWidth="1"/>
    <col min="2560" max="2560" width="17.7109375" style="40" customWidth="1"/>
    <col min="2561" max="2569" width="14.7109375" style="40" customWidth="1"/>
    <col min="2570" max="2800" width="10.7109375" style="40"/>
    <col min="2801" max="2802" width="15.7109375" style="40" customWidth="1"/>
    <col min="2803" max="2805" width="14.7109375" style="40" customWidth="1"/>
    <col min="2806" max="2809" width="13.7109375" style="40" customWidth="1"/>
    <col min="2810" max="2813" width="15.7109375" style="40" customWidth="1"/>
    <col min="2814" max="2814" width="22.85546875" style="40" customWidth="1"/>
    <col min="2815" max="2815" width="20.7109375" style="40" customWidth="1"/>
    <col min="2816" max="2816" width="17.7109375" style="40" customWidth="1"/>
    <col min="2817" max="2825" width="14.7109375" style="40" customWidth="1"/>
    <col min="2826" max="3056" width="10.7109375" style="40"/>
    <col min="3057" max="3058" width="15.7109375" style="40" customWidth="1"/>
    <col min="3059" max="3061" width="14.7109375" style="40" customWidth="1"/>
    <col min="3062" max="3065" width="13.7109375" style="40" customWidth="1"/>
    <col min="3066" max="3069" width="15.7109375" style="40" customWidth="1"/>
    <col min="3070" max="3070" width="22.85546875" style="40" customWidth="1"/>
    <col min="3071" max="3071" width="20.7109375" style="40" customWidth="1"/>
    <col min="3072" max="3072" width="17.7109375" style="40" customWidth="1"/>
    <col min="3073" max="3081" width="14.7109375" style="40" customWidth="1"/>
    <col min="3082" max="3312" width="10.7109375" style="40"/>
    <col min="3313" max="3314" width="15.7109375" style="40" customWidth="1"/>
    <col min="3315" max="3317" width="14.7109375" style="40" customWidth="1"/>
    <col min="3318" max="3321" width="13.7109375" style="40" customWidth="1"/>
    <col min="3322" max="3325" width="15.7109375" style="40" customWidth="1"/>
    <col min="3326" max="3326" width="22.85546875" style="40" customWidth="1"/>
    <col min="3327" max="3327" width="20.7109375" style="40" customWidth="1"/>
    <col min="3328" max="3328" width="17.7109375" style="40" customWidth="1"/>
    <col min="3329" max="3337" width="14.7109375" style="40" customWidth="1"/>
    <col min="3338" max="3568" width="10.7109375" style="40"/>
    <col min="3569" max="3570" width="15.7109375" style="40" customWidth="1"/>
    <col min="3571" max="3573" width="14.7109375" style="40" customWidth="1"/>
    <col min="3574" max="3577" width="13.7109375" style="40" customWidth="1"/>
    <col min="3578" max="3581" width="15.7109375" style="40" customWidth="1"/>
    <col min="3582" max="3582" width="22.85546875" style="40" customWidth="1"/>
    <col min="3583" max="3583" width="20.7109375" style="40" customWidth="1"/>
    <col min="3584" max="3584" width="17.7109375" style="40" customWidth="1"/>
    <col min="3585" max="3593" width="14.7109375" style="40" customWidth="1"/>
    <col min="3594" max="3824" width="10.7109375" style="40"/>
    <col min="3825" max="3826" width="15.7109375" style="40" customWidth="1"/>
    <col min="3827" max="3829" width="14.7109375" style="40" customWidth="1"/>
    <col min="3830" max="3833" width="13.7109375" style="40" customWidth="1"/>
    <col min="3834" max="3837" width="15.7109375" style="40" customWidth="1"/>
    <col min="3838" max="3838" width="22.85546875" style="40" customWidth="1"/>
    <col min="3839" max="3839" width="20.7109375" style="40" customWidth="1"/>
    <col min="3840" max="3840" width="17.7109375" style="40" customWidth="1"/>
    <col min="3841" max="3849" width="14.7109375" style="40" customWidth="1"/>
    <col min="3850" max="4080" width="10.7109375" style="40"/>
    <col min="4081" max="4082" width="15.7109375" style="40" customWidth="1"/>
    <col min="4083" max="4085" width="14.7109375" style="40" customWidth="1"/>
    <col min="4086" max="4089" width="13.7109375" style="40" customWidth="1"/>
    <col min="4090" max="4093" width="15.7109375" style="40" customWidth="1"/>
    <col min="4094" max="4094" width="22.85546875" style="40" customWidth="1"/>
    <col min="4095" max="4095" width="20.7109375" style="40" customWidth="1"/>
    <col min="4096" max="4096" width="17.7109375" style="40" customWidth="1"/>
    <col min="4097" max="4105" width="14.7109375" style="40" customWidth="1"/>
    <col min="4106" max="4336" width="10.7109375" style="40"/>
    <col min="4337" max="4338" width="15.7109375" style="40" customWidth="1"/>
    <col min="4339" max="4341" width="14.7109375" style="40" customWidth="1"/>
    <col min="4342" max="4345" width="13.7109375" style="40" customWidth="1"/>
    <col min="4346" max="4349" width="15.7109375" style="40" customWidth="1"/>
    <col min="4350" max="4350" width="22.85546875" style="40" customWidth="1"/>
    <col min="4351" max="4351" width="20.7109375" style="40" customWidth="1"/>
    <col min="4352" max="4352" width="17.7109375" style="40" customWidth="1"/>
    <col min="4353" max="4361" width="14.7109375" style="40" customWidth="1"/>
    <col min="4362" max="4592" width="10.7109375" style="40"/>
    <col min="4593" max="4594" width="15.7109375" style="40" customWidth="1"/>
    <col min="4595" max="4597" width="14.7109375" style="40" customWidth="1"/>
    <col min="4598" max="4601" width="13.7109375" style="40" customWidth="1"/>
    <col min="4602" max="4605" width="15.7109375" style="40" customWidth="1"/>
    <col min="4606" max="4606" width="22.85546875" style="40" customWidth="1"/>
    <col min="4607" max="4607" width="20.7109375" style="40" customWidth="1"/>
    <col min="4608" max="4608" width="17.7109375" style="40" customWidth="1"/>
    <col min="4609" max="4617" width="14.7109375" style="40" customWidth="1"/>
    <col min="4618" max="4848" width="10.7109375" style="40"/>
    <col min="4849" max="4850" width="15.7109375" style="40" customWidth="1"/>
    <col min="4851" max="4853" width="14.7109375" style="40" customWidth="1"/>
    <col min="4854" max="4857" width="13.7109375" style="40" customWidth="1"/>
    <col min="4858" max="4861" width="15.7109375" style="40" customWidth="1"/>
    <col min="4862" max="4862" width="22.85546875" style="40" customWidth="1"/>
    <col min="4863" max="4863" width="20.7109375" style="40" customWidth="1"/>
    <col min="4864" max="4864" width="17.7109375" style="40" customWidth="1"/>
    <col min="4865" max="4873" width="14.7109375" style="40" customWidth="1"/>
    <col min="4874" max="5104" width="10.7109375" style="40"/>
    <col min="5105" max="5106" width="15.7109375" style="40" customWidth="1"/>
    <col min="5107" max="5109" width="14.7109375" style="40" customWidth="1"/>
    <col min="5110" max="5113" width="13.7109375" style="40" customWidth="1"/>
    <col min="5114" max="5117" width="15.7109375" style="40" customWidth="1"/>
    <col min="5118" max="5118" width="22.85546875" style="40" customWidth="1"/>
    <col min="5119" max="5119" width="20.7109375" style="40" customWidth="1"/>
    <col min="5120" max="5120" width="17.7109375" style="40" customWidth="1"/>
    <col min="5121" max="5129" width="14.7109375" style="40" customWidth="1"/>
    <col min="5130" max="5360" width="10.7109375" style="40"/>
    <col min="5361" max="5362" width="15.7109375" style="40" customWidth="1"/>
    <col min="5363" max="5365" width="14.7109375" style="40" customWidth="1"/>
    <col min="5366" max="5369" width="13.7109375" style="40" customWidth="1"/>
    <col min="5370" max="5373" width="15.7109375" style="40" customWidth="1"/>
    <col min="5374" max="5374" width="22.85546875" style="40" customWidth="1"/>
    <col min="5375" max="5375" width="20.7109375" style="40" customWidth="1"/>
    <col min="5376" max="5376" width="17.7109375" style="40" customWidth="1"/>
    <col min="5377" max="5385" width="14.7109375" style="40" customWidth="1"/>
    <col min="5386" max="5616" width="10.7109375" style="40"/>
    <col min="5617" max="5618" width="15.7109375" style="40" customWidth="1"/>
    <col min="5619" max="5621" width="14.7109375" style="40" customWidth="1"/>
    <col min="5622" max="5625" width="13.7109375" style="40" customWidth="1"/>
    <col min="5626" max="5629" width="15.7109375" style="40" customWidth="1"/>
    <col min="5630" max="5630" width="22.85546875" style="40" customWidth="1"/>
    <col min="5631" max="5631" width="20.7109375" style="40" customWidth="1"/>
    <col min="5632" max="5632" width="17.7109375" style="40" customWidth="1"/>
    <col min="5633" max="5641" width="14.7109375" style="40" customWidth="1"/>
    <col min="5642" max="5872" width="10.7109375" style="40"/>
    <col min="5873" max="5874" width="15.7109375" style="40" customWidth="1"/>
    <col min="5875" max="5877" width="14.7109375" style="40" customWidth="1"/>
    <col min="5878" max="5881" width="13.7109375" style="40" customWidth="1"/>
    <col min="5882" max="5885" width="15.7109375" style="40" customWidth="1"/>
    <col min="5886" max="5886" width="22.85546875" style="40" customWidth="1"/>
    <col min="5887" max="5887" width="20.7109375" style="40" customWidth="1"/>
    <col min="5888" max="5888" width="17.7109375" style="40" customWidth="1"/>
    <col min="5889" max="5897" width="14.7109375" style="40" customWidth="1"/>
    <col min="5898" max="6128" width="10.7109375" style="40"/>
    <col min="6129" max="6130" width="15.7109375" style="40" customWidth="1"/>
    <col min="6131" max="6133" width="14.7109375" style="40" customWidth="1"/>
    <col min="6134" max="6137" width="13.7109375" style="40" customWidth="1"/>
    <col min="6138" max="6141" width="15.7109375" style="40" customWidth="1"/>
    <col min="6142" max="6142" width="22.85546875" style="40" customWidth="1"/>
    <col min="6143" max="6143" width="20.7109375" style="40" customWidth="1"/>
    <col min="6144" max="6144" width="17.7109375" style="40" customWidth="1"/>
    <col min="6145" max="6153" width="14.7109375" style="40" customWidth="1"/>
    <col min="6154" max="6384" width="10.7109375" style="40"/>
    <col min="6385" max="6386" width="15.7109375" style="40" customWidth="1"/>
    <col min="6387" max="6389" width="14.7109375" style="40" customWidth="1"/>
    <col min="6390" max="6393" width="13.7109375" style="40" customWidth="1"/>
    <col min="6394" max="6397" width="15.7109375" style="40" customWidth="1"/>
    <col min="6398" max="6398" width="22.85546875" style="40" customWidth="1"/>
    <col min="6399" max="6399" width="20.7109375" style="40" customWidth="1"/>
    <col min="6400" max="6400" width="17.7109375" style="40" customWidth="1"/>
    <col min="6401" max="6409" width="14.7109375" style="40" customWidth="1"/>
    <col min="6410" max="6640" width="10.7109375" style="40"/>
    <col min="6641" max="6642" width="15.7109375" style="40" customWidth="1"/>
    <col min="6643" max="6645" width="14.7109375" style="40" customWidth="1"/>
    <col min="6646" max="6649" width="13.7109375" style="40" customWidth="1"/>
    <col min="6650" max="6653" width="15.7109375" style="40" customWidth="1"/>
    <col min="6654" max="6654" width="22.85546875" style="40" customWidth="1"/>
    <col min="6655" max="6655" width="20.7109375" style="40" customWidth="1"/>
    <col min="6656" max="6656" width="17.7109375" style="40" customWidth="1"/>
    <col min="6657" max="6665" width="14.7109375" style="40" customWidth="1"/>
    <col min="6666" max="6896" width="10.7109375" style="40"/>
    <col min="6897" max="6898" width="15.7109375" style="40" customWidth="1"/>
    <col min="6899" max="6901" width="14.7109375" style="40" customWidth="1"/>
    <col min="6902" max="6905" width="13.7109375" style="40" customWidth="1"/>
    <col min="6906" max="6909" width="15.7109375" style="40" customWidth="1"/>
    <col min="6910" max="6910" width="22.85546875" style="40" customWidth="1"/>
    <col min="6911" max="6911" width="20.7109375" style="40" customWidth="1"/>
    <col min="6912" max="6912" width="17.7109375" style="40" customWidth="1"/>
    <col min="6913" max="6921" width="14.7109375" style="40" customWidth="1"/>
    <col min="6922" max="7152" width="10.7109375" style="40"/>
    <col min="7153" max="7154" width="15.7109375" style="40" customWidth="1"/>
    <col min="7155" max="7157" width="14.7109375" style="40" customWidth="1"/>
    <col min="7158" max="7161" width="13.7109375" style="40" customWidth="1"/>
    <col min="7162" max="7165" width="15.7109375" style="40" customWidth="1"/>
    <col min="7166" max="7166" width="22.85546875" style="40" customWidth="1"/>
    <col min="7167" max="7167" width="20.7109375" style="40" customWidth="1"/>
    <col min="7168" max="7168" width="17.7109375" style="40" customWidth="1"/>
    <col min="7169" max="7177" width="14.7109375" style="40" customWidth="1"/>
    <col min="7178" max="7408" width="10.7109375" style="40"/>
    <col min="7409" max="7410" width="15.7109375" style="40" customWidth="1"/>
    <col min="7411" max="7413" width="14.7109375" style="40" customWidth="1"/>
    <col min="7414" max="7417" width="13.7109375" style="40" customWidth="1"/>
    <col min="7418" max="7421" width="15.7109375" style="40" customWidth="1"/>
    <col min="7422" max="7422" width="22.85546875" style="40" customWidth="1"/>
    <col min="7423" max="7423" width="20.7109375" style="40" customWidth="1"/>
    <col min="7424" max="7424" width="17.7109375" style="40" customWidth="1"/>
    <col min="7425" max="7433" width="14.7109375" style="40" customWidth="1"/>
    <col min="7434" max="7664" width="10.7109375" style="40"/>
    <col min="7665" max="7666" width="15.7109375" style="40" customWidth="1"/>
    <col min="7667" max="7669" width="14.7109375" style="40" customWidth="1"/>
    <col min="7670" max="7673" width="13.7109375" style="40" customWidth="1"/>
    <col min="7674" max="7677" width="15.7109375" style="40" customWidth="1"/>
    <col min="7678" max="7678" width="22.85546875" style="40" customWidth="1"/>
    <col min="7679" max="7679" width="20.7109375" style="40" customWidth="1"/>
    <col min="7680" max="7680" width="17.7109375" style="40" customWidth="1"/>
    <col min="7681" max="7689" width="14.7109375" style="40" customWidth="1"/>
    <col min="7690" max="7920" width="10.7109375" style="40"/>
    <col min="7921" max="7922" width="15.7109375" style="40" customWidth="1"/>
    <col min="7923" max="7925" width="14.7109375" style="40" customWidth="1"/>
    <col min="7926" max="7929" width="13.7109375" style="40" customWidth="1"/>
    <col min="7930" max="7933" width="15.7109375" style="40" customWidth="1"/>
    <col min="7934" max="7934" width="22.85546875" style="40" customWidth="1"/>
    <col min="7935" max="7935" width="20.7109375" style="40" customWidth="1"/>
    <col min="7936" max="7936" width="17.7109375" style="40" customWidth="1"/>
    <col min="7937" max="7945" width="14.7109375" style="40" customWidth="1"/>
    <col min="7946" max="8176" width="10.7109375" style="40"/>
    <col min="8177" max="8178" width="15.7109375" style="40" customWidth="1"/>
    <col min="8179" max="8181" width="14.7109375" style="40" customWidth="1"/>
    <col min="8182" max="8185" width="13.7109375" style="40" customWidth="1"/>
    <col min="8186" max="8189" width="15.7109375" style="40" customWidth="1"/>
    <col min="8190" max="8190" width="22.85546875" style="40" customWidth="1"/>
    <col min="8191" max="8191" width="20.7109375" style="40" customWidth="1"/>
    <col min="8192" max="8192" width="17.7109375" style="40" customWidth="1"/>
    <col min="8193" max="8201" width="14.7109375" style="40" customWidth="1"/>
    <col min="8202" max="8432" width="10.7109375" style="40"/>
    <col min="8433" max="8434" width="15.7109375" style="40" customWidth="1"/>
    <col min="8435" max="8437" width="14.7109375" style="40" customWidth="1"/>
    <col min="8438" max="8441" width="13.7109375" style="40" customWidth="1"/>
    <col min="8442" max="8445" width="15.7109375" style="40" customWidth="1"/>
    <col min="8446" max="8446" width="22.85546875" style="40" customWidth="1"/>
    <col min="8447" max="8447" width="20.7109375" style="40" customWidth="1"/>
    <col min="8448" max="8448" width="17.7109375" style="40" customWidth="1"/>
    <col min="8449" max="8457" width="14.7109375" style="40" customWidth="1"/>
    <col min="8458" max="8688" width="10.7109375" style="40"/>
    <col min="8689" max="8690" width="15.7109375" style="40" customWidth="1"/>
    <col min="8691" max="8693" width="14.7109375" style="40" customWidth="1"/>
    <col min="8694" max="8697" width="13.7109375" style="40" customWidth="1"/>
    <col min="8698" max="8701" width="15.7109375" style="40" customWidth="1"/>
    <col min="8702" max="8702" width="22.85546875" style="40" customWidth="1"/>
    <col min="8703" max="8703" width="20.7109375" style="40" customWidth="1"/>
    <col min="8704" max="8704" width="17.7109375" style="40" customWidth="1"/>
    <col min="8705" max="8713" width="14.7109375" style="40" customWidth="1"/>
    <col min="8714" max="8944" width="10.7109375" style="40"/>
    <col min="8945" max="8946" width="15.7109375" style="40" customWidth="1"/>
    <col min="8947" max="8949" width="14.7109375" style="40" customWidth="1"/>
    <col min="8950" max="8953" width="13.7109375" style="40" customWidth="1"/>
    <col min="8954" max="8957" width="15.7109375" style="40" customWidth="1"/>
    <col min="8958" max="8958" width="22.85546875" style="40" customWidth="1"/>
    <col min="8959" max="8959" width="20.7109375" style="40" customWidth="1"/>
    <col min="8960" max="8960" width="17.7109375" style="40" customWidth="1"/>
    <col min="8961" max="8969" width="14.7109375" style="40" customWidth="1"/>
    <col min="8970" max="9200" width="10.7109375" style="40"/>
    <col min="9201" max="9202" width="15.7109375" style="40" customWidth="1"/>
    <col min="9203" max="9205" width="14.7109375" style="40" customWidth="1"/>
    <col min="9206" max="9209" width="13.7109375" style="40" customWidth="1"/>
    <col min="9210" max="9213" width="15.7109375" style="40" customWidth="1"/>
    <col min="9214" max="9214" width="22.85546875" style="40" customWidth="1"/>
    <col min="9215" max="9215" width="20.7109375" style="40" customWidth="1"/>
    <col min="9216" max="9216" width="17.7109375" style="40" customWidth="1"/>
    <col min="9217" max="9225" width="14.7109375" style="40" customWidth="1"/>
    <col min="9226" max="9456" width="10.7109375" style="40"/>
    <col min="9457" max="9458" width="15.7109375" style="40" customWidth="1"/>
    <col min="9459" max="9461" width="14.7109375" style="40" customWidth="1"/>
    <col min="9462" max="9465" width="13.7109375" style="40" customWidth="1"/>
    <col min="9466" max="9469" width="15.7109375" style="40" customWidth="1"/>
    <col min="9470" max="9470" width="22.85546875" style="40" customWidth="1"/>
    <col min="9471" max="9471" width="20.7109375" style="40" customWidth="1"/>
    <col min="9472" max="9472" width="17.7109375" style="40" customWidth="1"/>
    <col min="9473" max="9481" width="14.7109375" style="40" customWidth="1"/>
    <col min="9482" max="9712" width="10.7109375" style="40"/>
    <col min="9713" max="9714" width="15.7109375" style="40" customWidth="1"/>
    <col min="9715" max="9717" width="14.7109375" style="40" customWidth="1"/>
    <col min="9718" max="9721" width="13.7109375" style="40" customWidth="1"/>
    <col min="9722" max="9725" width="15.7109375" style="40" customWidth="1"/>
    <col min="9726" max="9726" width="22.85546875" style="40" customWidth="1"/>
    <col min="9727" max="9727" width="20.7109375" style="40" customWidth="1"/>
    <col min="9728" max="9728" width="17.7109375" style="40" customWidth="1"/>
    <col min="9729" max="9737" width="14.7109375" style="40" customWidth="1"/>
    <col min="9738" max="9968" width="10.7109375" style="40"/>
    <col min="9969" max="9970" width="15.7109375" style="40" customWidth="1"/>
    <col min="9971" max="9973" width="14.7109375" style="40" customWidth="1"/>
    <col min="9974" max="9977" width="13.7109375" style="40" customWidth="1"/>
    <col min="9978" max="9981" width="15.7109375" style="40" customWidth="1"/>
    <col min="9982" max="9982" width="22.85546875" style="40" customWidth="1"/>
    <col min="9983" max="9983" width="20.7109375" style="40" customWidth="1"/>
    <col min="9984" max="9984" width="17.7109375" style="40" customWidth="1"/>
    <col min="9985" max="9993" width="14.7109375" style="40" customWidth="1"/>
    <col min="9994" max="10224" width="10.7109375" style="40"/>
    <col min="10225" max="10226" width="15.7109375" style="40" customWidth="1"/>
    <col min="10227" max="10229" width="14.7109375" style="40" customWidth="1"/>
    <col min="10230" max="10233" width="13.7109375" style="40" customWidth="1"/>
    <col min="10234" max="10237" width="15.7109375" style="40" customWidth="1"/>
    <col min="10238" max="10238" width="22.85546875" style="40" customWidth="1"/>
    <col min="10239" max="10239" width="20.7109375" style="40" customWidth="1"/>
    <col min="10240" max="10240" width="17.7109375" style="40" customWidth="1"/>
    <col min="10241" max="10249" width="14.7109375" style="40" customWidth="1"/>
    <col min="10250" max="10480" width="10.7109375" style="40"/>
    <col min="10481" max="10482" width="15.7109375" style="40" customWidth="1"/>
    <col min="10483" max="10485" width="14.7109375" style="40" customWidth="1"/>
    <col min="10486" max="10489" width="13.7109375" style="40" customWidth="1"/>
    <col min="10490" max="10493" width="15.7109375" style="40" customWidth="1"/>
    <col min="10494" max="10494" width="22.85546875" style="40" customWidth="1"/>
    <col min="10495" max="10495" width="20.7109375" style="40" customWidth="1"/>
    <col min="10496" max="10496" width="17.7109375" style="40" customWidth="1"/>
    <col min="10497" max="10505" width="14.7109375" style="40" customWidth="1"/>
    <col min="10506" max="10736" width="10.7109375" style="40"/>
    <col min="10737" max="10738" width="15.7109375" style="40" customWidth="1"/>
    <col min="10739" max="10741" width="14.7109375" style="40" customWidth="1"/>
    <col min="10742" max="10745" width="13.7109375" style="40" customWidth="1"/>
    <col min="10746" max="10749" width="15.7109375" style="40" customWidth="1"/>
    <col min="10750" max="10750" width="22.85546875" style="40" customWidth="1"/>
    <col min="10751" max="10751" width="20.7109375" style="40" customWidth="1"/>
    <col min="10752" max="10752" width="17.7109375" style="40" customWidth="1"/>
    <col min="10753" max="10761" width="14.7109375" style="40" customWidth="1"/>
    <col min="10762" max="10992" width="10.7109375" style="40"/>
    <col min="10993" max="10994" width="15.7109375" style="40" customWidth="1"/>
    <col min="10995" max="10997" width="14.7109375" style="40" customWidth="1"/>
    <col min="10998" max="11001" width="13.7109375" style="40" customWidth="1"/>
    <col min="11002" max="11005" width="15.7109375" style="40" customWidth="1"/>
    <col min="11006" max="11006" width="22.85546875" style="40" customWidth="1"/>
    <col min="11007" max="11007" width="20.7109375" style="40" customWidth="1"/>
    <col min="11008" max="11008" width="17.7109375" style="40" customWidth="1"/>
    <col min="11009" max="11017" width="14.7109375" style="40" customWidth="1"/>
    <col min="11018" max="11248" width="10.7109375" style="40"/>
    <col min="11249" max="11250" width="15.7109375" style="40" customWidth="1"/>
    <col min="11251" max="11253" width="14.7109375" style="40" customWidth="1"/>
    <col min="11254" max="11257" width="13.7109375" style="40" customWidth="1"/>
    <col min="11258" max="11261" width="15.7109375" style="40" customWidth="1"/>
    <col min="11262" max="11262" width="22.85546875" style="40" customWidth="1"/>
    <col min="11263" max="11263" width="20.7109375" style="40" customWidth="1"/>
    <col min="11264" max="11264" width="17.7109375" style="40" customWidth="1"/>
    <col min="11265" max="11273" width="14.7109375" style="40" customWidth="1"/>
    <col min="11274" max="11504" width="10.7109375" style="40"/>
    <col min="11505" max="11506" width="15.7109375" style="40" customWidth="1"/>
    <col min="11507" max="11509" width="14.7109375" style="40" customWidth="1"/>
    <col min="11510" max="11513" width="13.7109375" style="40" customWidth="1"/>
    <col min="11514" max="11517" width="15.7109375" style="40" customWidth="1"/>
    <col min="11518" max="11518" width="22.85546875" style="40" customWidth="1"/>
    <col min="11519" max="11519" width="20.7109375" style="40" customWidth="1"/>
    <col min="11520" max="11520" width="17.7109375" style="40" customWidth="1"/>
    <col min="11521" max="11529" width="14.7109375" style="40" customWidth="1"/>
    <col min="11530" max="11760" width="10.7109375" style="40"/>
    <col min="11761" max="11762" width="15.7109375" style="40" customWidth="1"/>
    <col min="11763" max="11765" width="14.7109375" style="40" customWidth="1"/>
    <col min="11766" max="11769" width="13.7109375" style="40" customWidth="1"/>
    <col min="11770" max="11773" width="15.7109375" style="40" customWidth="1"/>
    <col min="11774" max="11774" width="22.85546875" style="40" customWidth="1"/>
    <col min="11775" max="11775" width="20.7109375" style="40" customWidth="1"/>
    <col min="11776" max="11776" width="17.7109375" style="40" customWidth="1"/>
    <col min="11777" max="11785" width="14.7109375" style="40" customWidth="1"/>
    <col min="11786" max="12016" width="10.7109375" style="40"/>
    <col min="12017" max="12018" width="15.7109375" style="40" customWidth="1"/>
    <col min="12019" max="12021" width="14.7109375" style="40" customWidth="1"/>
    <col min="12022" max="12025" width="13.7109375" style="40" customWidth="1"/>
    <col min="12026" max="12029" width="15.7109375" style="40" customWidth="1"/>
    <col min="12030" max="12030" width="22.85546875" style="40" customWidth="1"/>
    <col min="12031" max="12031" width="20.7109375" style="40" customWidth="1"/>
    <col min="12032" max="12032" width="17.7109375" style="40" customWidth="1"/>
    <col min="12033" max="12041" width="14.7109375" style="40" customWidth="1"/>
    <col min="12042" max="12272" width="10.7109375" style="40"/>
    <col min="12273" max="12274" width="15.7109375" style="40" customWidth="1"/>
    <col min="12275" max="12277" width="14.7109375" style="40" customWidth="1"/>
    <col min="12278" max="12281" width="13.7109375" style="40" customWidth="1"/>
    <col min="12282" max="12285" width="15.7109375" style="40" customWidth="1"/>
    <col min="12286" max="12286" width="22.85546875" style="40" customWidth="1"/>
    <col min="12287" max="12287" width="20.7109375" style="40" customWidth="1"/>
    <col min="12288" max="12288" width="17.7109375" style="40" customWidth="1"/>
    <col min="12289" max="12297" width="14.7109375" style="40" customWidth="1"/>
    <col min="12298" max="12528" width="10.7109375" style="40"/>
    <col min="12529" max="12530" width="15.7109375" style="40" customWidth="1"/>
    <col min="12531" max="12533" width="14.7109375" style="40" customWidth="1"/>
    <col min="12534" max="12537" width="13.7109375" style="40" customWidth="1"/>
    <col min="12538" max="12541" width="15.7109375" style="40" customWidth="1"/>
    <col min="12542" max="12542" width="22.85546875" style="40" customWidth="1"/>
    <col min="12543" max="12543" width="20.7109375" style="40" customWidth="1"/>
    <col min="12544" max="12544" width="17.7109375" style="40" customWidth="1"/>
    <col min="12545" max="12553" width="14.7109375" style="40" customWidth="1"/>
    <col min="12554" max="12784" width="10.7109375" style="40"/>
    <col min="12785" max="12786" width="15.7109375" style="40" customWidth="1"/>
    <col min="12787" max="12789" width="14.7109375" style="40" customWidth="1"/>
    <col min="12790" max="12793" width="13.7109375" style="40" customWidth="1"/>
    <col min="12794" max="12797" width="15.7109375" style="40" customWidth="1"/>
    <col min="12798" max="12798" width="22.85546875" style="40" customWidth="1"/>
    <col min="12799" max="12799" width="20.7109375" style="40" customWidth="1"/>
    <col min="12800" max="12800" width="17.7109375" style="40" customWidth="1"/>
    <col min="12801" max="12809" width="14.7109375" style="40" customWidth="1"/>
    <col min="12810" max="13040" width="10.7109375" style="40"/>
    <col min="13041" max="13042" width="15.7109375" style="40" customWidth="1"/>
    <col min="13043" max="13045" width="14.7109375" style="40" customWidth="1"/>
    <col min="13046" max="13049" width="13.7109375" style="40" customWidth="1"/>
    <col min="13050" max="13053" width="15.7109375" style="40" customWidth="1"/>
    <col min="13054" max="13054" width="22.85546875" style="40" customWidth="1"/>
    <col min="13055" max="13055" width="20.7109375" style="40" customWidth="1"/>
    <col min="13056" max="13056" width="17.7109375" style="40" customWidth="1"/>
    <col min="13057" max="13065" width="14.7109375" style="40" customWidth="1"/>
    <col min="13066" max="13296" width="10.7109375" style="40"/>
    <col min="13297" max="13298" width="15.7109375" style="40" customWidth="1"/>
    <col min="13299" max="13301" width="14.7109375" style="40" customWidth="1"/>
    <col min="13302" max="13305" width="13.7109375" style="40" customWidth="1"/>
    <col min="13306" max="13309" width="15.7109375" style="40" customWidth="1"/>
    <col min="13310" max="13310" width="22.85546875" style="40" customWidth="1"/>
    <col min="13311" max="13311" width="20.7109375" style="40" customWidth="1"/>
    <col min="13312" max="13312" width="17.7109375" style="40" customWidth="1"/>
    <col min="13313" max="13321" width="14.7109375" style="40" customWidth="1"/>
    <col min="13322" max="13552" width="10.7109375" style="40"/>
    <col min="13553" max="13554" width="15.7109375" style="40" customWidth="1"/>
    <col min="13555" max="13557" width="14.7109375" style="40" customWidth="1"/>
    <col min="13558" max="13561" width="13.7109375" style="40" customWidth="1"/>
    <col min="13562" max="13565" width="15.7109375" style="40" customWidth="1"/>
    <col min="13566" max="13566" width="22.85546875" style="40" customWidth="1"/>
    <col min="13567" max="13567" width="20.7109375" style="40" customWidth="1"/>
    <col min="13568" max="13568" width="17.7109375" style="40" customWidth="1"/>
    <col min="13569" max="13577" width="14.7109375" style="40" customWidth="1"/>
    <col min="13578" max="13808" width="10.7109375" style="40"/>
    <col min="13809" max="13810" width="15.7109375" style="40" customWidth="1"/>
    <col min="13811" max="13813" width="14.7109375" style="40" customWidth="1"/>
    <col min="13814" max="13817" width="13.7109375" style="40" customWidth="1"/>
    <col min="13818" max="13821" width="15.7109375" style="40" customWidth="1"/>
    <col min="13822" max="13822" width="22.85546875" style="40" customWidth="1"/>
    <col min="13823" max="13823" width="20.7109375" style="40" customWidth="1"/>
    <col min="13824" max="13824" width="17.7109375" style="40" customWidth="1"/>
    <col min="13825" max="13833" width="14.7109375" style="40" customWidth="1"/>
    <col min="13834" max="14064" width="10.7109375" style="40"/>
    <col min="14065" max="14066" width="15.7109375" style="40" customWidth="1"/>
    <col min="14067" max="14069" width="14.7109375" style="40" customWidth="1"/>
    <col min="14070" max="14073" width="13.7109375" style="40" customWidth="1"/>
    <col min="14074" max="14077" width="15.7109375" style="40" customWidth="1"/>
    <col min="14078" max="14078" width="22.85546875" style="40" customWidth="1"/>
    <col min="14079" max="14079" width="20.7109375" style="40" customWidth="1"/>
    <col min="14080" max="14080" width="17.7109375" style="40" customWidth="1"/>
    <col min="14081" max="14089" width="14.7109375" style="40" customWidth="1"/>
    <col min="14090" max="14320" width="10.7109375" style="40"/>
    <col min="14321" max="14322" width="15.7109375" style="40" customWidth="1"/>
    <col min="14323" max="14325" width="14.7109375" style="40" customWidth="1"/>
    <col min="14326" max="14329" width="13.7109375" style="40" customWidth="1"/>
    <col min="14330" max="14333" width="15.7109375" style="40" customWidth="1"/>
    <col min="14334" max="14334" width="22.85546875" style="40" customWidth="1"/>
    <col min="14335" max="14335" width="20.7109375" style="40" customWidth="1"/>
    <col min="14336" max="14336" width="17.7109375" style="40" customWidth="1"/>
    <col min="14337" max="14345" width="14.7109375" style="40" customWidth="1"/>
    <col min="14346" max="14576" width="10.7109375" style="40"/>
    <col min="14577" max="14578" width="15.7109375" style="40" customWidth="1"/>
    <col min="14579" max="14581" width="14.7109375" style="40" customWidth="1"/>
    <col min="14582" max="14585" width="13.7109375" style="40" customWidth="1"/>
    <col min="14586" max="14589" width="15.7109375" style="40" customWidth="1"/>
    <col min="14590" max="14590" width="22.85546875" style="40" customWidth="1"/>
    <col min="14591" max="14591" width="20.7109375" style="40" customWidth="1"/>
    <col min="14592" max="14592" width="17.7109375" style="40" customWidth="1"/>
    <col min="14593" max="14601" width="14.7109375" style="40" customWidth="1"/>
    <col min="14602" max="14832" width="10.7109375" style="40"/>
    <col min="14833" max="14834" width="15.7109375" style="40" customWidth="1"/>
    <col min="14835" max="14837" width="14.7109375" style="40" customWidth="1"/>
    <col min="14838" max="14841" width="13.7109375" style="40" customWidth="1"/>
    <col min="14842" max="14845" width="15.7109375" style="40" customWidth="1"/>
    <col min="14846" max="14846" width="22.85546875" style="40" customWidth="1"/>
    <col min="14847" max="14847" width="20.7109375" style="40" customWidth="1"/>
    <col min="14848" max="14848" width="17.7109375" style="40" customWidth="1"/>
    <col min="14849" max="14857" width="14.7109375" style="40" customWidth="1"/>
    <col min="14858" max="15088" width="10.7109375" style="40"/>
    <col min="15089" max="15090" width="15.7109375" style="40" customWidth="1"/>
    <col min="15091" max="15093" width="14.7109375" style="40" customWidth="1"/>
    <col min="15094" max="15097" width="13.7109375" style="40" customWidth="1"/>
    <col min="15098" max="15101" width="15.7109375" style="40" customWidth="1"/>
    <col min="15102" max="15102" width="22.85546875" style="40" customWidth="1"/>
    <col min="15103" max="15103" width="20.7109375" style="40" customWidth="1"/>
    <col min="15104" max="15104" width="17.7109375" style="40" customWidth="1"/>
    <col min="15105" max="15113" width="14.7109375" style="40" customWidth="1"/>
    <col min="15114" max="15344" width="10.7109375" style="40"/>
    <col min="15345" max="15346" width="15.7109375" style="40" customWidth="1"/>
    <col min="15347" max="15349" width="14.7109375" style="40" customWidth="1"/>
    <col min="15350" max="15353" width="13.7109375" style="40" customWidth="1"/>
    <col min="15354" max="15357" width="15.7109375" style="40" customWidth="1"/>
    <col min="15358" max="15358" width="22.85546875" style="40" customWidth="1"/>
    <col min="15359" max="15359" width="20.7109375" style="40" customWidth="1"/>
    <col min="15360" max="15360" width="17.7109375" style="40" customWidth="1"/>
    <col min="15361" max="15369" width="14.7109375" style="40" customWidth="1"/>
    <col min="15370" max="15600" width="10.7109375" style="40"/>
    <col min="15601" max="15602" width="15.7109375" style="40" customWidth="1"/>
    <col min="15603" max="15605" width="14.7109375" style="40" customWidth="1"/>
    <col min="15606" max="15609" width="13.7109375" style="40" customWidth="1"/>
    <col min="15610" max="15613" width="15.7109375" style="40" customWidth="1"/>
    <col min="15614" max="15614" width="22.85546875" style="40" customWidth="1"/>
    <col min="15615" max="15615" width="20.7109375" style="40" customWidth="1"/>
    <col min="15616" max="15616" width="17.7109375" style="40" customWidth="1"/>
    <col min="15617" max="15625" width="14.7109375" style="40" customWidth="1"/>
    <col min="15626" max="15856" width="10.7109375" style="40"/>
    <col min="15857" max="15858" width="15.7109375" style="40" customWidth="1"/>
    <col min="15859" max="15861" width="14.7109375" style="40" customWidth="1"/>
    <col min="15862" max="15865" width="13.7109375" style="40" customWidth="1"/>
    <col min="15866" max="15869" width="15.7109375" style="40" customWidth="1"/>
    <col min="15870" max="15870" width="22.85546875" style="40" customWidth="1"/>
    <col min="15871" max="15871" width="20.7109375" style="40" customWidth="1"/>
    <col min="15872" max="15872" width="17.7109375" style="40" customWidth="1"/>
    <col min="15873" max="15881" width="14.7109375" style="40" customWidth="1"/>
    <col min="15882" max="16112" width="10.7109375" style="40"/>
    <col min="16113" max="16114" width="15.7109375" style="40" customWidth="1"/>
    <col min="16115" max="16117" width="14.7109375" style="40" customWidth="1"/>
    <col min="16118" max="16121" width="13.7109375" style="40" customWidth="1"/>
    <col min="16122" max="16125" width="15.7109375" style="40" customWidth="1"/>
    <col min="16126" max="16126" width="22.85546875" style="40" customWidth="1"/>
    <col min="16127" max="16127" width="20.7109375" style="40" customWidth="1"/>
    <col min="16128" max="16128" width="17.7109375" style="40" customWidth="1"/>
    <col min="16129" max="16137" width="14.7109375" style="40" customWidth="1"/>
    <col min="16138" max="16384" width="10.7109375" style="40"/>
  </cols>
  <sheetData>
    <row r="1" spans="1:27" ht="25.5" customHeight="1" x14ac:dyDescent="0.25">
      <c r="AA1" s="30" t="s">
        <v>68</v>
      </c>
    </row>
    <row r="2" spans="1:27" s="12" customFormat="1" ht="18.75" customHeight="1" x14ac:dyDescent="0.3">
      <c r="E2" s="18"/>
      <c r="Q2" s="16"/>
      <c r="R2" s="16"/>
      <c r="AA2" s="15" t="s">
        <v>9</v>
      </c>
    </row>
    <row r="3" spans="1:27" s="12" customFormat="1" ht="18.75" customHeight="1" x14ac:dyDescent="0.3">
      <c r="E3" s="18"/>
      <c r="Q3" s="16"/>
      <c r="R3" s="16"/>
      <c r="AA3" s="15" t="s">
        <v>67</v>
      </c>
    </row>
    <row r="4" spans="1:27" s="12" customFormat="1" x14ac:dyDescent="0.2">
      <c r="E4" s="17"/>
      <c r="Q4" s="16"/>
      <c r="R4" s="16"/>
    </row>
    <row r="5" spans="1:27" s="12" customFormat="1" x14ac:dyDescent="0.2">
      <c r="A5" s="300" t="str">
        <f>'1. паспорт местоположение'!A5:C5</f>
        <v>Год раскрытия информации: 2025 год</v>
      </c>
      <c r="B5" s="300"/>
      <c r="C5" s="300"/>
      <c r="D5" s="300"/>
      <c r="E5" s="300"/>
      <c r="F5" s="300"/>
      <c r="G5" s="300"/>
      <c r="H5" s="300"/>
      <c r="I5" s="300"/>
      <c r="J5" s="300"/>
      <c r="K5" s="300"/>
      <c r="L5" s="300"/>
      <c r="M5" s="300"/>
      <c r="N5" s="300"/>
      <c r="O5" s="300"/>
      <c r="P5" s="300"/>
      <c r="Q5" s="300"/>
      <c r="R5" s="300"/>
      <c r="S5" s="300"/>
      <c r="T5" s="300"/>
      <c r="U5" s="300"/>
      <c r="V5" s="300"/>
      <c r="W5" s="300"/>
      <c r="X5" s="300"/>
      <c r="Y5" s="300"/>
      <c r="Z5" s="300"/>
      <c r="AA5" s="300"/>
    </row>
    <row r="6" spans="1:27" s="12" customFormat="1" x14ac:dyDescent="0.2">
      <c r="A6" s="163"/>
      <c r="B6" s="163"/>
      <c r="C6" s="163"/>
      <c r="D6" s="163"/>
      <c r="E6" s="163"/>
      <c r="F6" s="163"/>
      <c r="G6" s="163"/>
      <c r="H6" s="163"/>
      <c r="I6" s="163"/>
      <c r="J6" s="163"/>
      <c r="K6" s="163"/>
      <c r="L6" s="163"/>
      <c r="M6" s="163"/>
      <c r="N6" s="163"/>
      <c r="O6" s="163"/>
      <c r="P6" s="163"/>
      <c r="Q6" s="163"/>
      <c r="R6" s="163"/>
      <c r="S6" s="163"/>
      <c r="T6" s="163"/>
    </row>
    <row r="7" spans="1:27" s="12" customFormat="1" x14ac:dyDescent="0.2">
      <c r="E7" s="308" t="s">
        <v>8</v>
      </c>
      <c r="F7" s="308"/>
      <c r="G7" s="308"/>
      <c r="H7" s="308"/>
      <c r="I7" s="308"/>
      <c r="J7" s="308"/>
      <c r="K7" s="308"/>
      <c r="L7" s="308"/>
      <c r="M7" s="308"/>
      <c r="N7" s="308"/>
      <c r="O7" s="308"/>
      <c r="P7" s="308"/>
      <c r="Q7" s="308"/>
      <c r="R7" s="308"/>
      <c r="S7" s="308"/>
      <c r="T7" s="308"/>
      <c r="U7" s="308"/>
      <c r="V7" s="308"/>
      <c r="W7" s="308"/>
      <c r="X7" s="308"/>
      <c r="Y7" s="308"/>
    </row>
    <row r="8" spans="1:27" s="12" customFormat="1" x14ac:dyDescent="0.2">
      <c r="E8" s="165"/>
      <c r="F8" s="165"/>
      <c r="G8" s="165"/>
      <c r="H8" s="165"/>
      <c r="I8" s="165"/>
      <c r="J8" s="165"/>
      <c r="K8" s="165"/>
      <c r="L8" s="165"/>
      <c r="M8" s="165"/>
      <c r="N8" s="165"/>
      <c r="O8" s="165"/>
      <c r="P8" s="165"/>
      <c r="Q8" s="165"/>
      <c r="R8" s="165"/>
      <c r="S8" s="166"/>
      <c r="T8" s="166"/>
      <c r="U8" s="166"/>
      <c r="V8" s="166"/>
      <c r="W8" s="166"/>
    </row>
    <row r="9" spans="1:27" s="12" customFormat="1" ht="18.75" customHeight="1" x14ac:dyDescent="0.2">
      <c r="E9" s="309" t="s">
        <v>450</v>
      </c>
      <c r="F9" s="309"/>
      <c r="G9" s="309"/>
      <c r="H9" s="309"/>
      <c r="I9" s="309"/>
      <c r="J9" s="309"/>
      <c r="K9" s="309"/>
      <c r="L9" s="309"/>
      <c r="M9" s="309"/>
      <c r="N9" s="309"/>
      <c r="O9" s="309"/>
      <c r="P9" s="309"/>
      <c r="Q9" s="309"/>
      <c r="R9" s="309"/>
      <c r="S9" s="309"/>
      <c r="T9" s="309"/>
      <c r="U9" s="309"/>
      <c r="V9" s="309"/>
      <c r="W9" s="309"/>
      <c r="X9" s="309"/>
      <c r="Y9" s="309"/>
    </row>
    <row r="10" spans="1:27" s="12" customFormat="1" ht="18.75" customHeight="1" x14ac:dyDescent="0.2">
      <c r="E10" s="313" t="s">
        <v>7</v>
      </c>
      <c r="F10" s="313"/>
      <c r="G10" s="313"/>
      <c r="H10" s="313"/>
      <c r="I10" s="313"/>
      <c r="J10" s="313"/>
      <c r="K10" s="313"/>
      <c r="L10" s="313"/>
      <c r="M10" s="313"/>
      <c r="N10" s="313"/>
      <c r="O10" s="313"/>
      <c r="P10" s="313"/>
      <c r="Q10" s="313"/>
      <c r="R10" s="313"/>
      <c r="S10" s="313"/>
      <c r="T10" s="313"/>
      <c r="U10" s="313"/>
      <c r="V10" s="313"/>
      <c r="W10" s="313"/>
      <c r="X10" s="313"/>
      <c r="Y10" s="313"/>
    </row>
    <row r="11" spans="1:27" s="12" customFormat="1" x14ac:dyDescent="0.2">
      <c r="E11" s="165"/>
      <c r="F11" s="165"/>
      <c r="G11" s="165"/>
      <c r="H11" s="165"/>
      <c r="I11" s="165"/>
      <c r="J11" s="165"/>
      <c r="K11" s="165"/>
      <c r="L11" s="165"/>
      <c r="M11" s="165"/>
      <c r="N11" s="165"/>
      <c r="O11" s="165"/>
      <c r="P11" s="165"/>
      <c r="Q11" s="165"/>
      <c r="R11" s="165"/>
      <c r="S11" s="166"/>
      <c r="T11" s="166"/>
      <c r="U11" s="166"/>
      <c r="V11" s="166"/>
      <c r="W11" s="166"/>
    </row>
    <row r="12" spans="1:27" s="12" customFormat="1" ht="18.75" customHeight="1" x14ac:dyDescent="0.2">
      <c r="E12" s="309" t="str">
        <f>'1. паспорт местоположение'!A12</f>
        <v>P_TP1000.PR.0039</v>
      </c>
      <c r="F12" s="309"/>
      <c r="G12" s="309"/>
      <c r="H12" s="309"/>
      <c r="I12" s="309"/>
      <c r="J12" s="309"/>
      <c r="K12" s="309"/>
      <c r="L12" s="309"/>
      <c r="M12" s="309"/>
      <c r="N12" s="309"/>
      <c r="O12" s="309"/>
      <c r="P12" s="309"/>
      <c r="Q12" s="309"/>
      <c r="R12" s="309"/>
      <c r="S12" s="309"/>
      <c r="T12" s="309"/>
      <c r="U12" s="309"/>
      <c r="V12" s="309"/>
      <c r="W12" s="309"/>
      <c r="X12" s="309"/>
      <c r="Y12" s="309"/>
    </row>
    <row r="13" spans="1:27" s="12" customFormat="1" ht="18.75" customHeight="1" x14ac:dyDescent="0.2">
      <c r="E13" s="313" t="s">
        <v>6</v>
      </c>
      <c r="F13" s="313"/>
      <c r="G13" s="313"/>
      <c r="H13" s="313"/>
      <c r="I13" s="313"/>
      <c r="J13" s="313"/>
      <c r="K13" s="313"/>
      <c r="L13" s="313"/>
      <c r="M13" s="313"/>
      <c r="N13" s="313"/>
      <c r="O13" s="313"/>
      <c r="P13" s="313"/>
      <c r="Q13" s="313"/>
      <c r="R13" s="313"/>
      <c r="S13" s="313"/>
      <c r="T13" s="313"/>
      <c r="U13" s="313"/>
      <c r="V13" s="313"/>
      <c r="W13" s="313"/>
      <c r="X13" s="313"/>
      <c r="Y13" s="313"/>
    </row>
    <row r="14" spans="1:27" s="9" customFormat="1" ht="15.75" customHeight="1" x14ac:dyDescent="0.2">
      <c r="E14" s="164"/>
      <c r="F14" s="164"/>
      <c r="G14" s="164"/>
      <c r="H14" s="164"/>
      <c r="I14" s="164"/>
      <c r="J14" s="164"/>
      <c r="K14" s="164"/>
      <c r="L14" s="164"/>
      <c r="M14" s="164"/>
      <c r="N14" s="164"/>
      <c r="O14" s="164"/>
      <c r="P14" s="164"/>
      <c r="Q14" s="164"/>
      <c r="R14" s="164"/>
      <c r="S14" s="164"/>
      <c r="T14" s="164"/>
      <c r="U14" s="164"/>
      <c r="V14" s="164"/>
      <c r="W14" s="164"/>
    </row>
    <row r="15" spans="1:27" s="3" customFormat="1" ht="33" customHeight="1" x14ac:dyDescent="0.25">
      <c r="A15" s="167"/>
      <c r="B15" s="167"/>
      <c r="C15" s="167"/>
      <c r="D15" s="167"/>
      <c r="E15" s="315" t="str">
        <f>'1. паспорт местоположение'!A15</f>
        <v>Модернизация критических элементов (силовые трансформаторы, ОПУ) категорированных объектов АО "Россети Тюмень" в части оснащения горизонтальными антидроновыми сетями (проектирование)</v>
      </c>
      <c r="F15" s="315"/>
      <c r="G15" s="315"/>
      <c r="H15" s="315"/>
      <c r="I15" s="315"/>
      <c r="J15" s="315"/>
      <c r="K15" s="315"/>
      <c r="L15" s="315"/>
      <c r="M15" s="315"/>
      <c r="N15" s="315"/>
      <c r="O15" s="315"/>
      <c r="P15" s="315"/>
      <c r="Q15" s="315"/>
      <c r="R15" s="315"/>
      <c r="S15" s="315"/>
      <c r="T15" s="315"/>
      <c r="U15" s="315"/>
      <c r="V15" s="315"/>
      <c r="W15" s="315"/>
      <c r="X15" s="315"/>
      <c r="Y15" s="315"/>
      <c r="Z15" s="167"/>
      <c r="AA15" s="167"/>
    </row>
    <row r="16" spans="1:27" s="3" customFormat="1" ht="15" customHeight="1" x14ac:dyDescent="0.25">
      <c r="A16" s="167"/>
      <c r="B16" s="167"/>
      <c r="C16" s="167"/>
      <c r="D16" s="167"/>
      <c r="E16" s="313" t="s">
        <v>5</v>
      </c>
      <c r="F16" s="313"/>
      <c r="G16" s="313"/>
      <c r="H16" s="313"/>
      <c r="I16" s="313"/>
      <c r="J16" s="313"/>
      <c r="K16" s="313"/>
      <c r="L16" s="313"/>
      <c r="M16" s="313"/>
      <c r="N16" s="313"/>
      <c r="O16" s="313"/>
      <c r="P16" s="313"/>
      <c r="Q16" s="313"/>
      <c r="R16" s="313"/>
      <c r="S16" s="313"/>
      <c r="T16" s="313"/>
      <c r="U16" s="313"/>
      <c r="V16" s="313"/>
      <c r="W16" s="313"/>
      <c r="X16" s="313"/>
      <c r="Y16" s="313"/>
      <c r="Z16" s="167"/>
      <c r="AA16" s="167"/>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40"/>
      <c r="F18" s="340"/>
      <c r="G18" s="340"/>
      <c r="H18" s="340"/>
      <c r="I18" s="340"/>
      <c r="J18" s="340"/>
      <c r="K18" s="340"/>
      <c r="L18" s="340"/>
      <c r="M18" s="340"/>
      <c r="N18" s="340"/>
      <c r="O18" s="340"/>
      <c r="P18" s="340"/>
      <c r="Q18" s="340"/>
      <c r="R18" s="340"/>
      <c r="S18" s="340"/>
      <c r="T18" s="340"/>
      <c r="U18" s="340"/>
      <c r="V18" s="340"/>
      <c r="W18" s="340"/>
      <c r="X18" s="340"/>
      <c r="Y18" s="340"/>
    </row>
    <row r="19" spans="1:27" ht="25.5" customHeight="1" x14ac:dyDescent="0.25">
      <c r="A19" s="340" t="s">
        <v>363</v>
      </c>
      <c r="B19" s="340"/>
      <c r="C19" s="340"/>
      <c r="D19" s="340"/>
      <c r="E19" s="340"/>
      <c r="F19" s="340"/>
      <c r="G19" s="340"/>
      <c r="H19" s="340"/>
      <c r="I19" s="340"/>
      <c r="J19" s="340"/>
      <c r="K19" s="340"/>
      <c r="L19" s="340"/>
      <c r="M19" s="340"/>
      <c r="N19" s="340"/>
      <c r="O19" s="340"/>
      <c r="P19" s="340"/>
      <c r="Q19" s="340"/>
      <c r="R19" s="340"/>
      <c r="S19" s="340"/>
      <c r="T19" s="340"/>
      <c r="U19" s="340"/>
      <c r="V19" s="340"/>
      <c r="W19" s="340"/>
      <c r="X19" s="340"/>
      <c r="Y19" s="340"/>
      <c r="Z19" s="340"/>
      <c r="AA19" s="340"/>
    </row>
    <row r="20" spans="1:27" s="44" customFormat="1" ht="21" customHeight="1" x14ac:dyDescent="0.25"/>
    <row r="21" spans="1:27" ht="15.75" customHeight="1" x14ac:dyDescent="0.25">
      <c r="A21" s="341" t="s">
        <v>4</v>
      </c>
      <c r="B21" s="344" t="s">
        <v>370</v>
      </c>
      <c r="C21" s="345"/>
      <c r="D21" s="344" t="s">
        <v>372</v>
      </c>
      <c r="E21" s="345"/>
      <c r="F21" s="348" t="s">
        <v>93</v>
      </c>
      <c r="G21" s="349"/>
      <c r="H21" s="349"/>
      <c r="I21" s="350"/>
      <c r="J21" s="341" t="s">
        <v>373</v>
      </c>
      <c r="K21" s="344" t="s">
        <v>374</v>
      </c>
      <c r="L21" s="345"/>
      <c r="M21" s="344" t="s">
        <v>375</v>
      </c>
      <c r="N21" s="345"/>
      <c r="O21" s="344" t="s">
        <v>362</v>
      </c>
      <c r="P21" s="345"/>
      <c r="Q21" s="344" t="s">
        <v>126</v>
      </c>
      <c r="R21" s="345"/>
      <c r="S21" s="341" t="s">
        <v>125</v>
      </c>
      <c r="T21" s="341" t="s">
        <v>376</v>
      </c>
      <c r="U21" s="341" t="s">
        <v>371</v>
      </c>
      <c r="V21" s="344" t="s">
        <v>124</v>
      </c>
      <c r="W21" s="345"/>
      <c r="X21" s="348" t="s">
        <v>116</v>
      </c>
      <c r="Y21" s="349"/>
      <c r="Z21" s="348" t="s">
        <v>115</v>
      </c>
      <c r="AA21" s="349"/>
    </row>
    <row r="22" spans="1:27" ht="216" customHeight="1" x14ac:dyDescent="0.25">
      <c r="A22" s="342"/>
      <c r="B22" s="346"/>
      <c r="C22" s="347"/>
      <c r="D22" s="346"/>
      <c r="E22" s="347"/>
      <c r="F22" s="348" t="s">
        <v>123</v>
      </c>
      <c r="G22" s="350"/>
      <c r="H22" s="348" t="s">
        <v>122</v>
      </c>
      <c r="I22" s="350"/>
      <c r="J22" s="343"/>
      <c r="K22" s="346"/>
      <c r="L22" s="347"/>
      <c r="M22" s="346"/>
      <c r="N22" s="347"/>
      <c r="O22" s="346"/>
      <c r="P22" s="347"/>
      <c r="Q22" s="346"/>
      <c r="R22" s="347"/>
      <c r="S22" s="343"/>
      <c r="T22" s="343"/>
      <c r="U22" s="343"/>
      <c r="V22" s="346"/>
      <c r="W22" s="347"/>
      <c r="X22" s="69" t="s">
        <v>114</v>
      </c>
      <c r="Y22" s="69" t="s">
        <v>360</v>
      </c>
      <c r="Z22" s="69" t="s">
        <v>113</v>
      </c>
      <c r="AA22" s="69" t="s">
        <v>112</v>
      </c>
    </row>
    <row r="23" spans="1:27" ht="60" customHeight="1" x14ac:dyDescent="0.25">
      <c r="A23" s="343"/>
      <c r="B23" s="110" t="s">
        <v>110</v>
      </c>
      <c r="C23" s="110" t="s">
        <v>111</v>
      </c>
      <c r="D23" s="70" t="s">
        <v>110</v>
      </c>
      <c r="E23" s="70" t="s">
        <v>111</v>
      </c>
      <c r="F23" s="70" t="s">
        <v>110</v>
      </c>
      <c r="G23" s="70" t="s">
        <v>111</v>
      </c>
      <c r="H23" s="70" t="s">
        <v>110</v>
      </c>
      <c r="I23" s="70" t="s">
        <v>111</v>
      </c>
      <c r="J23" s="70" t="s">
        <v>110</v>
      </c>
      <c r="K23" s="70" t="s">
        <v>110</v>
      </c>
      <c r="L23" s="70" t="s">
        <v>111</v>
      </c>
      <c r="M23" s="70" t="s">
        <v>110</v>
      </c>
      <c r="N23" s="70" t="s">
        <v>111</v>
      </c>
      <c r="O23" s="70" t="s">
        <v>110</v>
      </c>
      <c r="P23" s="70" t="s">
        <v>111</v>
      </c>
      <c r="Q23" s="70" t="s">
        <v>110</v>
      </c>
      <c r="R23" s="70" t="s">
        <v>111</v>
      </c>
      <c r="S23" s="70" t="s">
        <v>110</v>
      </c>
      <c r="T23" s="70" t="s">
        <v>110</v>
      </c>
      <c r="U23" s="70" t="s">
        <v>110</v>
      </c>
      <c r="V23" s="70" t="s">
        <v>110</v>
      </c>
      <c r="W23" s="70" t="s">
        <v>111</v>
      </c>
      <c r="X23" s="70" t="s">
        <v>110</v>
      </c>
      <c r="Y23" s="70" t="s">
        <v>110</v>
      </c>
      <c r="Z23" s="69" t="s">
        <v>110</v>
      </c>
      <c r="AA23" s="69" t="s">
        <v>110</v>
      </c>
    </row>
    <row r="24" spans="1:27" x14ac:dyDescent="0.25">
      <c r="A24" s="74">
        <v>1</v>
      </c>
      <c r="B24" s="74">
        <v>2</v>
      </c>
      <c r="C24" s="74">
        <v>3</v>
      </c>
      <c r="D24" s="74">
        <v>4</v>
      </c>
      <c r="E24" s="74">
        <v>5</v>
      </c>
      <c r="F24" s="74">
        <v>6</v>
      </c>
      <c r="G24" s="74">
        <v>7</v>
      </c>
      <c r="H24" s="74">
        <v>8</v>
      </c>
      <c r="I24" s="74">
        <v>9</v>
      </c>
      <c r="J24" s="74">
        <v>10</v>
      </c>
      <c r="K24" s="74">
        <v>11</v>
      </c>
      <c r="L24" s="74">
        <v>12</v>
      </c>
      <c r="M24" s="74">
        <v>13</v>
      </c>
      <c r="N24" s="74">
        <v>14</v>
      </c>
      <c r="O24" s="74">
        <v>15</v>
      </c>
      <c r="P24" s="74">
        <v>16</v>
      </c>
      <c r="Q24" s="74">
        <v>19</v>
      </c>
      <c r="R24" s="74">
        <v>20</v>
      </c>
      <c r="S24" s="74">
        <v>21</v>
      </c>
      <c r="T24" s="74">
        <v>22</v>
      </c>
      <c r="U24" s="74">
        <v>23</v>
      </c>
      <c r="V24" s="74">
        <v>24</v>
      </c>
      <c r="W24" s="74">
        <v>25</v>
      </c>
      <c r="X24" s="74">
        <v>26</v>
      </c>
      <c r="Y24" s="74">
        <v>27</v>
      </c>
      <c r="Z24" s="74">
        <v>28</v>
      </c>
      <c r="AA24" s="74">
        <v>29</v>
      </c>
    </row>
    <row r="25" spans="1:27" s="44" customFormat="1" ht="24" customHeight="1" x14ac:dyDescent="0.25">
      <c r="A25" s="75"/>
      <c r="B25" s="75"/>
      <c r="C25" s="75"/>
      <c r="D25" s="75"/>
      <c r="E25" s="76"/>
      <c r="F25" s="76"/>
      <c r="G25" s="77"/>
      <c r="H25" s="77"/>
      <c r="I25" s="77"/>
      <c r="J25" s="78"/>
      <c r="K25" s="78"/>
      <c r="L25" s="79"/>
      <c r="M25" s="79"/>
      <c r="N25" s="80"/>
      <c r="O25" s="80"/>
      <c r="P25" s="80"/>
      <c r="Q25" s="80"/>
      <c r="R25" s="77"/>
      <c r="S25" s="78"/>
      <c r="T25" s="78"/>
      <c r="U25" s="78"/>
      <c r="V25" s="78"/>
      <c r="W25" s="80"/>
      <c r="X25" s="75"/>
      <c r="Y25" s="75"/>
      <c r="Z25" s="75"/>
      <c r="AA25" s="75"/>
    </row>
    <row r="26" spans="1:27" ht="3" customHeight="1" x14ac:dyDescent="0.25">
      <c r="X26" s="71"/>
      <c r="Y26" s="72"/>
      <c r="Z26" s="41"/>
      <c r="AA26" s="41"/>
    </row>
    <row r="27" spans="1:27" s="42" customFormat="1" ht="12.75" x14ac:dyDescent="0.2">
      <c r="A27" s="43"/>
      <c r="B27" s="43"/>
      <c r="C27" s="43"/>
      <c r="E27" s="43"/>
      <c r="X27" s="73"/>
      <c r="Y27" s="73"/>
      <c r="Z27" s="73"/>
      <c r="AA27" s="73"/>
    </row>
    <row r="28" spans="1:27" s="42" customFormat="1" ht="12.75" x14ac:dyDescent="0.2">
      <c r="A28" s="43"/>
      <c r="B28" s="43"/>
      <c r="C28" s="43"/>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zoomScale="55" zoomScaleNormal="55" workbookViewId="0">
      <selection activeCell="C23" sqref="C23"/>
    </sheetView>
  </sheetViews>
  <sheetFormatPr defaultColWidth="9.140625" defaultRowHeight="15" x14ac:dyDescent="0.25"/>
  <cols>
    <col min="1" max="1" width="6.140625" style="1" customWidth="1"/>
    <col min="2" max="2" width="53.5703125" style="1" customWidth="1"/>
    <col min="3" max="3" width="98.28515625" style="136"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21"/>
      <c r="B1" s="121"/>
      <c r="C1" s="122" t="s">
        <v>68</v>
      </c>
      <c r="E1" s="16"/>
      <c r="F1" s="16"/>
    </row>
    <row r="2" spans="1:29" s="12" customFormat="1" ht="18.75" customHeight="1" x14ac:dyDescent="0.3">
      <c r="A2" s="121"/>
      <c r="B2" s="121"/>
      <c r="C2" s="123" t="s">
        <v>9</v>
      </c>
      <c r="E2" s="16"/>
      <c r="F2" s="16"/>
    </row>
    <row r="3" spans="1:29" s="12" customFormat="1" ht="18.75" x14ac:dyDescent="0.3">
      <c r="A3" s="217"/>
      <c r="B3" s="121"/>
      <c r="C3" s="123" t="s">
        <v>67</v>
      </c>
      <c r="E3" s="16"/>
      <c r="F3" s="16"/>
    </row>
    <row r="4" spans="1:29" s="12" customFormat="1" ht="18.75" x14ac:dyDescent="0.3">
      <c r="A4" s="217"/>
      <c r="B4" s="121"/>
      <c r="C4" s="123"/>
      <c r="E4" s="16"/>
      <c r="F4" s="16"/>
    </row>
    <row r="5" spans="1:29" s="12" customFormat="1" ht="15.75" x14ac:dyDescent="0.2">
      <c r="A5" s="300" t="str">
        <f>'1. паспорт местоположение'!A5:C5</f>
        <v>Год раскрытия информации: 2025 год</v>
      </c>
      <c r="B5" s="300"/>
      <c r="C5" s="300"/>
      <c r="D5" s="113"/>
      <c r="E5" s="113"/>
      <c r="F5" s="113"/>
      <c r="G5" s="113"/>
      <c r="H5" s="113"/>
      <c r="I5" s="113"/>
      <c r="J5" s="113"/>
      <c r="K5" s="113"/>
      <c r="L5" s="113"/>
      <c r="M5" s="113"/>
      <c r="N5" s="113"/>
      <c r="O5" s="113"/>
      <c r="P5" s="113"/>
      <c r="Q5" s="113"/>
      <c r="R5" s="113"/>
      <c r="S5" s="113"/>
      <c r="T5" s="113"/>
      <c r="U5" s="113"/>
      <c r="V5" s="113"/>
      <c r="W5" s="113"/>
      <c r="X5" s="113"/>
      <c r="Y5" s="113"/>
      <c r="Z5" s="113"/>
      <c r="AA5" s="113"/>
      <c r="AB5" s="113"/>
      <c r="AC5" s="113"/>
    </row>
    <row r="6" spans="1:29" s="12" customFormat="1" ht="18.75" x14ac:dyDescent="0.3">
      <c r="A6" s="217"/>
      <c r="B6" s="121"/>
      <c r="C6" s="121"/>
      <c r="E6" s="16"/>
      <c r="F6" s="16"/>
      <c r="G6" s="15"/>
    </row>
    <row r="7" spans="1:29" s="12" customFormat="1" ht="18.75" x14ac:dyDescent="0.2">
      <c r="A7" s="304" t="s">
        <v>8</v>
      </c>
      <c r="B7" s="304"/>
      <c r="C7" s="304"/>
      <c r="D7" s="13"/>
      <c r="E7" s="13"/>
      <c r="F7" s="13"/>
      <c r="G7" s="13"/>
      <c r="H7" s="13"/>
      <c r="I7" s="13"/>
      <c r="J7" s="13"/>
      <c r="K7" s="13"/>
      <c r="L7" s="13"/>
      <c r="M7" s="13"/>
      <c r="N7" s="13"/>
      <c r="O7" s="13"/>
      <c r="P7" s="13"/>
      <c r="Q7" s="13"/>
      <c r="R7" s="13"/>
      <c r="S7" s="13"/>
      <c r="T7" s="13"/>
      <c r="U7" s="13"/>
    </row>
    <row r="8" spans="1:29" s="12" customFormat="1" ht="18.75" x14ac:dyDescent="0.2">
      <c r="A8" s="304"/>
      <c r="B8" s="304"/>
      <c r="C8" s="304"/>
      <c r="D8" s="14"/>
      <c r="E8" s="14"/>
      <c r="F8" s="14"/>
      <c r="G8" s="14"/>
      <c r="H8" s="13"/>
      <c r="I8" s="13"/>
      <c r="J8" s="13"/>
      <c r="K8" s="13"/>
      <c r="L8" s="13"/>
      <c r="M8" s="13"/>
      <c r="N8" s="13"/>
      <c r="O8" s="13"/>
      <c r="P8" s="13"/>
      <c r="Q8" s="13"/>
      <c r="R8" s="13"/>
      <c r="S8" s="13"/>
      <c r="T8" s="13"/>
      <c r="U8" s="13"/>
    </row>
    <row r="9" spans="1:29" s="12" customFormat="1" ht="18.75" x14ac:dyDescent="0.2">
      <c r="A9" s="305" t="str">
        <f>'1. паспорт местоположение'!A9:C9</f>
        <v>АО "Россети Тюмень"</v>
      </c>
      <c r="B9" s="305"/>
      <c r="C9" s="305"/>
      <c r="D9" s="8"/>
      <c r="E9" s="8"/>
      <c r="F9" s="8"/>
      <c r="G9" s="8"/>
      <c r="H9" s="13"/>
      <c r="I9" s="13"/>
      <c r="J9" s="13"/>
      <c r="K9" s="13"/>
      <c r="L9" s="13"/>
      <c r="M9" s="13"/>
      <c r="N9" s="13"/>
      <c r="O9" s="13"/>
      <c r="P9" s="13"/>
      <c r="Q9" s="13"/>
      <c r="R9" s="13"/>
      <c r="S9" s="13"/>
      <c r="T9" s="13"/>
      <c r="U9" s="13"/>
    </row>
    <row r="10" spans="1:29" s="12" customFormat="1" ht="18.75" x14ac:dyDescent="0.2">
      <c r="A10" s="301" t="s">
        <v>7</v>
      </c>
      <c r="B10" s="301"/>
      <c r="C10" s="301"/>
      <c r="D10" s="6"/>
      <c r="E10" s="6"/>
      <c r="F10" s="6"/>
      <c r="G10" s="6"/>
      <c r="H10" s="13"/>
      <c r="I10" s="13"/>
      <c r="J10" s="13"/>
      <c r="K10" s="13"/>
      <c r="L10" s="13"/>
      <c r="M10" s="13"/>
      <c r="N10" s="13"/>
      <c r="O10" s="13"/>
      <c r="P10" s="13"/>
      <c r="Q10" s="13"/>
      <c r="R10" s="13"/>
      <c r="S10" s="13"/>
      <c r="T10" s="13"/>
      <c r="U10" s="13"/>
    </row>
    <row r="11" spans="1:29" s="12" customFormat="1" ht="18.75" x14ac:dyDescent="0.2">
      <c r="A11" s="304"/>
      <c r="B11" s="304"/>
      <c r="C11" s="304"/>
      <c r="D11" s="14"/>
      <c r="E11" s="14"/>
      <c r="F11" s="14"/>
      <c r="G11" s="14"/>
      <c r="H11" s="13"/>
      <c r="I11" s="13"/>
      <c r="J11" s="13"/>
      <c r="K11" s="13"/>
      <c r="L11" s="13"/>
      <c r="M11" s="13"/>
      <c r="N11" s="13"/>
      <c r="O11" s="13"/>
      <c r="P11" s="13"/>
      <c r="Q11" s="13"/>
      <c r="R11" s="13"/>
      <c r="S11" s="13"/>
      <c r="T11" s="13"/>
      <c r="U11" s="13"/>
    </row>
    <row r="12" spans="1:29" s="12" customFormat="1" ht="18.75" x14ac:dyDescent="0.2">
      <c r="A12" s="305" t="str">
        <f>'1. паспорт местоположение'!A12:C12</f>
        <v>P_TP1000.PR.0039</v>
      </c>
      <c r="B12" s="305"/>
      <c r="C12" s="305"/>
      <c r="D12" s="8"/>
      <c r="E12" s="8"/>
      <c r="F12" s="8"/>
      <c r="G12" s="8"/>
      <c r="H12" s="13"/>
      <c r="I12" s="13"/>
      <c r="J12" s="13"/>
      <c r="K12" s="13"/>
      <c r="L12" s="13"/>
      <c r="M12" s="13"/>
      <c r="N12" s="13"/>
      <c r="O12" s="13"/>
      <c r="P12" s="13"/>
      <c r="Q12" s="13"/>
      <c r="R12" s="13"/>
      <c r="S12" s="13"/>
      <c r="T12" s="13"/>
      <c r="U12" s="13"/>
    </row>
    <row r="13" spans="1:29" s="12" customFormat="1" ht="18.75" x14ac:dyDescent="0.2">
      <c r="A13" s="301" t="s">
        <v>6</v>
      </c>
      <c r="B13" s="301"/>
      <c r="C13" s="301"/>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52"/>
      <c r="B14" s="352"/>
      <c r="C14" s="352"/>
      <c r="D14" s="10"/>
      <c r="E14" s="10"/>
      <c r="F14" s="10"/>
      <c r="G14" s="10"/>
      <c r="H14" s="10"/>
      <c r="I14" s="10"/>
      <c r="J14" s="10"/>
      <c r="K14" s="10"/>
      <c r="L14" s="10"/>
      <c r="M14" s="10"/>
      <c r="N14" s="10"/>
      <c r="O14" s="10"/>
      <c r="P14" s="10"/>
      <c r="Q14" s="10"/>
      <c r="R14" s="10"/>
      <c r="S14" s="10"/>
      <c r="T14" s="10"/>
      <c r="U14" s="10"/>
    </row>
    <row r="15" spans="1:29" s="3" customFormat="1" ht="25.5" customHeight="1" x14ac:dyDescent="0.2">
      <c r="A15" s="306" t="str">
        <f>'1. паспорт местоположение'!A15:C15</f>
        <v>Модернизация критических элементов (силовые трансформаторы, ОПУ) категорированных объектов АО "Россети Тюмень" в части оснащения горизонтальными антидроновыми сетями (проектирование)</v>
      </c>
      <c r="B15" s="306"/>
      <c r="C15" s="306"/>
      <c r="D15" s="8"/>
      <c r="E15" s="8"/>
      <c r="F15" s="8"/>
      <c r="G15" s="8"/>
      <c r="H15" s="8"/>
      <c r="I15" s="8"/>
      <c r="J15" s="8"/>
      <c r="K15" s="8"/>
      <c r="L15" s="8"/>
      <c r="M15" s="8"/>
      <c r="N15" s="8"/>
      <c r="O15" s="8"/>
      <c r="P15" s="8"/>
      <c r="Q15" s="8"/>
      <c r="R15" s="8"/>
      <c r="S15" s="8"/>
      <c r="T15" s="8"/>
      <c r="U15" s="8"/>
    </row>
    <row r="16" spans="1:29" s="3" customFormat="1" ht="15" customHeight="1" x14ac:dyDescent="0.2">
      <c r="A16" s="301" t="s">
        <v>5</v>
      </c>
      <c r="B16" s="301"/>
      <c r="C16" s="301"/>
      <c r="D16" s="6"/>
      <c r="E16" s="6"/>
      <c r="F16" s="6"/>
      <c r="G16" s="6"/>
      <c r="H16" s="6"/>
      <c r="I16" s="6"/>
      <c r="J16" s="6"/>
      <c r="K16" s="6"/>
      <c r="L16" s="6"/>
      <c r="M16" s="6"/>
      <c r="N16" s="6"/>
      <c r="O16" s="6"/>
      <c r="P16" s="6"/>
      <c r="Q16" s="6"/>
      <c r="R16" s="6"/>
      <c r="S16" s="6"/>
      <c r="T16" s="6"/>
      <c r="U16" s="6"/>
    </row>
    <row r="17" spans="1:21" s="3" customFormat="1" ht="15" customHeight="1" x14ac:dyDescent="0.2">
      <c r="A17" s="351"/>
      <c r="B17" s="351"/>
      <c r="C17" s="351"/>
      <c r="D17" s="4"/>
      <c r="E17" s="4"/>
      <c r="F17" s="4"/>
      <c r="G17" s="4"/>
      <c r="H17" s="4"/>
      <c r="I17" s="4"/>
      <c r="J17" s="4"/>
      <c r="K17" s="4"/>
      <c r="L17" s="4"/>
      <c r="M17" s="4"/>
      <c r="N17" s="4"/>
      <c r="O17" s="4"/>
      <c r="P17" s="4"/>
      <c r="Q17" s="4"/>
      <c r="R17" s="4"/>
    </row>
    <row r="18" spans="1:21" s="3" customFormat="1" ht="27.75" customHeight="1" x14ac:dyDescent="0.2">
      <c r="A18" s="302" t="s">
        <v>355</v>
      </c>
      <c r="B18" s="302"/>
      <c r="C18" s="302"/>
      <c r="D18" s="7"/>
      <c r="E18" s="7"/>
      <c r="F18" s="7"/>
      <c r="G18" s="7"/>
      <c r="H18" s="7"/>
      <c r="I18" s="7"/>
      <c r="J18" s="7"/>
      <c r="K18" s="7"/>
      <c r="L18" s="7"/>
      <c r="M18" s="7"/>
      <c r="N18" s="7"/>
      <c r="O18" s="7"/>
      <c r="P18" s="7"/>
      <c r="Q18" s="7"/>
      <c r="R18" s="7"/>
      <c r="S18" s="7"/>
      <c r="T18" s="7"/>
      <c r="U18" s="7"/>
    </row>
    <row r="19" spans="1:21" s="3" customFormat="1" ht="15" customHeight="1" x14ac:dyDescent="0.2">
      <c r="A19" s="218"/>
      <c r="B19" s="218"/>
      <c r="C19" s="218"/>
      <c r="D19" s="6"/>
      <c r="E19" s="6"/>
      <c r="F19" s="6"/>
      <c r="G19" s="6"/>
      <c r="H19" s="4"/>
      <c r="I19" s="4"/>
      <c r="J19" s="4"/>
      <c r="K19" s="4"/>
      <c r="L19" s="4"/>
      <c r="M19" s="4"/>
      <c r="N19" s="4"/>
      <c r="O19" s="4"/>
      <c r="P19" s="4"/>
      <c r="Q19" s="4"/>
      <c r="R19" s="4"/>
    </row>
    <row r="20" spans="1:21" s="3" customFormat="1" ht="39.75" customHeight="1" x14ac:dyDescent="0.2">
      <c r="A20" s="219" t="s">
        <v>4</v>
      </c>
      <c r="B20" s="220" t="s">
        <v>66</v>
      </c>
      <c r="C20" s="221" t="s">
        <v>65</v>
      </c>
      <c r="D20" s="26"/>
      <c r="E20" s="26"/>
      <c r="F20" s="26"/>
      <c r="G20" s="26"/>
      <c r="H20" s="25"/>
      <c r="I20" s="25"/>
      <c r="J20" s="25"/>
      <c r="K20" s="25"/>
      <c r="L20" s="25"/>
      <c r="M20" s="25"/>
      <c r="N20" s="25"/>
      <c r="O20" s="25"/>
      <c r="P20" s="25"/>
      <c r="Q20" s="25"/>
      <c r="R20" s="25"/>
      <c r="S20" s="24"/>
      <c r="T20" s="24"/>
      <c r="U20" s="24"/>
    </row>
    <row r="21" spans="1:21" s="3" customFormat="1" ht="16.5" customHeight="1" x14ac:dyDescent="0.2">
      <c r="A21" s="221">
        <v>1</v>
      </c>
      <c r="B21" s="220">
        <v>2</v>
      </c>
      <c r="C21" s="221">
        <v>3</v>
      </c>
      <c r="D21" s="26"/>
      <c r="E21" s="26"/>
      <c r="F21" s="26"/>
      <c r="G21" s="26"/>
      <c r="H21" s="25"/>
      <c r="I21" s="25"/>
      <c r="J21" s="25"/>
      <c r="K21" s="25"/>
      <c r="L21" s="25"/>
      <c r="M21" s="25"/>
      <c r="N21" s="25"/>
      <c r="O21" s="25"/>
      <c r="P21" s="25"/>
      <c r="Q21" s="25"/>
      <c r="R21" s="25"/>
      <c r="S21" s="24"/>
      <c r="T21" s="24"/>
      <c r="U21" s="24"/>
    </row>
    <row r="22" spans="1:21" s="3" customFormat="1" ht="57" customHeight="1" x14ac:dyDescent="0.2">
      <c r="A22" s="222" t="s">
        <v>64</v>
      </c>
      <c r="B22" s="27" t="s">
        <v>368</v>
      </c>
      <c r="C22" s="151" t="s">
        <v>603</v>
      </c>
      <c r="D22" s="26"/>
      <c r="E22" s="26"/>
      <c r="F22" s="25"/>
      <c r="G22" s="25"/>
      <c r="H22" s="25"/>
      <c r="I22" s="25"/>
      <c r="J22" s="25"/>
      <c r="K22" s="25"/>
      <c r="L22" s="25"/>
      <c r="M22" s="25"/>
      <c r="N22" s="25"/>
      <c r="O22" s="25"/>
      <c r="P22" s="25"/>
      <c r="Q22" s="24"/>
      <c r="R22" s="24"/>
      <c r="S22" s="24"/>
      <c r="T22" s="24"/>
      <c r="U22" s="24"/>
    </row>
    <row r="23" spans="1:21" ht="164.25" customHeight="1" x14ac:dyDescent="0.25">
      <c r="A23" s="222" t="s">
        <v>62</v>
      </c>
      <c r="B23" s="223" t="s">
        <v>59</v>
      </c>
      <c r="C23" s="224" t="s">
        <v>601</v>
      </c>
      <c r="D23" s="23"/>
      <c r="E23" s="23"/>
      <c r="F23" s="23"/>
      <c r="G23" s="23"/>
      <c r="H23" s="23"/>
      <c r="I23" s="23"/>
      <c r="J23" s="23"/>
      <c r="K23" s="23"/>
      <c r="L23" s="23"/>
      <c r="M23" s="23"/>
      <c r="N23" s="23"/>
      <c r="O23" s="23"/>
      <c r="P23" s="23"/>
      <c r="Q23" s="23"/>
      <c r="R23" s="23"/>
      <c r="S23" s="23"/>
      <c r="T23" s="23"/>
      <c r="U23" s="23"/>
    </row>
    <row r="24" spans="1:21" ht="113.25" customHeight="1" x14ac:dyDescent="0.25">
      <c r="A24" s="222" t="s">
        <v>61</v>
      </c>
      <c r="B24" s="223" t="s">
        <v>388</v>
      </c>
      <c r="C24" s="224" t="s">
        <v>594</v>
      </c>
      <c r="D24" s="23"/>
      <c r="E24" s="23"/>
      <c r="F24" s="23"/>
      <c r="G24" s="23"/>
      <c r="H24" s="23"/>
      <c r="I24" s="23"/>
      <c r="J24" s="23"/>
      <c r="K24" s="23"/>
      <c r="L24" s="23"/>
      <c r="M24" s="23"/>
      <c r="N24" s="23"/>
      <c r="O24" s="23"/>
      <c r="P24" s="23"/>
      <c r="Q24" s="23"/>
      <c r="R24" s="23"/>
      <c r="S24" s="23"/>
      <c r="T24" s="23"/>
      <c r="U24" s="23"/>
    </row>
    <row r="25" spans="1:21" ht="63" customHeight="1" x14ac:dyDescent="0.25">
      <c r="A25" s="222" t="s">
        <v>60</v>
      </c>
      <c r="B25" s="223" t="s">
        <v>389</v>
      </c>
      <c r="C25" s="225" t="s">
        <v>604</v>
      </c>
      <c r="D25" s="23"/>
      <c r="E25" s="23"/>
      <c r="F25" s="23"/>
      <c r="G25" s="23"/>
      <c r="H25" s="23"/>
      <c r="I25" s="23"/>
      <c r="J25" s="23"/>
      <c r="K25" s="23"/>
      <c r="L25" s="23"/>
      <c r="M25" s="23"/>
      <c r="N25" s="23"/>
      <c r="O25" s="23"/>
      <c r="P25" s="23"/>
      <c r="Q25" s="23"/>
      <c r="R25" s="23"/>
      <c r="S25" s="23"/>
      <c r="T25" s="23"/>
      <c r="U25" s="23"/>
    </row>
    <row r="26" spans="1:21" ht="31.5" x14ac:dyDescent="0.25">
      <c r="A26" s="222" t="s">
        <v>58</v>
      </c>
      <c r="B26" s="223" t="s">
        <v>180</v>
      </c>
      <c r="C26" s="216" t="s">
        <v>566</v>
      </c>
      <c r="D26" s="23"/>
      <c r="E26" s="23"/>
      <c r="F26" s="23"/>
      <c r="G26" s="23"/>
      <c r="H26" s="23"/>
      <c r="I26" s="23"/>
      <c r="J26" s="23"/>
      <c r="K26" s="23"/>
      <c r="L26" s="23"/>
      <c r="M26" s="23"/>
      <c r="N26" s="23"/>
      <c r="O26" s="23"/>
      <c r="P26" s="23"/>
      <c r="Q26" s="23"/>
      <c r="R26" s="23"/>
      <c r="S26" s="23"/>
      <c r="T26" s="23"/>
      <c r="U26" s="23"/>
    </row>
    <row r="27" spans="1:21" ht="141.75" x14ac:dyDescent="0.25">
      <c r="A27" s="222" t="s">
        <v>57</v>
      </c>
      <c r="B27" s="223" t="s">
        <v>369</v>
      </c>
      <c r="C27" s="216" t="s">
        <v>595</v>
      </c>
      <c r="D27" s="23"/>
      <c r="E27" s="23"/>
      <c r="F27" s="23"/>
      <c r="G27" s="23"/>
      <c r="H27" s="23"/>
      <c r="I27" s="23"/>
      <c r="J27" s="23"/>
      <c r="K27" s="23"/>
      <c r="L27" s="23"/>
      <c r="M27" s="23"/>
      <c r="N27" s="23"/>
      <c r="O27" s="23"/>
      <c r="P27" s="23"/>
      <c r="Q27" s="23"/>
      <c r="R27" s="23"/>
      <c r="S27" s="23"/>
      <c r="T27" s="23"/>
      <c r="U27" s="23"/>
    </row>
    <row r="28" spans="1:21" ht="42.75" customHeight="1" x14ac:dyDescent="0.25">
      <c r="A28" s="222" t="s">
        <v>55</v>
      </c>
      <c r="B28" s="223" t="s">
        <v>56</v>
      </c>
      <c r="C28" s="221">
        <v>2025</v>
      </c>
      <c r="D28" s="23"/>
      <c r="E28" s="23"/>
      <c r="F28" s="23"/>
      <c r="G28" s="23"/>
      <c r="H28" s="23"/>
      <c r="I28" s="23"/>
      <c r="J28" s="23"/>
      <c r="K28" s="23"/>
      <c r="L28" s="23"/>
      <c r="M28" s="23"/>
      <c r="N28" s="23"/>
      <c r="O28" s="23"/>
      <c r="P28" s="23"/>
      <c r="Q28" s="23"/>
      <c r="R28" s="23"/>
      <c r="S28" s="23"/>
      <c r="T28" s="23"/>
      <c r="U28" s="23"/>
    </row>
    <row r="29" spans="1:21" ht="42.75" customHeight="1" x14ac:dyDescent="0.25">
      <c r="A29" s="222" t="s">
        <v>53</v>
      </c>
      <c r="B29" s="219" t="s">
        <v>54</v>
      </c>
      <c r="C29" s="221">
        <v>2026</v>
      </c>
      <c r="D29" s="23"/>
      <c r="E29" s="23"/>
      <c r="F29" s="23"/>
      <c r="G29" s="23"/>
      <c r="H29" s="23"/>
      <c r="I29" s="23"/>
      <c r="J29" s="23"/>
      <c r="K29" s="23"/>
      <c r="L29" s="23"/>
      <c r="M29" s="23"/>
      <c r="N29" s="23"/>
      <c r="O29" s="23"/>
      <c r="P29" s="23"/>
      <c r="Q29" s="23"/>
      <c r="R29" s="23"/>
      <c r="S29" s="23"/>
      <c r="T29" s="23"/>
      <c r="U29" s="23"/>
    </row>
    <row r="30" spans="1:21" ht="42.75" customHeight="1" x14ac:dyDescent="0.25">
      <c r="A30" s="222" t="s">
        <v>72</v>
      </c>
      <c r="B30" s="219" t="s">
        <v>52</v>
      </c>
      <c r="C30" s="221" t="s">
        <v>567</v>
      </c>
      <c r="D30" s="23"/>
      <c r="E30" s="23"/>
      <c r="F30" s="23"/>
      <c r="G30" s="23"/>
      <c r="H30" s="23"/>
      <c r="I30" s="23"/>
      <c r="J30" s="23"/>
      <c r="K30" s="23"/>
      <c r="L30" s="23"/>
      <c r="M30" s="23"/>
      <c r="N30" s="23"/>
      <c r="O30" s="23"/>
      <c r="P30" s="23"/>
      <c r="Q30" s="23"/>
      <c r="R30" s="23"/>
      <c r="S30" s="23"/>
      <c r="T30" s="23"/>
      <c r="U30" s="23"/>
    </row>
    <row r="31" spans="1:21" x14ac:dyDescent="0.25">
      <c r="A31" s="226"/>
      <c r="B31" s="226"/>
      <c r="C31" s="226"/>
      <c r="D31" s="23"/>
      <c r="E31" s="23"/>
      <c r="F31" s="23"/>
      <c r="G31" s="23"/>
      <c r="H31" s="23"/>
      <c r="I31" s="23"/>
      <c r="J31" s="23"/>
      <c r="K31" s="23"/>
      <c r="L31" s="23"/>
      <c r="M31" s="23"/>
      <c r="N31" s="23"/>
      <c r="O31" s="23"/>
      <c r="P31" s="23"/>
      <c r="Q31" s="23"/>
      <c r="R31" s="23"/>
      <c r="S31" s="23"/>
      <c r="T31" s="23"/>
      <c r="U31" s="23"/>
    </row>
    <row r="32" spans="1:21" x14ac:dyDescent="0.25">
      <c r="A32" s="226"/>
      <c r="B32" s="226"/>
      <c r="C32" s="226"/>
      <c r="D32" s="23"/>
      <c r="E32" s="23"/>
      <c r="F32" s="23"/>
      <c r="G32" s="23"/>
      <c r="H32" s="23"/>
      <c r="I32" s="23"/>
      <c r="J32" s="23"/>
      <c r="K32" s="23"/>
      <c r="L32" s="23"/>
      <c r="M32" s="23"/>
      <c r="N32" s="23"/>
      <c r="O32" s="23"/>
      <c r="P32" s="23"/>
      <c r="Q32" s="23"/>
      <c r="R32" s="23"/>
      <c r="S32" s="23"/>
      <c r="T32" s="23"/>
      <c r="U32" s="23"/>
    </row>
    <row r="33" spans="1:21" x14ac:dyDescent="0.25">
      <c r="A33" s="226"/>
      <c r="B33" s="226"/>
      <c r="C33" s="226"/>
      <c r="D33" s="23"/>
      <c r="E33" s="23"/>
      <c r="F33" s="23"/>
      <c r="G33" s="23"/>
      <c r="H33" s="23"/>
      <c r="I33" s="23"/>
      <c r="J33" s="23"/>
      <c r="K33" s="23"/>
      <c r="L33" s="23"/>
      <c r="M33" s="23"/>
      <c r="N33" s="23"/>
      <c r="O33" s="23"/>
      <c r="P33" s="23"/>
      <c r="Q33" s="23"/>
      <c r="R33" s="23"/>
      <c r="S33" s="23"/>
      <c r="T33" s="23"/>
      <c r="U33" s="23"/>
    </row>
    <row r="34" spans="1:21" x14ac:dyDescent="0.25">
      <c r="A34" s="226"/>
      <c r="B34" s="226"/>
      <c r="C34" s="226"/>
      <c r="D34" s="23"/>
      <c r="E34" s="23"/>
      <c r="F34" s="23"/>
      <c r="G34" s="23"/>
      <c r="H34" s="23"/>
      <c r="I34" s="23"/>
      <c r="J34" s="23"/>
      <c r="K34" s="23"/>
      <c r="L34" s="23"/>
      <c r="M34" s="23"/>
      <c r="N34" s="23"/>
      <c r="O34" s="23"/>
      <c r="P34" s="23"/>
      <c r="Q34" s="23"/>
      <c r="R34" s="23"/>
      <c r="S34" s="23"/>
      <c r="T34" s="23"/>
      <c r="U34" s="23"/>
    </row>
    <row r="35" spans="1:21" x14ac:dyDescent="0.25">
      <c r="A35" s="226"/>
      <c r="B35" s="226"/>
      <c r="C35" s="226"/>
      <c r="D35" s="23"/>
      <c r="E35" s="23"/>
      <c r="F35" s="23"/>
      <c r="G35" s="23"/>
      <c r="H35" s="23"/>
      <c r="I35" s="23"/>
      <c r="J35" s="23"/>
      <c r="K35" s="23"/>
      <c r="L35" s="23"/>
      <c r="M35" s="23"/>
      <c r="N35" s="23"/>
      <c r="O35" s="23"/>
      <c r="P35" s="23"/>
      <c r="Q35" s="23"/>
      <c r="R35" s="23"/>
      <c r="S35" s="23"/>
      <c r="T35" s="23"/>
      <c r="U35" s="23"/>
    </row>
    <row r="36" spans="1:21" x14ac:dyDescent="0.25">
      <c r="A36" s="226"/>
      <c r="B36" s="226"/>
      <c r="C36" s="226"/>
      <c r="D36" s="23"/>
      <c r="E36" s="23"/>
      <c r="F36" s="23"/>
      <c r="G36" s="23"/>
      <c r="H36" s="23"/>
      <c r="I36" s="23"/>
      <c r="J36" s="23"/>
      <c r="K36" s="23"/>
      <c r="L36" s="23"/>
      <c r="M36" s="23"/>
      <c r="N36" s="23"/>
      <c r="O36" s="23"/>
      <c r="P36" s="23"/>
      <c r="Q36" s="23"/>
      <c r="R36" s="23"/>
      <c r="S36" s="23"/>
      <c r="T36" s="23"/>
      <c r="U36" s="23"/>
    </row>
    <row r="37" spans="1:21" x14ac:dyDescent="0.25">
      <c r="A37" s="226"/>
      <c r="B37" s="226"/>
      <c r="C37" s="226"/>
      <c r="D37" s="23"/>
      <c r="E37" s="23"/>
      <c r="F37" s="23"/>
      <c r="G37" s="23"/>
      <c r="H37" s="23"/>
      <c r="I37" s="23"/>
      <c r="J37" s="23"/>
      <c r="K37" s="23"/>
      <c r="L37" s="23"/>
      <c r="M37" s="23"/>
      <c r="N37" s="23"/>
      <c r="O37" s="23"/>
      <c r="P37" s="23"/>
      <c r="Q37" s="23"/>
      <c r="R37" s="23"/>
      <c r="S37" s="23"/>
      <c r="T37" s="23"/>
      <c r="U37" s="23"/>
    </row>
    <row r="38" spans="1:21" x14ac:dyDescent="0.25">
      <c r="A38" s="226"/>
      <c r="B38" s="226"/>
      <c r="C38" s="226"/>
      <c r="D38" s="23"/>
      <c r="E38" s="23"/>
      <c r="F38" s="23"/>
      <c r="G38" s="23"/>
      <c r="H38" s="23"/>
      <c r="I38" s="23"/>
      <c r="J38" s="23"/>
      <c r="K38" s="23"/>
      <c r="L38" s="23"/>
      <c r="M38" s="23"/>
      <c r="N38" s="23"/>
      <c r="O38" s="23"/>
      <c r="P38" s="23"/>
      <c r="Q38" s="23"/>
      <c r="R38" s="23"/>
      <c r="S38" s="23"/>
      <c r="T38" s="23"/>
      <c r="U38" s="23"/>
    </row>
    <row r="39" spans="1:21" x14ac:dyDescent="0.25">
      <c r="A39" s="226"/>
      <c r="B39" s="226"/>
      <c r="C39" s="226"/>
      <c r="D39" s="23"/>
      <c r="E39" s="23"/>
      <c r="F39" s="23"/>
      <c r="G39" s="23"/>
      <c r="H39" s="23"/>
      <c r="I39" s="23"/>
      <c r="J39" s="23"/>
      <c r="K39" s="23"/>
      <c r="L39" s="23"/>
      <c r="M39" s="23"/>
      <c r="N39" s="23"/>
      <c r="O39" s="23"/>
      <c r="P39" s="23"/>
      <c r="Q39" s="23"/>
      <c r="R39" s="23"/>
      <c r="S39" s="23"/>
      <c r="T39" s="23"/>
      <c r="U39" s="23"/>
    </row>
    <row r="40" spans="1:21" x14ac:dyDescent="0.25">
      <c r="A40" s="226"/>
      <c r="B40" s="226"/>
      <c r="C40" s="226"/>
      <c r="D40" s="23"/>
      <c r="E40" s="23"/>
      <c r="F40" s="23"/>
      <c r="G40" s="23"/>
      <c r="H40" s="23"/>
      <c r="I40" s="23"/>
      <c r="J40" s="23"/>
      <c r="K40" s="23"/>
      <c r="L40" s="23"/>
      <c r="M40" s="23"/>
      <c r="N40" s="23"/>
      <c r="O40" s="23"/>
      <c r="P40" s="23"/>
      <c r="Q40" s="23"/>
      <c r="R40" s="23"/>
      <c r="S40" s="23"/>
      <c r="T40" s="23"/>
      <c r="U40" s="23"/>
    </row>
    <row r="41" spans="1:21" x14ac:dyDescent="0.25">
      <c r="A41" s="226"/>
      <c r="B41" s="226"/>
      <c r="C41" s="226"/>
      <c r="D41" s="23"/>
      <c r="E41" s="23"/>
      <c r="F41" s="23"/>
      <c r="G41" s="23"/>
      <c r="H41" s="23"/>
      <c r="I41" s="23"/>
      <c r="J41" s="23"/>
      <c r="K41" s="23"/>
      <c r="L41" s="23"/>
      <c r="M41" s="23"/>
      <c r="N41" s="23"/>
      <c r="O41" s="23"/>
      <c r="P41" s="23"/>
      <c r="Q41" s="23"/>
      <c r="R41" s="23"/>
      <c r="S41" s="23"/>
      <c r="T41" s="23"/>
      <c r="U41" s="23"/>
    </row>
    <row r="42" spans="1:21" x14ac:dyDescent="0.25">
      <c r="A42" s="226"/>
      <c r="B42" s="226"/>
      <c r="C42" s="226"/>
      <c r="D42" s="23"/>
      <c r="E42" s="23"/>
      <c r="F42" s="23"/>
      <c r="G42" s="23"/>
      <c r="H42" s="23"/>
      <c r="I42" s="23"/>
      <c r="J42" s="23"/>
      <c r="K42" s="23"/>
      <c r="L42" s="23"/>
      <c r="M42" s="23"/>
      <c r="N42" s="23"/>
      <c r="O42" s="23"/>
      <c r="P42" s="23"/>
      <c r="Q42" s="23"/>
      <c r="R42" s="23"/>
      <c r="S42" s="23"/>
      <c r="T42" s="23"/>
      <c r="U42" s="23"/>
    </row>
    <row r="43" spans="1:21" x14ac:dyDescent="0.25">
      <c r="A43" s="226"/>
      <c r="B43" s="226"/>
      <c r="C43" s="226"/>
      <c r="D43" s="23"/>
      <c r="E43" s="23"/>
      <c r="F43" s="23"/>
      <c r="G43" s="23"/>
      <c r="H43" s="23"/>
      <c r="I43" s="23"/>
      <c r="J43" s="23"/>
      <c r="K43" s="23"/>
      <c r="L43" s="23"/>
      <c r="M43" s="23"/>
      <c r="N43" s="23"/>
      <c r="O43" s="23"/>
      <c r="P43" s="23"/>
      <c r="Q43" s="23"/>
      <c r="R43" s="23"/>
      <c r="S43" s="23"/>
      <c r="T43" s="23"/>
      <c r="U43" s="23"/>
    </row>
    <row r="44" spans="1:21" x14ac:dyDescent="0.25">
      <c r="A44" s="226"/>
      <c r="B44" s="226"/>
      <c r="C44" s="226"/>
      <c r="D44" s="23"/>
      <c r="E44" s="23"/>
      <c r="F44" s="23"/>
      <c r="G44" s="23"/>
      <c r="H44" s="23"/>
      <c r="I44" s="23"/>
      <c r="J44" s="23"/>
      <c r="K44" s="23"/>
      <c r="L44" s="23"/>
      <c r="M44" s="23"/>
      <c r="N44" s="23"/>
      <c r="O44" s="23"/>
      <c r="P44" s="23"/>
      <c r="Q44" s="23"/>
      <c r="R44" s="23"/>
      <c r="S44" s="23"/>
      <c r="T44" s="23"/>
      <c r="U44" s="23"/>
    </row>
    <row r="45" spans="1:21" x14ac:dyDescent="0.25">
      <c r="A45" s="226"/>
      <c r="B45" s="226"/>
      <c r="C45" s="226"/>
      <c r="D45" s="23"/>
      <c r="E45" s="23"/>
      <c r="F45" s="23"/>
      <c r="G45" s="23"/>
      <c r="H45" s="23"/>
      <c r="I45" s="23"/>
      <c r="J45" s="23"/>
      <c r="K45" s="23"/>
      <c r="L45" s="23"/>
      <c r="M45" s="23"/>
      <c r="N45" s="23"/>
      <c r="O45" s="23"/>
      <c r="P45" s="23"/>
      <c r="Q45" s="23"/>
      <c r="R45" s="23"/>
      <c r="S45" s="23"/>
      <c r="T45" s="23"/>
      <c r="U45" s="23"/>
    </row>
    <row r="46" spans="1:21" x14ac:dyDescent="0.25">
      <c r="A46" s="226"/>
      <c r="B46" s="226"/>
      <c r="C46" s="226"/>
      <c r="D46" s="23"/>
      <c r="E46" s="23"/>
      <c r="F46" s="23"/>
      <c r="G46" s="23"/>
      <c r="H46" s="23"/>
      <c r="I46" s="23"/>
      <c r="J46" s="23"/>
      <c r="K46" s="23"/>
      <c r="L46" s="23"/>
      <c r="M46" s="23"/>
      <c r="N46" s="23"/>
      <c r="O46" s="23"/>
      <c r="P46" s="23"/>
      <c r="Q46" s="23"/>
      <c r="R46" s="23"/>
      <c r="S46" s="23"/>
      <c r="T46" s="23"/>
      <c r="U46" s="23"/>
    </row>
    <row r="47" spans="1:21" x14ac:dyDescent="0.25">
      <c r="A47" s="226"/>
      <c r="B47" s="226"/>
      <c r="C47" s="226"/>
      <c r="D47" s="23"/>
      <c r="E47" s="23"/>
      <c r="F47" s="23"/>
      <c r="G47" s="23"/>
      <c r="H47" s="23"/>
      <c r="I47" s="23"/>
      <c r="J47" s="23"/>
      <c r="K47" s="23"/>
      <c r="L47" s="23"/>
      <c r="M47" s="23"/>
      <c r="N47" s="23"/>
      <c r="O47" s="23"/>
      <c r="P47" s="23"/>
      <c r="Q47" s="23"/>
      <c r="R47" s="23"/>
      <c r="S47" s="23"/>
      <c r="T47" s="23"/>
      <c r="U47" s="23"/>
    </row>
    <row r="48" spans="1:21" x14ac:dyDescent="0.25">
      <c r="A48" s="226"/>
      <c r="B48" s="226"/>
      <c r="C48" s="226"/>
      <c r="D48" s="23"/>
      <c r="E48" s="23"/>
      <c r="F48" s="23"/>
      <c r="G48" s="23"/>
      <c r="H48" s="23"/>
      <c r="I48" s="23"/>
      <c r="J48" s="23"/>
      <c r="K48" s="23"/>
      <c r="L48" s="23"/>
      <c r="M48" s="23"/>
      <c r="N48" s="23"/>
      <c r="O48" s="23"/>
      <c r="P48" s="23"/>
      <c r="Q48" s="23"/>
      <c r="R48" s="23"/>
      <c r="S48" s="23"/>
      <c r="T48" s="23"/>
      <c r="U48" s="23"/>
    </row>
    <row r="49" spans="1:21" x14ac:dyDescent="0.25">
      <c r="A49" s="226"/>
      <c r="B49" s="226"/>
      <c r="C49" s="226"/>
      <c r="D49" s="23"/>
      <c r="E49" s="23"/>
      <c r="F49" s="23"/>
      <c r="G49" s="23"/>
      <c r="H49" s="23"/>
      <c r="I49" s="23"/>
      <c r="J49" s="23"/>
      <c r="K49" s="23"/>
      <c r="L49" s="23"/>
      <c r="M49" s="23"/>
      <c r="N49" s="23"/>
      <c r="O49" s="23"/>
      <c r="P49" s="23"/>
      <c r="Q49" s="23"/>
      <c r="R49" s="23"/>
      <c r="S49" s="23"/>
      <c r="T49" s="23"/>
      <c r="U49" s="23"/>
    </row>
    <row r="50" spans="1:21" x14ac:dyDescent="0.25">
      <c r="A50" s="226"/>
      <c r="B50" s="226"/>
      <c r="C50" s="226"/>
      <c r="D50" s="23"/>
      <c r="E50" s="23"/>
      <c r="F50" s="23"/>
      <c r="G50" s="23"/>
      <c r="H50" s="23"/>
      <c r="I50" s="23"/>
      <c r="J50" s="23"/>
      <c r="K50" s="23"/>
      <c r="L50" s="23"/>
      <c r="M50" s="23"/>
      <c r="N50" s="23"/>
      <c r="O50" s="23"/>
      <c r="P50" s="23"/>
      <c r="Q50" s="23"/>
      <c r="R50" s="23"/>
      <c r="S50" s="23"/>
      <c r="T50" s="23"/>
      <c r="U50" s="23"/>
    </row>
    <row r="51" spans="1:21" x14ac:dyDescent="0.25">
      <c r="A51" s="226"/>
      <c r="B51" s="226"/>
      <c r="C51" s="226"/>
      <c r="D51" s="23"/>
      <c r="E51" s="23"/>
      <c r="F51" s="23"/>
      <c r="G51" s="23"/>
      <c r="H51" s="23"/>
      <c r="I51" s="23"/>
      <c r="J51" s="23"/>
      <c r="K51" s="23"/>
      <c r="L51" s="23"/>
      <c r="M51" s="23"/>
      <c r="N51" s="23"/>
      <c r="O51" s="23"/>
      <c r="P51" s="23"/>
      <c r="Q51" s="23"/>
      <c r="R51" s="23"/>
      <c r="S51" s="23"/>
      <c r="T51" s="23"/>
      <c r="U51" s="23"/>
    </row>
    <row r="52" spans="1:21" x14ac:dyDescent="0.25">
      <c r="A52" s="226"/>
      <c r="B52" s="226"/>
      <c r="C52" s="226"/>
      <c r="D52" s="23"/>
      <c r="E52" s="23"/>
      <c r="F52" s="23"/>
      <c r="G52" s="23"/>
      <c r="H52" s="23"/>
      <c r="I52" s="23"/>
      <c r="J52" s="23"/>
      <c r="K52" s="23"/>
      <c r="L52" s="23"/>
      <c r="M52" s="23"/>
      <c r="N52" s="23"/>
      <c r="O52" s="23"/>
      <c r="P52" s="23"/>
      <c r="Q52" s="23"/>
      <c r="R52" s="23"/>
      <c r="S52" s="23"/>
      <c r="T52" s="23"/>
      <c r="U52" s="23"/>
    </row>
    <row r="53" spans="1:21" x14ac:dyDescent="0.25">
      <c r="A53" s="226"/>
      <c r="B53" s="226"/>
      <c r="C53" s="226"/>
      <c r="D53" s="23"/>
      <c r="E53" s="23"/>
      <c r="F53" s="23"/>
      <c r="G53" s="23"/>
      <c r="H53" s="23"/>
      <c r="I53" s="23"/>
      <c r="J53" s="23"/>
      <c r="K53" s="23"/>
      <c r="L53" s="23"/>
      <c r="M53" s="23"/>
      <c r="N53" s="23"/>
      <c r="O53" s="23"/>
      <c r="P53" s="23"/>
      <c r="Q53" s="23"/>
      <c r="R53" s="23"/>
      <c r="S53" s="23"/>
      <c r="T53" s="23"/>
      <c r="U53" s="23"/>
    </row>
    <row r="54" spans="1:21" x14ac:dyDescent="0.25">
      <c r="A54" s="226"/>
      <c r="B54" s="226"/>
      <c r="C54" s="226"/>
      <c r="D54" s="23"/>
      <c r="E54" s="23"/>
      <c r="F54" s="23"/>
      <c r="G54" s="23"/>
      <c r="H54" s="23"/>
      <c r="I54" s="23"/>
      <c r="J54" s="23"/>
      <c r="K54" s="23"/>
      <c r="L54" s="23"/>
      <c r="M54" s="23"/>
      <c r="N54" s="23"/>
      <c r="O54" s="23"/>
      <c r="P54" s="23"/>
      <c r="Q54" s="23"/>
      <c r="R54" s="23"/>
      <c r="S54" s="23"/>
      <c r="T54" s="23"/>
      <c r="U54" s="23"/>
    </row>
    <row r="55" spans="1:21" x14ac:dyDescent="0.25">
      <c r="A55" s="226"/>
      <c r="B55" s="226"/>
      <c r="C55" s="226"/>
      <c r="D55" s="23"/>
      <c r="E55" s="23"/>
      <c r="F55" s="23"/>
      <c r="G55" s="23"/>
      <c r="H55" s="23"/>
      <c r="I55" s="23"/>
      <c r="J55" s="23"/>
      <c r="K55" s="23"/>
      <c r="L55" s="23"/>
      <c r="M55" s="23"/>
      <c r="N55" s="23"/>
      <c r="O55" s="23"/>
      <c r="P55" s="23"/>
      <c r="Q55" s="23"/>
      <c r="R55" s="23"/>
      <c r="S55" s="23"/>
      <c r="T55" s="23"/>
      <c r="U55" s="23"/>
    </row>
    <row r="56" spans="1:21" x14ac:dyDescent="0.25">
      <c r="A56" s="226"/>
      <c r="B56" s="226"/>
      <c r="C56" s="226"/>
      <c r="D56" s="23"/>
      <c r="E56" s="23"/>
      <c r="F56" s="23"/>
      <c r="G56" s="23"/>
      <c r="H56" s="23"/>
      <c r="I56" s="23"/>
      <c r="J56" s="23"/>
      <c r="K56" s="23"/>
      <c r="L56" s="23"/>
      <c r="M56" s="23"/>
      <c r="N56" s="23"/>
      <c r="O56" s="23"/>
      <c r="P56" s="23"/>
      <c r="Q56" s="23"/>
      <c r="R56" s="23"/>
      <c r="S56" s="23"/>
      <c r="T56" s="23"/>
      <c r="U56" s="23"/>
    </row>
    <row r="57" spans="1:21" x14ac:dyDescent="0.25">
      <c r="A57" s="226"/>
      <c r="B57" s="226"/>
      <c r="C57" s="226"/>
      <c r="D57" s="23"/>
      <c r="E57" s="23"/>
      <c r="F57" s="23"/>
      <c r="G57" s="23"/>
      <c r="H57" s="23"/>
      <c r="I57" s="23"/>
      <c r="J57" s="23"/>
      <c r="K57" s="23"/>
      <c r="L57" s="23"/>
      <c r="M57" s="23"/>
      <c r="N57" s="23"/>
      <c r="O57" s="23"/>
      <c r="P57" s="23"/>
      <c r="Q57" s="23"/>
      <c r="R57" s="23"/>
      <c r="S57" s="23"/>
      <c r="T57" s="23"/>
      <c r="U57" s="23"/>
    </row>
    <row r="58" spans="1:21" x14ac:dyDescent="0.25">
      <c r="A58" s="226"/>
      <c r="B58" s="226"/>
      <c r="C58" s="226"/>
      <c r="D58" s="23"/>
      <c r="E58" s="23"/>
      <c r="F58" s="23"/>
      <c r="G58" s="23"/>
      <c r="H58" s="23"/>
      <c r="I58" s="23"/>
      <c r="J58" s="23"/>
      <c r="K58" s="23"/>
      <c r="L58" s="23"/>
      <c r="M58" s="23"/>
      <c r="N58" s="23"/>
      <c r="O58" s="23"/>
      <c r="P58" s="23"/>
      <c r="Q58" s="23"/>
      <c r="R58" s="23"/>
      <c r="S58" s="23"/>
      <c r="T58" s="23"/>
      <c r="U58" s="23"/>
    </row>
    <row r="59" spans="1:21" x14ac:dyDescent="0.25">
      <c r="A59" s="226"/>
      <c r="B59" s="226"/>
      <c r="C59" s="226"/>
      <c r="D59" s="23"/>
      <c r="E59" s="23"/>
      <c r="F59" s="23"/>
      <c r="G59" s="23"/>
      <c r="H59" s="23"/>
      <c r="I59" s="23"/>
      <c r="J59" s="23"/>
      <c r="K59" s="23"/>
      <c r="L59" s="23"/>
      <c r="M59" s="23"/>
      <c r="N59" s="23"/>
      <c r="O59" s="23"/>
      <c r="P59" s="23"/>
      <c r="Q59" s="23"/>
      <c r="R59" s="23"/>
      <c r="S59" s="23"/>
      <c r="T59" s="23"/>
      <c r="U59" s="23"/>
    </row>
    <row r="60" spans="1:21" x14ac:dyDescent="0.25">
      <c r="A60" s="226"/>
      <c r="B60" s="226"/>
      <c r="C60" s="226"/>
      <c r="D60" s="23"/>
      <c r="E60" s="23"/>
      <c r="F60" s="23"/>
      <c r="G60" s="23"/>
      <c r="H60" s="23"/>
      <c r="I60" s="23"/>
      <c r="J60" s="23"/>
      <c r="K60" s="23"/>
      <c r="L60" s="23"/>
      <c r="M60" s="23"/>
      <c r="N60" s="23"/>
      <c r="O60" s="23"/>
      <c r="P60" s="23"/>
      <c r="Q60" s="23"/>
      <c r="R60" s="23"/>
      <c r="S60" s="23"/>
      <c r="T60" s="23"/>
      <c r="U60" s="23"/>
    </row>
    <row r="61" spans="1:21" x14ac:dyDescent="0.25">
      <c r="A61" s="226"/>
      <c r="B61" s="226"/>
      <c r="C61" s="226"/>
      <c r="D61" s="23"/>
      <c r="E61" s="23"/>
      <c r="F61" s="23"/>
      <c r="G61" s="23"/>
      <c r="H61" s="23"/>
      <c r="I61" s="23"/>
      <c r="J61" s="23"/>
      <c r="K61" s="23"/>
      <c r="L61" s="23"/>
      <c r="M61" s="23"/>
      <c r="N61" s="23"/>
      <c r="O61" s="23"/>
      <c r="P61" s="23"/>
      <c r="Q61" s="23"/>
      <c r="R61" s="23"/>
      <c r="S61" s="23"/>
      <c r="T61" s="23"/>
      <c r="U61" s="23"/>
    </row>
    <row r="62" spans="1:21" x14ac:dyDescent="0.25">
      <c r="A62" s="226"/>
      <c r="B62" s="226"/>
      <c r="C62" s="226"/>
      <c r="D62" s="23"/>
      <c r="E62" s="23"/>
      <c r="F62" s="23"/>
      <c r="G62" s="23"/>
      <c r="H62" s="23"/>
      <c r="I62" s="23"/>
      <c r="J62" s="23"/>
      <c r="K62" s="23"/>
      <c r="L62" s="23"/>
      <c r="M62" s="23"/>
      <c r="N62" s="23"/>
      <c r="O62" s="23"/>
      <c r="P62" s="23"/>
      <c r="Q62" s="23"/>
      <c r="R62" s="23"/>
      <c r="S62" s="23"/>
      <c r="T62" s="23"/>
      <c r="U62" s="23"/>
    </row>
    <row r="63" spans="1:21" x14ac:dyDescent="0.25">
      <c r="A63" s="226"/>
      <c r="B63" s="226"/>
      <c r="C63" s="226"/>
      <c r="D63" s="23"/>
      <c r="E63" s="23"/>
      <c r="F63" s="23"/>
      <c r="G63" s="23"/>
      <c r="H63" s="23"/>
      <c r="I63" s="23"/>
      <c r="J63" s="23"/>
      <c r="K63" s="23"/>
      <c r="L63" s="23"/>
      <c r="M63" s="23"/>
      <c r="N63" s="23"/>
      <c r="O63" s="23"/>
      <c r="P63" s="23"/>
      <c r="Q63" s="23"/>
      <c r="R63" s="23"/>
      <c r="S63" s="23"/>
      <c r="T63" s="23"/>
      <c r="U63" s="23"/>
    </row>
    <row r="64" spans="1:21" x14ac:dyDescent="0.25">
      <c r="A64" s="226"/>
      <c r="B64" s="226"/>
      <c r="C64" s="226"/>
      <c r="D64" s="23"/>
      <c r="E64" s="23"/>
      <c r="F64" s="23"/>
      <c r="G64" s="23"/>
      <c r="H64" s="23"/>
      <c r="I64" s="23"/>
      <c r="J64" s="23"/>
      <c r="K64" s="23"/>
      <c r="L64" s="23"/>
      <c r="M64" s="23"/>
      <c r="N64" s="23"/>
      <c r="O64" s="23"/>
      <c r="P64" s="23"/>
      <c r="Q64" s="23"/>
      <c r="R64" s="23"/>
      <c r="S64" s="23"/>
      <c r="T64" s="23"/>
      <c r="U64" s="23"/>
    </row>
    <row r="65" spans="1:21" x14ac:dyDescent="0.25">
      <c r="A65" s="226"/>
      <c r="B65" s="226"/>
      <c r="C65" s="226"/>
      <c r="D65" s="23"/>
      <c r="E65" s="23"/>
      <c r="F65" s="23"/>
      <c r="G65" s="23"/>
      <c r="H65" s="23"/>
      <c r="I65" s="23"/>
      <c r="J65" s="23"/>
      <c r="K65" s="23"/>
      <c r="L65" s="23"/>
      <c r="M65" s="23"/>
      <c r="N65" s="23"/>
      <c r="O65" s="23"/>
      <c r="P65" s="23"/>
      <c r="Q65" s="23"/>
      <c r="R65" s="23"/>
      <c r="S65" s="23"/>
      <c r="T65" s="23"/>
      <c r="U65" s="23"/>
    </row>
    <row r="66" spans="1:21" x14ac:dyDescent="0.25">
      <c r="A66" s="226"/>
      <c r="B66" s="226"/>
      <c r="C66" s="226"/>
      <c r="D66" s="23"/>
      <c r="E66" s="23"/>
      <c r="F66" s="23"/>
      <c r="G66" s="23"/>
      <c r="H66" s="23"/>
      <c r="I66" s="23"/>
      <c r="J66" s="23"/>
      <c r="K66" s="23"/>
      <c r="L66" s="23"/>
      <c r="M66" s="23"/>
      <c r="N66" s="23"/>
      <c r="O66" s="23"/>
      <c r="P66" s="23"/>
      <c r="Q66" s="23"/>
      <c r="R66" s="23"/>
      <c r="S66" s="23"/>
      <c r="T66" s="23"/>
      <c r="U66" s="23"/>
    </row>
    <row r="67" spans="1:21" x14ac:dyDescent="0.25">
      <c r="A67" s="226"/>
      <c r="B67" s="226"/>
      <c r="C67" s="226"/>
      <c r="D67" s="23"/>
      <c r="E67" s="23"/>
      <c r="F67" s="23"/>
      <c r="G67" s="23"/>
      <c r="H67" s="23"/>
      <c r="I67" s="23"/>
      <c r="J67" s="23"/>
      <c r="K67" s="23"/>
      <c r="L67" s="23"/>
      <c r="M67" s="23"/>
      <c r="N67" s="23"/>
      <c r="O67" s="23"/>
      <c r="P67" s="23"/>
      <c r="Q67" s="23"/>
      <c r="R67" s="23"/>
      <c r="S67" s="23"/>
      <c r="T67" s="23"/>
      <c r="U67" s="23"/>
    </row>
    <row r="68" spans="1:21" x14ac:dyDescent="0.25">
      <c r="A68" s="226"/>
      <c r="B68" s="226"/>
      <c r="C68" s="226"/>
      <c r="D68" s="23"/>
      <c r="E68" s="23"/>
      <c r="F68" s="23"/>
      <c r="G68" s="23"/>
      <c r="H68" s="23"/>
      <c r="I68" s="23"/>
      <c r="J68" s="23"/>
      <c r="K68" s="23"/>
      <c r="L68" s="23"/>
      <c r="M68" s="23"/>
      <c r="N68" s="23"/>
      <c r="O68" s="23"/>
      <c r="P68" s="23"/>
      <c r="Q68" s="23"/>
      <c r="R68" s="23"/>
      <c r="S68" s="23"/>
      <c r="T68" s="23"/>
      <c r="U68" s="23"/>
    </row>
    <row r="69" spans="1:21" x14ac:dyDescent="0.25">
      <c r="A69" s="226"/>
      <c r="B69" s="226"/>
      <c r="C69" s="226"/>
      <c r="D69" s="23"/>
      <c r="E69" s="23"/>
      <c r="F69" s="23"/>
      <c r="G69" s="23"/>
      <c r="H69" s="23"/>
      <c r="I69" s="23"/>
      <c r="J69" s="23"/>
      <c r="K69" s="23"/>
      <c r="L69" s="23"/>
      <c r="M69" s="23"/>
      <c r="N69" s="23"/>
      <c r="O69" s="23"/>
      <c r="P69" s="23"/>
      <c r="Q69" s="23"/>
      <c r="R69" s="23"/>
      <c r="S69" s="23"/>
      <c r="T69" s="23"/>
      <c r="U69" s="23"/>
    </row>
    <row r="70" spans="1:21" x14ac:dyDescent="0.25">
      <c r="A70" s="226"/>
      <c r="B70" s="226"/>
      <c r="C70" s="226"/>
      <c r="D70" s="23"/>
      <c r="E70" s="23"/>
      <c r="F70" s="23"/>
      <c r="G70" s="23"/>
      <c r="H70" s="23"/>
      <c r="I70" s="23"/>
      <c r="J70" s="23"/>
      <c r="K70" s="23"/>
      <c r="L70" s="23"/>
      <c r="M70" s="23"/>
      <c r="N70" s="23"/>
      <c r="O70" s="23"/>
      <c r="P70" s="23"/>
      <c r="Q70" s="23"/>
      <c r="R70" s="23"/>
      <c r="S70" s="23"/>
      <c r="T70" s="23"/>
      <c r="U70" s="23"/>
    </row>
    <row r="71" spans="1:21" x14ac:dyDescent="0.25">
      <c r="A71" s="226"/>
      <c r="B71" s="226"/>
      <c r="C71" s="226"/>
      <c r="D71" s="23"/>
      <c r="E71" s="23"/>
      <c r="F71" s="23"/>
      <c r="G71" s="23"/>
      <c r="H71" s="23"/>
      <c r="I71" s="23"/>
      <c r="J71" s="23"/>
      <c r="K71" s="23"/>
      <c r="L71" s="23"/>
      <c r="M71" s="23"/>
      <c r="N71" s="23"/>
      <c r="O71" s="23"/>
      <c r="P71" s="23"/>
      <c r="Q71" s="23"/>
      <c r="R71" s="23"/>
      <c r="S71" s="23"/>
      <c r="T71" s="23"/>
      <c r="U71" s="23"/>
    </row>
    <row r="72" spans="1:21" x14ac:dyDescent="0.25">
      <c r="A72" s="226"/>
      <c r="B72" s="226"/>
      <c r="C72" s="226"/>
      <c r="D72" s="23"/>
      <c r="E72" s="23"/>
      <c r="F72" s="23"/>
      <c r="G72" s="23"/>
      <c r="H72" s="23"/>
      <c r="I72" s="23"/>
      <c r="J72" s="23"/>
      <c r="K72" s="23"/>
      <c r="L72" s="23"/>
      <c r="M72" s="23"/>
      <c r="N72" s="23"/>
      <c r="O72" s="23"/>
      <c r="P72" s="23"/>
      <c r="Q72" s="23"/>
      <c r="R72" s="23"/>
      <c r="S72" s="23"/>
      <c r="T72" s="23"/>
      <c r="U72" s="23"/>
    </row>
    <row r="73" spans="1:21" x14ac:dyDescent="0.25">
      <c r="A73" s="226"/>
      <c r="B73" s="226"/>
      <c r="C73" s="226"/>
      <c r="D73" s="23"/>
      <c r="E73" s="23"/>
      <c r="F73" s="23"/>
      <c r="G73" s="23"/>
      <c r="H73" s="23"/>
      <c r="I73" s="23"/>
      <c r="J73" s="23"/>
      <c r="K73" s="23"/>
      <c r="L73" s="23"/>
      <c r="M73" s="23"/>
      <c r="N73" s="23"/>
      <c r="O73" s="23"/>
      <c r="P73" s="23"/>
      <c r="Q73" s="23"/>
      <c r="R73" s="23"/>
      <c r="S73" s="23"/>
      <c r="T73" s="23"/>
      <c r="U73" s="23"/>
    </row>
    <row r="74" spans="1:21" x14ac:dyDescent="0.25">
      <c r="A74" s="226"/>
      <c r="B74" s="226"/>
      <c r="C74" s="226"/>
      <c r="D74" s="23"/>
      <c r="E74" s="23"/>
      <c r="F74" s="23"/>
      <c r="G74" s="23"/>
      <c r="H74" s="23"/>
      <c r="I74" s="23"/>
      <c r="J74" s="23"/>
      <c r="K74" s="23"/>
      <c r="L74" s="23"/>
      <c r="M74" s="23"/>
      <c r="N74" s="23"/>
      <c r="O74" s="23"/>
      <c r="P74" s="23"/>
      <c r="Q74" s="23"/>
      <c r="R74" s="23"/>
      <c r="S74" s="23"/>
      <c r="T74" s="23"/>
      <c r="U74" s="23"/>
    </row>
    <row r="75" spans="1:21" x14ac:dyDescent="0.25">
      <c r="A75" s="226"/>
      <c r="B75" s="226"/>
      <c r="C75" s="226"/>
      <c r="D75" s="23"/>
      <c r="E75" s="23"/>
      <c r="F75" s="23"/>
      <c r="G75" s="23"/>
      <c r="H75" s="23"/>
      <c r="I75" s="23"/>
      <c r="J75" s="23"/>
      <c r="K75" s="23"/>
      <c r="L75" s="23"/>
      <c r="M75" s="23"/>
      <c r="N75" s="23"/>
      <c r="O75" s="23"/>
      <c r="P75" s="23"/>
      <c r="Q75" s="23"/>
      <c r="R75" s="23"/>
      <c r="S75" s="23"/>
      <c r="T75" s="23"/>
      <c r="U75" s="23"/>
    </row>
    <row r="76" spans="1:21" x14ac:dyDescent="0.25">
      <c r="A76" s="226"/>
      <c r="B76" s="226"/>
      <c r="C76" s="226"/>
      <c r="D76" s="23"/>
      <c r="E76" s="23"/>
      <c r="F76" s="23"/>
      <c r="G76" s="23"/>
      <c r="H76" s="23"/>
      <c r="I76" s="23"/>
      <c r="J76" s="23"/>
      <c r="K76" s="23"/>
      <c r="L76" s="23"/>
      <c r="M76" s="23"/>
      <c r="N76" s="23"/>
      <c r="O76" s="23"/>
      <c r="P76" s="23"/>
      <c r="Q76" s="23"/>
      <c r="R76" s="23"/>
      <c r="S76" s="23"/>
      <c r="T76" s="23"/>
      <c r="U76" s="23"/>
    </row>
    <row r="77" spans="1:21" x14ac:dyDescent="0.25">
      <c r="A77" s="226"/>
      <c r="B77" s="226"/>
      <c r="C77" s="226"/>
      <c r="D77" s="23"/>
      <c r="E77" s="23"/>
      <c r="F77" s="23"/>
      <c r="G77" s="23"/>
      <c r="H77" s="23"/>
      <c r="I77" s="23"/>
      <c r="J77" s="23"/>
      <c r="K77" s="23"/>
      <c r="L77" s="23"/>
      <c r="M77" s="23"/>
      <c r="N77" s="23"/>
      <c r="O77" s="23"/>
      <c r="P77" s="23"/>
      <c r="Q77" s="23"/>
      <c r="R77" s="23"/>
      <c r="S77" s="23"/>
      <c r="T77" s="23"/>
      <c r="U77" s="23"/>
    </row>
    <row r="78" spans="1:21" x14ac:dyDescent="0.25">
      <c r="A78" s="226"/>
      <c r="B78" s="226"/>
      <c r="C78" s="226"/>
      <c r="D78" s="23"/>
      <c r="E78" s="23"/>
      <c r="F78" s="23"/>
      <c r="G78" s="23"/>
      <c r="H78" s="23"/>
      <c r="I78" s="23"/>
      <c r="J78" s="23"/>
      <c r="K78" s="23"/>
      <c r="L78" s="23"/>
      <c r="M78" s="23"/>
      <c r="N78" s="23"/>
      <c r="O78" s="23"/>
      <c r="P78" s="23"/>
      <c r="Q78" s="23"/>
      <c r="R78" s="23"/>
      <c r="S78" s="23"/>
      <c r="T78" s="23"/>
      <c r="U78" s="23"/>
    </row>
    <row r="79" spans="1:21" x14ac:dyDescent="0.25">
      <c r="A79" s="226"/>
      <c r="B79" s="226"/>
      <c r="C79" s="226"/>
      <c r="D79" s="23"/>
      <c r="E79" s="23"/>
      <c r="F79" s="23"/>
      <c r="G79" s="23"/>
      <c r="H79" s="23"/>
      <c r="I79" s="23"/>
      <c r="J79" s="23"/>
      <c r="K79" s="23"/>
      <c r="L79" s="23"/>
      <c r="M79" s="23"/>
      <c r="N79" s="23"/>
      <c r="O79" s="23"/>
      <c r="P79" s="23"/>
      <c r="Q79" s="23"/>
      <c r="R79" s="23"/>
      <c r="S79" s="23"/>
      <c r="T79" s="23"/>
      <c r="U79" s="23"/>
    </row>
    <row r="80" spans="1:21" x14ac:dyDescent="0.25">
      <c r="A80" s="226"/>
      <c r="B80" s="226"/>
      <c r="C80" s="226"/>
      <c r="D80" s="23"/>
      <c r="E80" s="23"/>
      <c r="F80" s="23"/>
      <c r="G80" s="23"/>
      <c r="H80" s="23"/>
      <c r="I80" s="23"/>
      <c r="J80" s="23"/>
      <c r="K80" s="23"/>
      <c r="L80" s="23"/>
      <c r="M80" s="23"/>
      <c r="N80" s="23"/>
      <c r="O80" s="23"/>
      <c r="P80" s="23"/>
      <c r="Q80" s="23"/>
      <c r="R80" s="23"/>
      <c r="S80" s="23"/>
      <c r="T80" s="23"/>
      <c r="U80" s="23"/>
    </row>
    <row r="81" spans="1:21" x14ac:dyDescent="0.25">
      <c r="A81" s="226"/>
      <c r="B81" s="226"/>
      <c r="C81" s="226"/>
      <c r="D81" s="23"/>
      <c r="E81" s="23"/>
      <c r="F81" s="23"/>
      <c r="G81" s="23"/>
      <c r="H81" s="23"/>
      <c r="I81" s="23"/>
      <c r="J81" s="23"/>
      <c r="K81" s="23"/>
      <c r="L81" s="23"/>
      <c r="M81" s="23"/>
      <c r="N81" s="23"/>
      <c r="O81" s="23"/>
      <c r="P81" s="23"/>
      <c r="Q81" s="23"/>
      <c r="R81" s="23"/>
      <c r="S81" s="23"/>
      <c r="T81" s="23"/>
      <c r="U81" s="23"/>
    </row>
    <row r="82" spans="1:21" x14ac:dyDescent="0.25">
      <c r="A82" s="226"/>
      <c r="B82" s="226"/>
      <c r="C82" s="226"/>
      <c r="D82" s="23"/>
      <c r="E82" s="23"/>
      <c r="F82" s="23"/>
      <c r="G82" s="23"/>
      <c r="H82" s="23"/>
      <c r="I82" s="23"/>
      <c r="J82" s="23"/>
      <c r="K82" s="23"/>
      <c r="L82" s="23"/>
      <c r="M82" s="23"/>
      <c r="N82" s="23"/>
      <c r="O82" s="23"/>
      <c r="P82" s="23"/>
      <c r="Q82" s="23"/>
      <c r="R82" s="23"/>
      <c r="S82" s="23"/>
      <c r="T82" s="23"/>
      <c r="U82" s="23"/>
    </row>
    <row r="83" spans="1:21" x14ac:dyDescent="0.25">
      <c r="A83" s="226"/>
      <c r="B83" s="226"/>
      <c r="C83" s="226"/>
      <c r="D83" s="23"/>
      <c r="E83" s="23"/>
      <c r="F83" s="23"/>
      <c r="G83" s="23"/>
      <c r="H83" s="23"/>
      <c r="I83" s="23"/>
      <c r="J83" s="23"/>
      <c r="K83" s="23"/>
      <c r="L83" s="23"/>
      <c r="M83" s="23"/>
      <c r="N83" s="23"/>
      <c r="O83" s="23"/>
      <c r="P83" s="23"/>
      <c r="Q83" s="23"/>
      <c r="R83" s="23"/>
      <c r="S83" s="23"/>
      <c r="T83" s="23"/>
      <c r="U83" s="23"/>
    </row>
    <row r="84" spans="1:21" x14ac:dyDescent="0.25">
      <c r="A84" s="226"/>
      <c r="B84" s="226"/>
      <c r="C84" s="226"/>
      <c r="D84" s="23"/>
      <c r="E84" s="23"/>
      <c r="F84" s="23"/>
      <c r="G84" s="23"/>
      <c r="H84" s="23"/>
      <c r="I84" s="23"/>
      <c r="J84" s="23"/>
      <c r="K84" s="23"/>
      <c r="L84" s="23"/>
      <c r="M84" s="23"/>
      <c r="N84" s="23"/>
      <c r="O84" s="23"/>
      <c r="P84" s="23"/>
      <c r="Q84" s="23"/>
      <c r="R84" s="23"/>
      <c r="S84" s="23"/>
      <c r="T84" s="23"/>
      <c r="U84" s="23"/>
    </row>
    <row r="85" spans="1:21" x14ac:dyDescent="0.25">
      <c r="A85" s="226"/>
      <c r="B85" s="226"/>
      <c r="C85" s="226"/>
      <c r="D85" s="23"/>
      <c r="E85" s="23"/>
      <c r="F85" s="23"/>
      <c r="G85" s="23"/>
      <c r="H85" s="23"/>
      <c r="I85" s="23"/>
      <c r="J85" s="23"/>
      <c r="K85" s="23"/>
      <c r="L85" s="23"/>
      <c r="M85" s="23"/>
      <c r="N85" s="23"/>
      <c r="O85" s="23"/>
      <c r="P85" s="23"/>
      <c r="Q85" s="23"/>
      <c r="R85" s="23"/>
      <c r="S85" s="23"/>
      <c r="T85" s="23"/>
      <c r="U85" s="23"/>
    </row>
    <row r="86" spans="1:21" x14ac:dyDescent="0.25">
      <c r="A86" s="226"/>
      <c r="B86" s="226"/>
      <c r="C86" s="226"/>
      <c r="D86" s="23"/>
      <c r="E86" s="23"/>
      <c r="F86" s="23"/>
      <c r="G86" s="23"/>
      <c r="H86" s="23"/>
      <c r="I86" s="23"/>
      <c r="J86" s="23"/>
      <c r="K86" s="23"/>
      <c r="L86" s="23"/>
      <c r="M86" s="23"/>
      <c r="N86" s="23"/>
      <c r="O86" s="23"/>
      <c r="P86" s="23"/>
      <c r="Q86" s="23"/>
      <c r="R86" s="23"/>
      <c r="S86" s="23"/>
      <c r="T86" s="23"/>
      <c r="U86" s="23"/>
    </row>
    <row r="87" spans="1:21" x14ac:dyDescent="0.25">
      <c r="A87" s="226"/>
      <c r="B87" s="226"/>
      <c r="C87" s="226"/>
      <c r="D87" s="23"/>
      <c r="E87" s="23"/>
      <c r="F87" s="23"/>
      <c r="G87" s="23"/>
      <c r="H87" s="23"/>
      <c r="I87" s="23"/>
      <c r="J87" s="23"/>
      <c r="K87" s="23"/>
      <c r="L87" s="23"/>
      <c r="M87" s="23"/>
      <c r="N87" s="23"/>
      <c r="O87" s="23"/>
      <c r="P87" s="23"/>
      <c r="Q87" s="23"/>
      <c r="R87" s="23"/>
      <c r="S87" s="23"/>
      <c r="T87" s="23"/>
      <c r="U87" s="23"/>
    </row>
    <row r="88" spans="1:21" x14ac:dyDescent="0.25">
      <c r="A88" s="226"/>
      <c r="B88" s="226"/>
      <c r="C88" s="226"/>
      <c r="D88" s="23"/>
      <c r="E88" s="23"/>
      <c r="F88" s="23"/>
      <c r="G88" s="23"/>
      <c r="H88" s="23"/>
      <c r="I88" s="23"/>
      <c r="J88" s="23"/>
      <c r="K88" s="23"/>
      <c r="L88" s="23"/>
      <c r="M88" s="23"/>
      <c r="N88" s="23"/>
      <c r="O88" s="23"/>
      <c r="P88" s="23"/>
      <c r="Q88" s="23"/>
      <c r="R88" s="23"/>
      <c r="S88" s="23"/>
      <c r="T88" s="23"/>
      <c r="U88" s="23"/>
    </row>
    <row r="89" spans="1:21" x14ac:dyDescent="0.25">
      <c r="A89" s="226"/>
      <c r="B89" s="226"/>
      <c r="C89" s="226"/>
      <c r="D89" s="23"/>
      <c r="E89" s="23"/>
      <c r="F89" s="23"/>
      <c r="G89" s="23"/>
      <c r="H89" s="23"/>
      <c r="I89" s="23"/>
      <c r="J89" s="23"/>
      <c r="K89" s="23"/>
      <c r="L89" s="23"/>
      <c r="M89" s="23"/>
      <c r="N89" s="23"/>
      <c r="O89" s="23"/>
      <c r="P89" s="23"/>
      <c r="Q89" s="23"/>
      <c r="R89" s="23"/>
      <c r="S89" s="23"/>
      <c r="T89" s="23"/>
      <c r="U89" s="23"/>
    </row>
    <row r="90" spans="1:21" x14ac:dyDescent="0.25">
      <c r="A90" s="226"/>
      <c r="B90" s="226"/>
      <c r="C90" s="226"/>
      <c r="D90" s="23"/>
      <c r="E90" s="23"/>
      <c r="F90" s="23"/>
      <c r="G90" s="23"/>
      <c r="H90" s="23"/>
      <c r="I90" s="23"/>
      <c r="J90" s="23"/>
      <c r="K90" s="23"/>
      <c r="L90" s="23"/>
      <c r="M90" s="23"/>
      <c r="N90" s="23"/>
      <c r="O90" s="23"/>
      <c r="P90" s="23"/>
      <c r="Q90" s="23"/>
      <c r="R90" s="23"/>
      <c r="S90" s="23"/>
      <c r="T90" s="23"/>
      <c r="U90" s="23"/>
    </row>
    <row r="91" spans="1:21" x14ac:dyDescent="0.25">
      <c r="A91" s="226"/>
      <c r="B91" s="226"/>
      <c r="C91" s="226"/>
      <c r="D91" s="23"/>
      <c r="E91" s="23"/>
      <c r="F91" s="23"/>
      <c r="G91" s="23"/>
      <c r="H91" s="23"/>
      <c r="I91" s="23"/>
      <c r="J91" s="23"/>
      <c r="K91" s="23"/>
      <c r="L91" s="23"/>
      <c r="M91" s="23"/>
      <c r="N91" s="23"/>
      <c r="O91" s="23"/>
      <c r="P91" s="23"/>
      <c r="Q91" s="23"/>
      <c r="R91" s="23"/>
      <c r="S91" s="23"/>
      <c r="T91" s="23"/>
      <c r="U91" s="23"/>
    </row>
    <row r="92" spans="1:21" x14ac:dyDescent="0.25">
      <c r="A92" s="226"/>
      <c r="B92" s="226"/>
      <c r="C92" s="226"/>
      <c r="D92" s="23"/>
      <c r="E92" s="23"/>
      <c r="F92" s="23"/>
      <c r="G92" s="23"/>
      <c r="H92" s="23"/>
      <c r="I92" s="23"/>
      <c r="J92" s="23"/>
      <c r="K92" s="23"/>
      <c r="L92" s="23"/>
      <c r="M92" s="23"/>
      <c r="N92" s="23"/>
      <c r="O92" s="23"/>
      <c r="P92" s="23"/>
      <c r="Q92" s="23"/>
      <c r="R92" s="23"/>
      <c r="S92" s="23"/>
      <c r="T92" s="23"/>
      <c r="U92" s="23"/>
    </row>
    <row r="93" spans="1:21" x14ac:dyDescent="0.25">
      <c r="A93" s="226"/>
      <c r="B93" s="226"/>
      <c r="C93" s="226"/>
      <c r="D93" s="23"/>
      <c r="E93" s="23"/>
      <c r="F93" s="23"/>
      <c r="G93" s="23"/>
      <c r="H93" s="23"/>
      <c r="I93" s="23"/>
      <c r="J93" s="23"/>
      <c r="K93" s="23"/>
      <c r="L93" s="23"/>
      <c r="M93" s="23"/>
      <c r="N93" s="23"/>
      <c r="O93" s="23"/>
      <c r="P93" s="23"/>
      <c r="Q93" s="23"/>
      <c r="R93" s="23"/>
      <c r="S93" s="23"/>
      <c r="T93" s="23"/>
      <c r="U93" s="23"/>
    </row>
    <row r="94" spans="1:21" x14ac:dyDescent="0.25">
      <c r="A94" s="226"/>
      <c r="B94" s="226"/>
      <c r="C94" s="226"/>
      <c r="D94" s="23"/>
      <c r="E94" s="23"/>
      <c r="F94" s="23"/>
      <c r="G94" s="23"/>
      <c r="H94" s="23"/>
      <c r="I94" s="23"/>
      <c r="J94" s="23"/>
      <c r="K94" s="23"/>
      <c r="L94" s="23"/>
      <c r="M94" s="23"/>
      <c r="N94" s="23"/>
      <c r="O94" s="23"/>
      <c r="P94" s="23"/>
      <c r="Q94" s="23"/>
      <c r="R94" s="23"/>
      <c r="S94" s="23"/>
      <c r="T94" s="23"/>
      <c r="U94" s="23"/>
    </row>
    <row r="95" spans="1:21" x14ac:dyDescent="0.25">
      <c r="A95" s="226"/>
      <c r="B95" s="226"/>
      <c r="C95" s="226"/>
      <c r="D95" s="23"/>
      <c r="E95" s="23"/>
      <c r="F95" s="23"/>
      <c r="G95" s="23"/>
      <c r="H95" s="23"/>
      <c r="I95" s="23"/>
      <c r="J95" s="23"/>
      <c r="K95" s="23"/>
      <c r="L95" s="23"/>
      <c r="M95" s="23"/>
      <c r="N95" s="23"/>
      <c r="O95" s="23"/>
      <c r="P95" s="23"/>
      <c r="Q95" s="23"/>
      <c r="R95" s="23"/>
      <c r="S95" s="23"/>
      <c r="T95" s="23"/>
      <c r="U95" s="23"/>
    </row>
    <row r="96" spans="1:21" x14ac:dyDescent="0.25">
      <c r="A96" s="226"/>
      <c r="B96" s="226"/>
      <c r="C96" s="226"/>
      <c r="D96" s="23"/>
      <c r="E96" s="23"/>
      <c r="F96" s="23"/>
      <c r="G96" s="23"/>
      <c r="H96" s="23"/>
      <c r="I96" s="23"/>
      <c r="J96" s="23"/>
      <c r="K96" s="23"/>
      <c r="L96" s="23"/>
      <c r="M96" s="23"/>
      <c r="N96" s="23"/>
      <c r="O96" s="23"/>
      <c r="P96" s="23"/>
      <c r="Q96" s="23"/>
      <c r="R96" s="23"/>
      <c r="S96" s="23"/>
      <c r="T96" s="23"/>
      <c r="U96" s="23"/>
    </row>
    <row r="97" spans="1:21" x14ac:dyDescent="0.25">
      <c r="A97" s="226"/>
      <c r="B97" s="226"/>
      <c r="C97" s="226"/>
      <c r="D97" s="23"/>
      <c r="E97" s="23"/>
      <c r="F97" s="23"/>
      <c r="G97" s="23"/>
      <c r="H97" s="23"/>
      <c r="I97" s="23"/>
      <c r="J97" s="23"/>
      <c r="K97" s="23"/>
      <c r="L97" s="23"/>
      <c r="M97" s="23"/>
      <c r="N97" s="23"/>
      <c r="O97" s="23"/>
      <c r="P97" s="23"/>
      <c r="Q97" s="23"/>
      <c r="R97" s="23"/>
      <c r="S97" s="23"/>
      <c r="T97" s="23"/>
      <c r="U97" s="23"/>
    </row>
    <row r="98" spans="1:21" x14ac:dyDescent="0.25">
      <c r="A98" s="226"/>
      <c r="B98" s="226"/>
      <c r="C98" s="226"/>
      <c r="D98" s="23"/>
      <c r="E98" s="23"/>
      <c r="F98" s="23"/>
      <c r="G98" s="23"/>
      <c r="H98" s="23"/>
      <c r="I98" s="23"/>
      <c r="J98" s="23"/>
      <c r="K98" s="23"/>
      <c r="L98" s="23"/>
      <c r="M98" s="23"/>
      <c r="N98" s="23"/>
      <c r="O98" s="23"/>
      <c r="P98" s="23"/>
      <c r="Q98" s="23"/>
      <c r="R98" s="23"/>
      <c r="S98" s="23"/>
      <c r="T98" s="23"/>
      <c r="U98" s="23"/>
    </row>
    <row r="99" spans="1:21" x14ac:dyDescent="0.25">
      <c r="A99" s="226"/>
      <c r="B99" s="226"/>
      <c r="C99" s="226"/>
      <c r="D99" s="23"/>
      <c r="E99" s="23"/>
      <c r="F99" s="23"/>
      <c r="G99" s="23"/>
      <c r="H99" s="23"/>
      <c r="I99" s="23"/>
      <c r="J99" s="23"/>
      <c r="K99" s="23"/>
      <c r="L99" s="23"/>
      <c r="M99" s="23"/>
      <c r="N99" s="23"/>
      <c r="O99" s="23"/>
      <c r="P99" s="23"/>
      <c r="Q99" s="23"/>
      <c r="R99" s="23"/>
      <c r="S99" s="23"/>
      <c r="T99" s="23"/>
      <c r="U99" s="23"/>
    </row>
    <row r="100" spans="1:21" x14ac:dyDescent="0.25">
      <c r="A100" s="226"/>
      <c r="B100" s="226"/>
      <c r="C100" s="226"/>
      <c r="D100" s="23"/>
      <c r="E100" s="23"/>
      <c r="F100" s="23"/>
      <c r="G100" s="23"/>
      <c r="H100" s="23"/>
      <c r="I100" s="23"/>
      <c r="J100" s="23"/>
      <c r="K100" s="23"/>
      <c r="L100" s="23"/>
      <c r="M100" s="23"/>
      <c r="N100" s="23"/>
      <c r="O100" s="23"/>
      <c r="P100" s="23"/>
      <c r="Q100" s="23"/>
      <c r="R100" s="23"/>
      <c r="S100" s="23"/>
      <c r="T100" s="23"/>
      <c r="U100" s="23"/>
    </row>
    <row r="101" spans="1:21" x14ac:dyDescent="0.25">
      <c r="A101" s="226"/>
      <c r="B101" s="226"/>
      <c r="C101" s="226"/>
      <c r="D101" s="23"/>
      <c r="E101" s="23"/>
      <c r="F101" s="23"/>
      <c r="G101" s="23"/>
      <c r="H101" s="23"/>
      <c r="I101" s="23"/>
      <c r="J101" s="23"/>
      <c r="K101" s="23"/>
      <c r="L101" s="23"/>
      <c r="M101" s="23"/>
      <c r="N101" s="23"/>
      <c r="O101" s="23"/>
      <c r="P101" s="23"/>
      <c r="Q101" s="23"/>
      <c r="R101" s="23"/>
      <c r="S101" s="23"/>
      <c r="T101" s="23"/>
      <c r="U101" s="23"/>
    </row>
    <row r="102" spans="1:21" x14ac:dyDescent="0.25">
      <c r="A102" s="226"/>
      <c r="B102" s="226"/>
      <c r="C102" s="226"/>
      <c r="D102" s="23"/>
      <c r="E102" s="23"/>
      <c r="F102" s="23"/>
      <c r="G102" s="23"/>
      <c r="H102" s="23"/>
      <c r="I102" s="23"/>
      <c r="J102" s="23"/>
      <c r="K102" s="23"/>
      <c r="L102" s="23"/>
      <c r="M102" s="23"/>
      <c r="N102" s="23"/>
      <c r="O102" s="23"/>
      <c r="P102" s="23"/>
      <c r="Q102" s="23"/>
      <c r="R102" s="23"/>
      <c r="S102" s="23"/>
      <c r="T102" s="23"/>
      <c r="U102" s="23"/>
    </row>
    <row r="103" spans="1:21" x14ac:dyDescent="0.25">
      <c r="A103" s="226"/>
      <c r="B103" s="226"/>
      <c r="C103" s="226"/>
      <c r="D103" s="23"/>
      <c r="E103" s="23"/>
      <c r="F103" s="23"/>
      <c r="G103" s="23"/>
      <c r="H103" s="23"/>
      <c r="I103" s="23"/>
      <c r="J103" s="23"/>
      <c r="K103" s="23"/>
      <c r="L103" s="23"/>
      <c r="M103" s="23"/>
      <c r="N103" s="23"/>
      <c r="O103" s="23"/>
      <c r="P103" s="23"/>
      <c r="Q103" s="23"/>
      <c r="R103" s="23"/>
      <c r="S103" s="23"/>
      <c r="T103" s="23"/>
      <c r="U103" s="23"/>
    </row>
    <row r="104" spans="1:21" x14ac:dyDescent="0.25">
      <c r="A104" s="226"/>
      <c r="B104" s="226"/>
      <c r="C104" s="226"/>
      <c r="D104" s="23"/>
      <c r="E104" s="23"/>
      <c r="F104" s="23"/>
      <c r="G104" s="23"/>
      <c r="H104" s="23"/>
      <c r="I104" s="23"/>
      <c r="J104" s="23"/>
      <c r="K104" s="23"/>
      <c r="L104" s="23"/>
      <c r="M104" s="23"/>
      <c r="N104" s="23"/>
      <c r="O104" s="23"/>
      <c r="P104" s="23"/>
      <c r="Q104" s="23"/>
      <c r="R104" s="23"/>
      <c r="S104" s="23"/>
      <c r="T104" s="23"/>
      <c r="U104" s="23"/>
    </row>
    <row r="105" spans="1:21" x14ac:dyDescent="0.25">
      <c r="A105" s="226"/>
      <c r="B105" s="226"/>
      <c r="C105" s="226"/>
      <c r="D105" s="23"/>
      <c r="E105" s="23"/>
      <c r="F105" s="23"/>
      <c r="G105" s="23"/>
      <c r="H105" s="23"/>
      <c r="I105" s="23"/>
      <c r="J105" s="23"/>
      <c r="K105" s="23"/>
      <c r="L105" s="23"/>
      <c r="M105" s="23"/>
      <c r="N105" s="23"/>
      <c r="O105" s="23"/>
      <c r="P105" s="23"/>
      <c r="Q105" s="23"/>
      <c r="R105" s="23"/>
      <c r="S105" s="23"/>
      <c r="T105" s="23"/>
      <c r="U105" s="23"/>
    </row>
    <row r="106" spans="1:21" x14ac:dyDescent="0.25">
      <c r="A106" s="226"/>
      <c r="B106" s="226"/>
      <c r="C106" s="226"/>
      <c r="D106" s="23"/>
      <c r="E106" s="23"/>
      <c r="F106" s="23"/>
      <c r="G106" s="23"/>
      <c r="H106" s="23"/>
      <c r="I106" s="23"/>
      <c r="J106" s="23"/>
      <c r="K106" s="23"/>
      <c r="L106" s="23"/>
      <c r="M106" s="23"/>
      <c r="N106" s="23"/>
      <c r="O106" s="23"/>
      <c r="P106" s="23"/>
      <c r="Q106" s="23"/>
      <c r="R106" s="23"/>
      <c r="S106" s="23"/>
      <c r="T106" s="23"/>
      <c r="U106" s="23"/>
    </row>
    <row r="107" spans="1:21" x14ac:dyDescent="0.25">
      <c r="A107" s="226"/>
      <c r="B107" s="226"/>
      <c r="C107" s="226"/>
      <c r="D107" s="23"/>
      <c r="E107" s="23"/>
      <c r="F107" s="23"/>
      <c r="G107" s="23"/>
      <c r="H107" s="23"/>
      <c r="I107" s="23"/>
      <c r="J107" s="23"/>
      <c r="K107" s="23"/>
      <c r="L107" s="23"/>
      <c r="M107" s="23"/>
      <c r="N107" s="23"/>
      <c r="O107" s="23"/>
      <c r="P107" s="23"/>
      <c r="Q107" s="23"/>
      <c r="R107" s="23"/>
      <c r="S107" s="23"/>
      <c r="T107" s="23"/>
      <c r="U107" s="23"/>
    </row>
    <row r="108" spans="1:21" x14ac:dyDescent="0.25">
      <c r="A108" s="226"/>
      <c r="B108" s="226"/>
      <c r="C108" s="226"/>
      <c r="D108" s="23"/>
      <c r="E108" s="23"/>
      <c r="F108" s="23"/>
      <c r="G108" s="23"/>
      <c r="H108" s="23"/>
      <c r="I108" s="23"/>
      <c r="J108" s="23"/>
      <c r="K108" s="23"/>
      <c r="L108" s="23"/>
      <c r="M108" s="23"/>
      <c r="N108" s="23"/>
      <c r="O108" s="23"/>
      <c r="P108" s="23"/>
      <c r="Q108" s="23"/>
      <c r="R108" s="23"/>
      <c r="S108" s="23"/>
      <c r="T108" s="23"/>
      <c r="U108" s="23"/>
    </row>
    <row r="109" spans="1:21" x14ac:dyDescent="0.25">
      <c r="A109" s="226"/>
      <c r="B109" s="226"/>
      <c r="C109" s="226"/>
      <c r="D109" s="23"/>
      <c r="E109" s="23"/>
      <c r="F109" s="23"/>
      <c r="G109" s="23"/>
      <c r="H109" s="23"/>
      <c r="I109" s="23"/>
      <c r="J109" s="23"/>
      <c r="K109" s="23"/>
      <c r="L109" s="23"/>
      <c r="M109" s="23"/>
      <c r="N109" s="23"/>
      <c r="O109" s="23"/>
      <c r="P109" s="23"/>
      <c r="Q109" s="23"/>
      <c r="R109" s="23"/>
      <c r="S109" s="23"/>
      <c r="T109" s="23"/>
      <c r="U109" s="23"/>
    </row>
    <row r="110" spans="1:21" x14ac:dyDescent="0.25">
      <c r="A110" s="226"/>
      <c r="B110" s="226"/>
      <c r="C110" s="226"/>
      <c r="D110" s="23"/>
      <c r="E110" s="23"/>
      <c r="F110" s="23"/>
      <c r="G110" s="23"/>
      <c r="H110" s="23"/>
      <c r="I110" s="23"/>
      <c r="J110" s="23"/>
      <c r="K110" s="23"/>
      <c r="L110" s="23"/>
      <c r="M110" s="23"/>
      <c r="N110" s="23"/>
      <c r="O110" s="23"/>
      <c r="P110" s="23"/>
      <c r="Q110" s="23"/>
      <c r="R110" s="23"/>
      <c r="S110" s="23"/>
      <c r="T110" s="23"/>
      <c r="U110" s="23"/>
    </row>
    <row r="111" spans="1:21" x14ac:dyDescent="0.25">
      <c r="A111" s="226"/>
      <c r="B111" s="226"/>
      <c r="C111" s="226"/>
      <c r="D111" s="23"/>
      <c r="E111" s="23"/>
      <c r="F111" s="23"/>
      <c r="G111" s="23"/>
      <c r="H111" s="23"/>
      <c r="I111" s="23"/>
      <c r="J111" s="23"/>
      <c r="K111" s="23"/>
      <c r="L111" s="23"/>
      <c r="M111" s="23"/>
      <c r="N111" s="23"/>
      <c r="O111" s="23"/>
      <c r="P111" s="23"/>
      <c r="Q111" s="23"/>
      <c r="R111" s="23"/>
      <c r="S111" s="23"/>
      <c r="T111" s="23"/>
      <c r="U111" s="23"/>
    </row>
    <row r="112" spans="1:21" x14ac:dyDescent="0.25">
      <c r="A112" s="226"/>
      <c r="B112" s="226"/>
      <c r="C112" s="226"/>
      <c r="D112" s="23"/>
      <c r="E112" s="23"/>
      <c r="F112" s="23"/>
      <c r="G112" s="23"/>
      <c r="H112" s="23"/>
      <c r="I112" s="23"/>
      <c r="J112" s="23"/>
      <c r="K112" s="23"/>
      <c r="L112" s="23"/>
      <c r="M112" s="23"/>
      <c r="N112" s="23"/>
      <c r="O112" s="23"/>
      <c r="P112" s="23"/>
      <c r="Q112" s="23"/>
      <c r="R112" s="23"/>
      <c r="S112" s="23"/>
      <c r="T112" s="23"/>
      <c r="U112" s="23"/>
    </row>
    <row r="113" spans="1:21" x14ac:dyDescent="0.25">
      <c r="A113" s="226"/>
      <c r="B113" s="226"/>
      <c r="C113" s="226"/>
      <c r="D113" s="23"/>
      <c r="E113" s="23"/>
      <c r="F113" s="23"/>
      <c r="G113" s="23"/>
      <c r="H113" s="23"/>
      <c r="I113" s="23"/>
      <c r="J113" s="23"/>
      <c r="K113" s="23"/>
      <c r="L113" s="23"/>
      <c r="M113" s="23"/>
      <c r="N113" s="23"/>
      <c r="O113" s="23"/>
      <c r="P113" s="23"/>
      <c r="Q113" s="23"/>
      <c r="R113" s="23"/>
      <c r="S113" s="23"/>
      <c r="T113" s="23"/>
      <c r="U113" s="23"/>
    </row>
    <row r="114" spans="1:21" x14ac:dyDescent="0.25">
      <c r="A114" s="226"/>
      <c r="B114" s="226"/>
      <c r="C114" s="226"/>
      <c r="D114" s="23"/>
      <c r="E114" s="23"/>
      <c r="F114" s="23"/>
      <c r="G114" s="23"/>
      <c r="H114" s="23"/>
      <c r="I114" s="23"/>
      <c r="J114" s="23"/>
      <c r="K114" s="23"/>
      <c r="L114" s="23"/>
      <c r="M114" s="23"/>
      <c r="N114" s="23"/>
      <c r="O114" s="23"/>
      <c r="P114" s="23"/>
      <c r="Q114" s="23"/>
      <c r="R114" s="23"/>
      <c r="S114" s="23"/>
      <c r="T114" s="23"/>
      <c r="U114" s="23"/>
    </row>
    <row r="115" spans="1:21" x14ac:dyDescent="0.25">
      <c r="A115" s="226"/>
      <c r="B115" s="226"/>
      <c r="C115" s="226"/>
      <c r="D115" s="23"/>
      <c r="E115" s="23"/>
      <c r="F115" s="23"/>
      <c r="G115" s="23"/>
      <c r="H115" s="23"/>
      <c r="I115" s="23"/>
      <c r="J115" s="23"/>
      <c r="K115" s="23"/>
      <c r="L115" s="23"/>
      <c r="M115" s="23"/>
      <c r="N115" s="23"/>
      <c r="O115" s="23"/>
      <c r="P115" s="23"/>
      <c r="Q115" s="23"/>
      <c r="R115" s="23"/>
      <c r="S115" s="23"/>
      <c r="T115" s="23"/>
      <c r="U115" s="23"/>
    </row>
    <row r="116" spans="1:21" x14ac:dyDescent="0.25">
      <c r="A116" s="226"/>
      <c r="B116" s="226"/>
      <c r="C116" s="226"/>
      <c r="D116" s="23"/>
      <c r="E116" s="23"/>
      <c r="F116" s="23"/>
      <c r="G116" s="23"/>
      <c r="H116" s="23"/>
      <c r="I116" s="23"/>
      <c r="J116" s="23"/>
      <c r="K116" s="23"/>
      <c r="L116" s="23"/>
      <c r="M116" s="23"/>
      <c r="N116" s="23"/>
      <c r="O116" s="23"/>
      <c r="P116" s="23"/>
      <c r="Q116" s="23"/>
      <c r="R116" s="23"/>
      <c r="S116" s="23"/>
      <c r="T116" s="23"/>
      <c r="U116" s="23"/>
    </row>
    <row r="117" spans="1:21" x14ac:dyDescent="0.25">
      <c r="A117" s="226"/>
      <c r="B117" s="226"/>
      <c r="C117" s="226"/>
      <c r="D117" s="23"/>
      <c r="E117" s="23"/>
      <c r="F117" s="23"/>
      <c r="G117" s="23"/>
      <c r="H117" s="23"/>
      <c r="I117" s="23"/>
      <c r="J117" s="23"/>
      <c r="K117" s="23"/>
      <c r="L117" s="23"/>
      <c r="M117" s="23"/>
      <c r="N117" s="23"/>
      <c r="O117" s="23"/>
      <c r="P117" s="23"/>
      <c r="Q117" s="23"/>
      <c r="R117" s="23"/>
      <c r="S117" s="23"/>
      <c r="T117" s="23"/>
      <c r="U117" s="23"/>
    </row>
    <row r="118" spans="1:21" x14ac:dyDescent="0.25">
      <c r="A118" s="226"/>
      <c r="B118" s="226"/>
      <c r="C118" s="226"/>
      <c r="D118" s="23"/>
      <c r="E118" s="23"/>
      <c r="F118" s="23"/>
      <c r="G118" s="23"/>
      <c r="H118" s="23"/>
      <c r="I118" s="23"/>
      <c r="J118" s="23"/>
      <c r="K118" s="23"/>
      <c r="L118" s="23"/>
      <c r="M118" s="23"/>
      <c r="N118" s="23"/>
      <c r="O118" s="23"/>
      <c r="P118" s="23"/>
      <c r="Q118" s="23"/>
      <c r="R118" s="23"/>
      <c r="S118" s="23"/>
      <c r="T118" s="23"/>
      <c r="U118" s="23"/>
    </row>
    <row r="119" spans="1:21" x14ac:dyDescent="0.25">
      <c r="A119" s="226"/>
      <c r="B119" s="226"/>
      <c r="C119" s="226"/>
      <c r="D119" s="23"/>
      <c r="E119" s="23"/>
      <c r="F119" s="23"/>
      <c r="G119" s="23"/>
      <c r="H119" s="23"/>
      <c r="I119" s="23"/>
      <c r="J119" s="23"/>
      <c r="K119" s="23"/>
      <c r="L119" s="23"/>
      <c r="M119" s="23"/>
      <c r="N119" s="23"/>
      <c r="O119" s="23"/>
      <c r="P119" s="23"/>
      <c r="Q119" s="23"/>
      <c r="R119" s="23"/>
      <c r="S119" s="23"/>
      <c r="T119" s="23"/>
      <c r="U119" s="23"/>
    </row>
    <row r="120" spans="1:21" x14ac:dyDescent="0.25">
      <c r="A120" s="226"/>
      <c r="B120" s="226"/>
      <c r="C120" s="226"/>
      <c r="D120" s="23"/>
      <c r="E120" s="23"/>
      <c r="F120" s="23"/>
      <c r="G120" s="23"/>
      <c r="H120" s="23"/>
      <c r="I120" s="23"/>
      <c r="J120" s="23"/>
      <c r="K120" s="23"/>
      <c r="L120" s="23"/>
      <c r="M120" s="23"/>
      <c r="N120" s="23"/>
      <c r="O120" s="23"/>
      <c r="P120" s="23"/>
      <c r="Q120" s="23"/>
      <c r="R120" s="23"/>
      <c r="S120" s="23"/>
      <c r="T120" s="23"/>
      <c r="U120" s="23"/>
    </row>
    <row r="121" spans="1:21" x14ac:dyDescent="0.25">
      <c r="A121" s="226"/>
      <c r="B121" s="226"/>
      <c r="C121" s="226"/>
      <c r="D121" s="23"/>
      <c r="E121" s="23"/>
      <c r="F121" s="23"/>
      <c r="G121" s="23"/>
      <c r="H121" s="23"/>
      <c r="I121" s="23"/>
      <c r="J121" s="23"/>
      <c r="K121" s="23"/>
      <c r="L121" s="23"/>
      <c r="M121" s="23"/>
      <c r="N121" s="23"/>
      <c r="O121" s="23"/>
      <c r="P121" s="23"/>
      <c r="Q121" s="23"/>
      <c r="R121" s="23"/>
      <c r="S121" s="23"/>
      <c r="T121" s="23"/>
      <c r="U121" s="23"/>
    </row>
    <row r="122" spans="1:21" x14ac:dyDescent="0.25">
      <c r="A122" s="226"/>
      <c r="B122" s="226"/>
      <c r="C122" s="226"/>
      <c r="D122" s="23"/>
      <c r="E122" s="23"/>
      <c r="F122" s="23"/>
      <c r="G122" s="23"/>
      <c r="H122" s="23"/>
      <c r="I122" s="23"/>
      <c r="J122" s="23"/>
      <c r="K122" s="23"/>
      <c r="L122" s="23"/>
      <c r="M122" s="23"/>
      <c r="N122" s="23"/>
      <c r="O122" s="23"/>
      <c r="P122" s="23"/>
      <c r="Q122" s="23"/>
      <c r="R122" s="23"/>
      <c r="S122" s="23"/>
      <c r="T122" s="23"/>
      <c r="U122" s="23"/>
    </row>
    <row r="123" spans="1:21" x14ac:dyDescent="0.25">
      <c r="A123" s="226"/>
      <c r="B123" s="226"/>
      <c r="C123" s="226"/>
      <c r="D123" s="23"/>
      <c r="E123" s="23"/>
      <c r="F123" s="23"/>
      <c r="G123" s="23"/>
      <c r="H123" s="23"/>
      <c r="I123" s="23"/>
      <c r="J123" s="23"/>
      <c r="K123" s="23"/>
      <c r="L123" s="23"/>
      <c r="M123" s="23"/>
      <c r="N123" s="23"/>
      <c r="O123" s="23"/>
      <c r="P123" s="23"/>
      <c r="Q123" s="23"/>
      <c r="R123" s="23"/>
      <c r="S123" s="23"/>
      <c r="T123" s="23"/>
      <c r="U123" s="23"/>
    </row>
    <row r="124" spans="1:21" x14ac:dyDescent="0.25">
      <c r="A124" s="226"/>
      <c r="B124" s="226"/>
      <c r="C124" s="226"/>
      <c r="D124" s="23"/>
      <c r="E124" s="23"/>
      <c r="F124" s="23"/>
      <c r="G124" s="23"/>
      <c r="H124" s="23"/>
      <c r="I124" s="23"/>
      <c r="J124" s="23"/>
      <c r="K124" s="23"/>
      <c r="L124" s="23"/>
      <c r="M124" s="23"/>
      <c r="N124" s="23"/>
      <c r="O124" s="23"/>
      <c r="P124" s="23"/>
      <c r="Q124" s="23"/>
      <c r="R124" s="23"/>
      <c r="S124" s="23"/>
      <c r="T124" s="23"/>
      <c r="U124" s="23"/>
    </row>
    <row r="125" spans="1:21" x14ac:dyDescent="0.25">
      <c r="A125" s="226"/>
      <c r="B125" s="226"/>
      <c r="C125" s="226"/>
      <c r="D125" s="23"/>
      <c r="E125" s="23"/>
      <c r="F125" s="23"/>
      <c r="G125" s="23"/>
      <c r="H125" s="23"/>
      <c r="I125" s="23"/>
      <c r="J125" s="23"/>
      <c r="K125" s="23"/>
      <c r="L125" s="23"/>
      <c r="M125" s="23"/>
      <c r="N125" s="23"/>
      <c r="O125" s="23"/>
      <c r="P125" s="23"/>
      <c r="Q125" s="23"/>
      <c r="R125" s="23"/>
      <c r="S125" s="23"/>
      <c r="T125" s="23"/>
      <c r="U125" s="23"/>
    </row>
    <row r="126" spans="1:21" x14ac:dyDescent="0.25">
      <c r="A126" s="226"/>
      <c r="B126" s="226"/>
      <c r="C126" s="226"/>
      <c r="D126" s="23"/>
      <c r="E126" s="23"/>
      <c r="F126" s="23"/>
      <c r="G126" s="23"/>
      <c r="H126" s="23"/>
      <c r="I126" s="23"/>
      <c r="J126" s="23"/>
      <c r="K126" s="23"/>
      <c r="L126" s="23"/>
      <c r="M126" s="23"/>
      <c r="N126" s="23"/>
      <c r="O126" s="23"/>
      <c r="P126" s="23"/>
      <c r="Q126" s="23"/>
      <c r="R126" s="23"/>
      <c r="S126" s="23"/>
      <c r="T126" s="23"/>
      <c r="U126" s="23"/>
    </row>
    <row r="127" spans="1:21" x14ac:dyDescent="0.25">
      <c r="A127" s="226"/>
      <c r="B127" s="226"/>
      <c r="C127" s="226"/>
      <c r="D127" s="23"/>
      <c r="E127" s="23"/>
      <c r="F127" s="23"/>
      <c r="G127" s="23"/>
      <c r="H127" s="23"/>
      <c r="I127" s="23"/>
      <c r="J127" s="23"/>
      <c r="K127" s="23"/>
      <c r="L127" s="23"/>
      <c r="M127" s="23"/>
      <c r="N127" s="23"/>
      <c r="O127" s="23"/>
      <c r="P127" s="23"/>
      <c r="Q127" s="23"/>
      <c r="R127" s="23"/>
      <c r="S127" s="23"/>
      <c r="T127" s="23"/>
      <c r="U127" s="23"/>
    </row>
    <row r="128" spans="1:21" x14ac:dyDescent="0.25">
      <c r="A128" s="226"/>
      <c r="B128" s="226"/>
      <c r="C128" s="226"/>
      <c r="D128" s="23"/>
      <c r="E128" s="23"/>
      <c r="F128" s="23"/>
      <c r="G128" s="23"/>
      <c r="H128" s="23"/>
      <c r="I128" s="23"/>
      <c r="J128" s="23"/>
      <c r="K128" s="23"/>
      <c r="L128" s="23"/>
      <c r="M128" s="23"/>
      <c r="N128" s="23"/>
      <c r="O128" s="23"/>
      <c r="P128" s="23"/>
      <c r="Q128" s="23"/>
      <c r="R128" s="23"/>
      <c r="S128" s="23"/>
      <c r="T128" s="23"/>
      <c r="U128" s="23"/>
    </row>
    <row r="129" spans="1:21" x14ac:dyDescent="0.25">
      <c r="A129" s="226"/>
      <c r="B129" s="226"/>
      <c r="C129" s="226"/>
      <c r="D129" s="23"/>
      <c r="E129" s="23"/>
      <c r="F129" s="23"/>
      <c r="G129" s="23"/>
      <c r="H129" s="23"/>
      <c r="I129" s="23"/>
      <c r="J129" s="23"/>
      <c r="K129" s="23"/>
      <c r="L129" s="23"/>
      <c r="M129" s="23"/>
      <c r="N129" s="23"/>
      <c r="O129" s="23"/>
      <c r="P129" s="23"/>
      <c r="Q129" s="23"/>
      <c r="R129" s="23"/>
      <c r="S129" s="23"/>
      <c r="T129" s="23"/>
      <c r="U129" s="23"/>
    </row>
    <row r="130" spans="1:21" x14ac:dyDescent="0.25">
      <c r="A130" s="226"/>
      <c r="B130" s="226"/>
      <c r="C130" s="226"/>
      <c r="D130" s="23"/>
      <c r="E130" s="23"/>
      <c r="F130" s="23"/>
      <c r="G130" s="23"/>
      <c r="H130" s="23"/>
      <c r="I130" s="23"/>
      <c r="J130" s="23"/>
      <c r="K130" s="23"/>
      <c r="L130" s="23"/>
      <c r="M130" s="23"/>
      <c r="N130" s="23"/>
      <c r="O130" s="23"/>
      <c r="P130" s="23"/>
      <c r="Q130" s="23"/>
      <c r="R130" s="23"/>
      <c r="S130" s="23"/>
      <c r="T130" s="23"/>
      <c r="U130" s="23"/>
    </row>
    <row r="131" spans="1:21" x14ac:dyDescent="0.25">
      <c r="A131" s="226"/>
      <c r="B131" s="226"/>
      <c r="C131" s="226"/>
      <c r="D131" s="23"/>
      <c r="E131" s="23"/>
      <c r="F131" s="23"/>
      <c r="G131" s="23"/>
      <c r="H131" s="23"/>
      <c r="I131" s="23"/>
      <c r="J131" s="23"/>
      <c r="K131" s="23"/>
      <c r="L131" s="23"/>
      <c r="M131" s="23"/>
      <c r="N131" s="23"/>
      <c r="O131" s="23"/>
      <c r="P131" s="23"/>
      <c r="Q131" s="23"/>
      <c r="R131" s="23"/>
      <c r="S131" s="23"/>
      <c r="T131" s="23"/>
      <c r="U131" s="23"/>
    </row>
    <row r="132" spans="1:21" x14ac:dyDescent="0.25">
      <c r="A132" s="226"/>
      <c r="B132" s="226"/>
      <c r="C132" s="226"/>
      <c r="D132" s="23"/>
      <c r="E132" s="23"/>
      <c r="F132" s="23"/>
      <c r="G132" s="23"/>
      <c r="H132" s="23"/>
      <c r="I132" s="23"/>
      <c r="J132" s="23"/>
      <c r="K132" s="23"/>
      <c r="L132" s="23"/>
      <c r="M132" s="23"/>
      <c r="N132" s="23"/>
      <c r="O132" s="23"/>
      <c r="P132" s="23"/>
      <c r="Q132" s="23"/>
      <c r="R132" s="23"/>
      <c r="S132" s="23"/>
      <c r="T132" s="23"/>
      <c r="U132" s="23"/>
    </row>
    <row r="133" spans="1:21" x14ac:dyDescent="0.25">
      <c r="A133" s="226"/>
      <c r="B133" s="226"/>
      <c r="C133" s="226"/>
      <c r="D133" s="23"/>
      <c r="E133" s="23"/>
      <c r="F133" s="23"/>
      <c r="G133" s="23"/>
      <c r="H133" s="23"/>
      <c r="I133" s="23"/>
      <c r="J133" s="23"/>
      <c r="K133" s="23"/>
      <c r="L133" s="23"/>
      <c r="M133" s="23"/>
      <c r="N133" s="23"/>
      <c r="O133" s="23"/>
      <c r="P133" s="23"/>
      <c r="Q133" s="23"/>
      <c r="R133" s="23"/>
      <c r="S133" s="23"/>
      <c r="T133" s="23"/>
      <c r="U133" s="23"/>
    </row>
    <row r="134" spans="1:21" x14ac:dyDescent="0.25">
      <c r="A134" s="226"/>
      <c r="B134" s="226"/>
      <c r="C134" s="226"/>
      <c r="D134" s="23"/>
      <c r="E134" s="23"/>
      <c r="F134" s="23"/>
      <c r="G134" s="23"/>
      <c r="H134" s="23"/>
      <c r="I134" s="23"/>
      <c r="J134" s="23"/>
      <c r="K134" s="23"/>
      <c r="L134" s="23"/>
      <c r="M134" s="23"/>
      <c r="N134" s="23"/>
      <c r="O134" s="23"/>
      <c r="P134" s="23"/>
      <c r="Q134" s="23"/>
      <c r="R134" s="23"/>
      <c r="S134" s="23"/>
      <c r="T134" s="23"/>
      <c r="U134" s="23"/>
    </row>
    <row r="135" spans="1:21" x14ac:dyDescent="0.25">
      <c r="A135" s="226"/>
      <c r="B135" s="226"/>
      <c r="C135" s="226"/>
      <c r="D135" s="23"/>
      <c r="E135" s="23"/>
      <c r="F135" s="23"/>
      <c r="G135" s="23"/>
      <c r="H135" s="23"/>
      <c r="I135" s="23"/>
      <c r="J135" s="23"/>
      <c r="K135" s="23"/>
      <c r="L135" s="23"/>
      <c r="M135" s="23"/>
      <c r="N135" s="23"/>
      <c r="O135" s="23"/>
      <c r="P135" s="23"/>
      <c r="Q135" s="23"/>
      <c r="R135" s="23"/>
      <c r="S135" s="23"/>
      <c r="T135" s="23"/>
      <c r="U135" s="23"/>
    </row>
    <row r="136" spans="1:21" x14ac:dyDescent="0.25">
      <c r="A136" s="226"/>
      <c r="B136" s="226"/>
      <c r="C136" s="226"/>
      <c r="D136" s="23"/>
      <c r="E136" s="23"/>
      <c r="F136" s="23"/>
      <c r="G136" s="23"/>
      <c r="H136" s="23"/>
      <c r="I136" s="23"/>
      <c r="J136" s="23"/>
      <c r="K136" s="23"/>
      <c r="L136" s="23"/>
      <c r="M136" s="23"/>
      <c r="N136" s="23"/>
      <c r="O136" s="23"/>
      <c r="P136" s="23"/>
      <c r="Q136" s="23"/>
      <c r="R136" s="23"/>
      <c r="S136" s="23"/>
      <c r="T136" s="23"/>
      <c r="U136" s="23"/>
    </row>
    <row r="137" spans="1:21" x14ac:dyDescent="0.25">
      <c r="A137" s="226"/>
      <c r="B137" s="226"/>
      <c r="C137" s="226"/>
      <c r="D137" s="23"/>
      <c r="E137" s="23"/>
      <c r="F137" s="23"/>
      <c r="G137" s="23"/>
      <c r="H137" s="23"/>
      <c r="I137" s="23"/>
      <c r="J137" s="23"/>
      <c r="K137" s="23"/>
      <c r="L137" s="23"/>
      <c r="M137" s="23"/>
      <c r="N137" s="23"/>
      <c r="O137" s="23"/>
      <c r="P137" s="23"/>
      <c r="Q137" s="23"/>
      <c r="R137" s="23"/>
      <c r="S137" s="23"/>
      <c r="T137" s="23"/>
      <c r="U137" s="23"/>
    </row>
    <row r="138" spans="1:21" x14ac:dyDescent="0.25">
      <c r="A138" s="226"/>
      <c r="B138" s="226"/>
      <c r="C138" s="226"/>
      <c r="D138" s="23"/>
      <c r="E138" s="23"/>
      <c r="F138" s="23"/>
      <c r="G138" s="23"/>
      <c r="H138" s="23"/>
      <c r="I138" s="23"/>
      <c r="J138" s="23"/>
      <c r="K138" s="23"/>
      <c r="L138" s="23"/>
      <c r="M138" s="23"/>
      <c r="N138" s="23"/>
      <c r="O138" s="23"/>
      <c r="P138" s="23"/>
      <c r="Q138" s="23"/>
      <c r="R138" s="23"/>
      <c r="S138" s="23"/>
      <c r="T138" s="23"/>
      <c r="U138" s="23"/>
    </row>
    <row r="139" spans="1:21" x14ac:dyDescent="0.25">
      <c r="A139" s="226"/>
      <c r="B139" s="226"/>
      <c r="C139" s="226"/>
      <c r="D139" s="23"/>
      <c r="E139" s="23"/>
      <c r="F139" s="23"/>
      <c r="G139" s="23"/>
      <c r="H139" s="23"/>
      <c r="I139" s="23"/>
      <c r="J139" s="23"/>
      <c r="K139" s="23"/>
      <c r="L139" s="23"/>
      <c r="M139" s="23"/>
      <c r="N139" s="23"/>
      <c r="O139" s="23"/>
      <c r="P139" s="23"/>
      <c r="Q139" s="23"/>
      <c r="R139" s="23"/>
      <c r="S139" s="23"/>
      <c r="T139" s="23"/>
      <c r="U139" s="23"/>
    </row>
    <row r="140" spans="1:21" x14ac:dyDescent="0.25">
      <c r="A140" s="226"/>
      <c r="B140" s="226"/>
      <c r="C140" s="226"/>
      <c r="D140" s="23"/>
      <c r="E140" s="23"/>
      <c r="F140" s="23"/>
      <c r="G140" s="23"/>
      <c r="H140" s="23"/>
      <c r="I140" s="23"/>
      <c r="J140" s="23"/>
      <c r="K140" s="23"/>
      <c r="L140" s="23"/>
      <c r="M140" s="23"/>
      <c r="N140" s="23"/>
      <c r="O140" s="23"/>
      <c r="P140" s="23"/>
      <c r="Q140" s="23"/>
      <c r="R140" s="23"/>
      <c r="S140" s="23"/>
      <c r="T140" s="23"/>
      <c r="U140" s="23"/>
    </row>
    <row r="141" spans="1:21" x14ac:dyDescent="0.25">
      <c r="A141" s="226"/>
      <c r="B141" s="226"/>
      <c r="C141" s="226"/>
      <c r="D141" s="23"/>
      <c r="E141" s="23"/>
      <c r="F141" s="23"/>
      <c r="G141" s="23"/>
      <c r="H141" s="23"/>
      <c r="I141" s="23"/>
      <c r="J141" s="23"/>
      <c r="K141" s="23"/>
      <c r="L141" s="23"/>
      <c r="M141" s="23"/>
      <c r="N141" s="23"/>
      <c r="O141" s="23"/>
      <c r="P141" s="23"/>
      <c r="Q141" s="23"/>
      <c r="R141" s="23"/>
      <c r="S141" s="23"/>
      <c r="T141" s="23"/>
      <c r="U141" s="23"/>
    </row>
    <row r="142" spans="1:21" x14ac:dyDescent="0.25">
      <c r="A142" s="226"/>
      <c r="B142" s="226"/>
      <c r="C142" s="226"/>
      <c r="D142" s="23"/>
      <c r="E142" s="23"/>
      <c r="F142" s="23"/>
      <c r="G142" s="23"/>
      <c r="H142" s="23"/>
      <c r="I142" s="23"/>
      <c r="J142" s="23"/>
      <c r="K142" s="23"/>
      <c r="L142" s="23"/>
      <c r="M142" s="23"/>
      <c r="N142" s="23"/>
      <c r="O142" s="23"/>
      <c r="P142" s="23"/>
      <c r="Q142" s="23"/>
      <c r="R142" s="23"/>
      <c r="S142" s="23"/>
      <c r="T142" s="23"/>
      <c r="U142" s="23"/>
    </row>
    <row r="143" spans="1:21" x14ac:dyDescent="0.25">
      <c r="A143" s="226"/>
      <c r="B143" s="226"/>
      <c r="C143" s="226"/>
      <c r="D143" s="23"/>
      <c r="E143" s="23"/>
      <c r="F143" s="23"/>
      <c r="G143" s="23"/>
      <c r="H143" s="23"/>
      <c r="I143" s="23"/>
      <c r="J143" s="23"/>
      <c r="K143" s="23"/>
      <c r="L143" s="23"/>
      <c r="M143" s="23"/>
      <c r="N143" s="23"/>
      <c r="O143" s="23"/>
      <c r="P143" s="23"/>
      <c r="Q143" s="23"/>
      <c r="R143" s="23"/>
      <c r="S143" s="23"/>
      <c r="T143" s="23"/>
      <c r="U143" s="23"/>
    </row>
    <row r="144" spans="1:21" x14ac:dyDescent="0.25">
      <c r="A144" s="226"/>
      <c r="B144" s="226"/>
      <c r="C144" s="226"/>
      <c r="D144" s="23"/>
      <c r="E144" s="23"/>
      <c r="F144" s="23"/>
      <c r="G144" s="23"/>
      <c r="H144" s="23"/>
      <c r="I144" s="23"/>
      <c r="J144" s="23"/>
      <c r="K144" s="23"/>
      <c r="L144" s="23"/>
      <c r="M144" s="23"/>
      <c r="N144" s="23"/>
      <c r="O144" s="23"/>
      <c r="P144" s="23"/>
      <c r="Q144" s="23"/>
      <c r="R144" s="23"/>
      <c r="S144" s="23"/>
      <c r="T144" s="23"/>
      <c r="U144" s="23"/>
    </row>
    <row r="145" spans="1:21" x14ac:dyDescent="0.25">
      <c r="A145" s="226"/>
      <c r="B145" s="226"/>
      <c r="C145" s="226"/>
      <c r="D145" s="23"/>
      <c r="E145" s="23"/>
      <c r="F145" s="23"/>
      <c r="G145" s="23"/>
      <c r="H145" s="23"/>
      <c r="I145" s="23"/>
      <c r="J145" s="23"/>
      <c r="K145" s="23"/>
      <c r="L145" s="23"/>
      <c r="M145" s="23"/>
      <c r="N145" s="23"/>
      <c r="O145" s="23"/>
      <c r="P145" s="23"/>
      <c r="Q145" s="23"/>
      <c r="R145" s="23"/>
      <c r="S145" s="23"/>
      <c r="T145" s="23"/>
      <c r="U145" s="23"/>
    </row>
    <row r="146" spans="1:21" x14ac:dyDescent="0.25">
      <c r="A146" s="226"/>
      <c r="B146" s="226"/>
      <c r="C146" s="226"/>
      <c r="D146" s="23"/>
      <c r="E146" s="23"/>
      <c r="F146" s="23"/>
      <c r="G146" s="23"/>
      <c r="H146" s="23"/>
      <c r="I146" s="23"/>
      <c r="J146" s="23"/>
      <c r="K146" s="23"/>
      <c r="L146" s="23"/>
      <c r="M146" s="23"/>
      <c r="N146" s="23"/>
      <c r="O146" s="23"/>
      <c r="P146" s="23"/>
      <c r="Q146" s="23"/>
      <c r="R146" s="23"/>
      <c r="S146" s="23"/>
      <c r="T146" s="23"/>
      <c r="U146" s="23"/>
    </row>
    <row r="147" spans="1:21" x14ac:dyDescent="0.25">
      <c r="A147" s="226"/>
      <c r="B147" s="226"/>
      <c r="C147" s="226"/>
      <c r="D147" s="23"/>
      <c r="E147" s="23"/>
      <c r="F147" s="23"/>
      <c r="G147" s="23"/>
      <c r="H147" s="23"/>
      <c r="I147" s="23"/>
      <c r="J147" s="23"/>
      <c r="K147" s="23"/>
      <c r="L147" s="23"/>
      <c r="M147" s="23"/>
      <c r="N147" s="23"/>
      <c r="O147" s="23"/>
      <c r="P147" s="23"/>
      <c r="Q147" s="23"/>
      <c r="R147" s="23"/>
      <c r="S147" s="23"/>
      <c r="T147" s="23"/>
      <c r="U147" s="23"/>
    </row>
    <row r="148" spans="1:21" x14ac:dyDescent="0.25">
      <c r="A148" s="226"/>
      <c r="B148" s="226"/>
      <c r="C148" s="226"/>
      <c r="D148" s="23"/>
      <c r="E148" s="23"/>
      <c r="F148" s="23"/>
      <c r="G148" s="23"/>
      <c r="H148" s="23"/>
      <c r="I148" s="23"/>
      <c r="J148" s="23"/>
      <c r="K148" s="23"/>
      <c r="L148" s="23"/>
      <c r="M148" s="23"/>
      <c r="N148" s="23"/>
      <c r="O148" s="23"/>
      <c r="P148" s="23"/>
      <c r="Q148" s="23"/>
      <c r="R148" s="23"/>
      <c r="S148" s="23"/>
      <c r="T148" s="23"/>
      <c r="U148" s="23"/>
    </row>
    <row r="149" spans="1:21" x14ac:dyDescent="0.25">
      <c r="A149" s="226"/>
      <c r="B149" s="226"/>
      <c r="C149" s="226"/>
      <c r="D149" s="23"/>
      <c r="E149" s="23"/>
      <c r="F149" s="23"/>
      <c r="G149" s="23"/>
      <c r="H149" s="23"/>
      <c r="I149" s="23"/>
      <c r="J149" s="23"/>
      <c r="K149" s="23"/>
      <c r="L149" s="23"/>
      <c r="M149" s="23"/>
      <c r="N149" s="23"/>
      <c r="O149" s="23"/>
      <c r="P149" s="23"/>
      <c r="Q149" s="23"/>
      <c r="R149" s="23"/>
      <c r="S149" s="23"/>
      <c r="T149" s="23"/>
      <c r="U149" s="23"/>
    </row>
    <row r="150" spans="1:21" x14ac:dyDescent="0.25">
      <c r="A150" s="226"/>
      <c r="B150" s="226"/>
      <c r="C150" s="226"/>
      <c r="D150" s="23"/>
      <c r="E150" s="23"/>
      <c r="F150" s="23"/>
      <c r="G150" s="23"/>
      <c r="H150" s="23"/>
      <c r="I150" s="23"/>
      <c r="J150" s="23"/>
      <c r="K150" s="23"/>
      <c r="L150" s="23"/>
      <c r="M150" s="23"/>
      <c r="N150" s="23"/>
      <c r="O150" s="23"/>
      <c r="P150" s="23"/>
      <c r="Q150" s="23"/>
      <c r="R150" s="23"/>
      <c r="S150" s="23"/>
      <c r="T150" s="23"/>
      <c r="U150" s="23"/>
    </row>
    <row r="151" spans="1:21" x14ac:dyDescent="0.25">
      <c r="A151" s="226"/>
      <c r="B151" s="226"/>
      <c r="C151" s="226"/>
      <c r="D151" s="23"/>
      <c r="E151" s="23"/>
      <c r="F151" s="23"/>
      <c r="G151" s="23"/>
      <c r="H151" s="23"/>
      <c r="I151" s="23"/>
      <c r="J151" s="23"/>
      <c r="K151" s="23"/>
      <c r="L151" s="23"/>
      <c r="M151" s="23"/>
      <c r="N151" s="23"/>
      <c r="O151" s="23"/>
      <c r="P151" s="23"/>
      <c r="Q151" s="23"/>
      <c r="R151" s="23"/>
      <c r="S151" s="23"/>
      <c r="T151" s="23"/>
      <c r="U151" s="23"/>
    </row>
    <row r="152" spans="1:21" x14ac:dyDescent="0.25">
      <c r="A152" s="226"/>
      <c r="B152" s="226"/>
      <c r="C152" s="226"/>
      <c r="D152" s="23"/>
      <c r="E152" s="23"/>
      <c r="F152" s="23"/>
      <c r="G152" s="23"/>
      <c r="H152" s="23"/>
      <c r="I152" s="23"/>
      <c r="J152" s="23"/>
      <c r="K152" s="23"/>
      <c r="L152" s="23"/>
      <c r="M152" s="23"/>
      <c r="N152" s="23"/>
      <c r="O152" s="23"/>
      <c r="P152" s="23"/>
      <c r="Q152" s="23"/>
      <c r="R152" s="23"/>
      <c r="S152" s="23"/>
      <c r="T152" s="23"/>
      <c r="U152" s="23"/>
    </row>
    <row r="153" spans="1:21" x14ac:dyDescent="0.25">
      <c r="A153" s="226"/>
      <c r="B153" s="226"/>
      <c r="C153" s="226"/>
      <c r="D153" s="23"/>
      <c r="E153" s="23"/>
      <c r="F153" s="23"/>
      <c r="G153" s="23"/>
      <c r="H153" s="23"/>
      <c r="I153" s="23"/>
      <c r="J153" s="23"/>
      <c r="K153" s="23"/>
      <c r="L153" s="23"/>
      <c r="M153" s="23"/>
      <c r="N153" s="23"/>
      <c r="O153" s="23"/>
      <c r="P153" s="23"/>
      <c r="Q153" s="23"/>
      <c r="R153" s="23"/>
      <c r="S153" s="23"/>
      <c r="T153" s="23"/>
      <c r="U153" s="23"/>
    </row>
    <row r="154" spans="1:21" x14ac:dyDescent="0.25">
      <c r="A154" s="226"/>
      <c r="B154" s="226"/>
      <c r="C154" s="226"/>
      <c r="D154" s="23"/>
      <c r="E154" s="23"/>
      <c r="F154" s="23"/>
      <c r="G154" s="23"/>
      <c r="H154" s="23"/>
      <c r="I154" s="23"/>
      <c r="J154" s="23"/>
      <c r="K154" s="23"/>
      <c r="L154" s="23"/>
      <c r="M154" s="23"/>
      <c r="N154" s="23"/>
      <c r="O154" s="23"/>
      <c r="P154" s="23"/>
      <c r="Q154" s="23"/>
      <c r="R154" s="23"/>
      <c r="S154" s="23"/>
      <c r="T154" s="23"/>
      <c r="U154" s="23"/>
    </row>
    <row r="155" spans="1:21" x14ac:dyDescent="0.25">
      <c r="A155" s="226"/>
      <c r="B155" s="226"/>
      <c r="C155" s="226"/>
      <c r="D155" s="23"/>
      <c r="E155" s="23"/>
      <c r="F155" s="23"/>
      <c r="G155" s="23"/>
      <c r="H155" s="23"/>
      <c r="I155" s="23"/>
      <c r="J155" s="23"/>
      <c r="K155" s="23"/>
      <c r="L155" s="23"/>
      <c r="M155" s="23"/>
      <c r="N155" s="23"/>
      <c r="O155" s="23"/>
      <c r="P155" s="23"/>
      <c r="Q155" s="23"/>
      <c r="R155" s="23"/>
      <c r="S155" s="23"/>
      <c r="T155" s="23"/>
      <c r="U155" s="23"/>
    </row>
    <row r="156" spans="1:21" x14ac:dyDescent="0.25">
      <c r="A156" s="226"/>
      <c r="B156" s="226"/>
      <c r="C156" s="226"/>
      <c r="D156" s="23"/>
      <c r="E156" s="23"/>
      <c r="F156" s="23"/>
      <c r="G156" s="23"/>
      <c r="H156" s="23"/>
      <c r="I156" s="23"/>
      <c r="J156" s="23"/>
      <c r="K156" s="23"/>
      <c r="L156" s="23"/>
      <c r="M156" s="23"/>
      <c r="N156" s="23"/>
      <c r="O156" s="23"/>
      <c r="P156" s="23"/>
      <c r="Q156" s="23"/>
      <c r="R156" s="23"/>
      <c r="S156" s="23"/>
      <c r="T156" s="23"/>
      <c r="U156" s="23"/>
    </row>
    <row r="157" spans="1:21" x14ac:dyDescent="0.25">
      <c r="A157" s="226"/>
      <c r="B157" s="226"/>
      <c r="C157" s="226"/>
      <c r="D157" s="23"/>
      <c r="E157" s="23"/>
      <c r="F157" s="23"/>
      <c r="G157" s="23"/>
      <c r="H157" s="23"/>
      <c r="I157" s="23"/>
      <c r="J157" s="23"/>
      <c r="K157" s="23"/>
      <c r="L157" s="23"/>
      <c r="M157" s="23"/>
      <c r="N157" s="23"/>
      <c r="O157" s="23"/>
      <c r="P157" s="23"/>
      <c r="Q157" s="23"/>
      <c r="R157" s="23"/>
      <c r="S157" s="23"/>
      <c r="T157" s="23"/>
      <c r="U157" s="23"/>
    </row>
    <row r="158" spans="1:21" x14ac:dyDescent="0.25">
      <c r="A158" s="226"/>
      <c r="B158" s="226"/>
      <c r="C158" s="226"/>
      <c r="D158" s="23"/>
      <c r="E158" s="23"/>
      <c r="F158" s="23"/>
      <c r="G158" s="23"/>
      <c r="H158" s="23"/>
      <c r="I158" s="23"/>
      <c r="J158" s="23"/>
      <c r="K158" s="23"/>
      <c r="L158" s="23"/>
      <c r="M158" s="23"/>
      <c r="N158" s="23"/>
      <c r="O158" s="23"/>
      <c r="P158" s="23"/>
      <c r="Q158" s="23"/>
      <c r="R158" s="23"/>
      <c r="S158" s="23"/>
      <c r="T158" s="23"/>
      <c r="U158" s="23"/>
    </row>
    <row r="159" spans="1:21" x14ac:dyDescent="0.25">
      <c r="A159" s="226"/>
      <c r="B159" s="226"/>
      <c r="C159" s="226"/>
      <c r="D159" s="23"/>
      <c r="E159" s="23"/>
      <c r="F159" s="23"/>
      <c r="G159" s="23"/>
      <c r="H159" s="23"/>
      <c r="I159" s="23"/>
      <c r="J159" s="23"/>
      <c r="K159" s="23"/>
      <c r="L159" s="23"/>
      <c r="M159" s="23"/>
      <c r="N159" s="23"/>
      <c r="O159" s="23"/>
      <c r="P159" s="23"/>
      <c r="Q159" s="23"/>
      <c r="R159" s="23"/>
      <c r="S159" s="23"/>
      <c r="T159" s="23"/>
      <c r="U159" s="23"/>
    </row>
    <row r="160" spans="1:21" x14ac:dyDescent="0.25">
      <c r="A160" s="226"/>
      <c r="B160" s="226"/>
      <c r="C160" s="226"/>
      <c r="D160" s="23"/>
      <c r="E160" s="23"/>
      <c r="F160" s="23"/>
      <c r="G160" s="23"/>
      <c r="H160" s="23"/>
      <c r="I160" s="23"/>
      <c r="J160" s="23"/>
      <c r="K160" s="23"/>
      <c r="L160" s="23"/>
      <c r="M160" s="23"/>
      <c r="N160" s="23"/>
      <c r="O160" s="23"/>
      <c r="P160" s="23"/>
      <c r="Q160" s="23"/>
      <c r="R160" s="23"/>
      <c r="S160" s="23"/>
      <c r="T160" s="23"/>
      <c r="U160" s="23"/>
    </row>
    <row r="161" spans="1:21" x14ac:dyDescent="0.25">
      <c r="A161" s="226"/>
      <c r="B161" s="226"/>
      <c r="C161" s="226"/>
      <c r="D161" s="23"/>
      <c r="E161" s="23"/>
      <c r="F161" s="23"/>
      <c r="G161" s="23"/>
      <c r="H161" s="23"/>
      <c r="I161" s="23"/>
      <c r="J161" s="23"/>
      <c r="K161" s="23"/>
      <c r="L161" s="23"/>
      <c r="M161" s="23"/>
      <c r="N161" s="23"/>
      <c r="O161" s="23"/>
      <c r="P161" s="23"/>
      <c r="Q161" s="23"/>
      <c r="R161" s="23"/>
      <c r="S161" s="23"/>
      <c r="T161" s="23"/>
      <c r="U161" s="23"/>
    </row>
    <row r="162" spans="1:21" x14ac:dyDescent="0.25">
      <c r="A162" s="226"/>
      <c r="B162" s="226"/>
      <c r="C162" s="226"/>
      <c r="D162" s="23"/>
      <c r="E162" s="23"/>
      <c r="F162" s="23"/>
      <c r="G162" s="23"/>
      <c r="H162" s="23"/>
      <c r="I162" s="23"/>
      <c r="J162" s="23"/>
      <c r="K162" s="23"/>
      <c r="L162" s="23"/>
      <c r="M162" s="23"/>
      <c r="N162" s="23"/>
      <c r="O162" s="23"/>
      <c r="P162" s="23"/>
      <c r="Q162" s="23"/>
      <c r="R162" s="23"/>
      <c r="S162" s="23"/>
      <c r="T162" s="23"/>
      <c r="U162" s="23"/>
    </row>
    <row r="163" spans="1:21" x14ac:dyDescent="0.25">
      <c r="A163" s="226"/>
      <c r="B163" s="226"/>
      <c r="C163" s="226"/>
      <c r="D163" s="23"/>
      <c r="E163" s="23"/>
      <c r="F163" s="23"/>
      <c r="G163" s="23"/>
      <c r="H163" s="23"/>
      <c r="I163" s="23"/>
      <c r="J163" s="23"/>
      <c r="K163" s="23"/>
      <c r="L163" s="23"/>
      <c r="M163" s="23"/>
      <c r="N163" s="23"/>
      <c r="O163" s="23"/>
      <c r="P163" s="23"/>
      <c r="Q163" s="23"/>
      <c r="R163" s="23"/>
      <c r="S163" s="23"/>
      <c r="T163" s="23"/>
      <c r="U163" s="23"/>
    </row>
    <row r="164" spans="1:21" x14ac:dyDescent="0.25">
      <c r="A164" s="226"/>
      <c r="B164" s="226"/>
      <c r="C164" s="226"/>
      <c r="D164" s="23"/>
      <c r="E164" s="23"/>
      <c r="F164" s="23"/>
      <c r="G164" s="23"/>
      <c r="H164" s="23"/>
      <c r="I164" s="23"/>
      <c r="J164" s="23"/>
      <c r="K164" s="23"/>
      <c r="L164" s="23"/>
      <c r="M164" s="23"/>
      <c r="N164" s="23"/>
      <c r="O164" s="23"/>
      <c r="P164" s="23"/>
      <c r="Q164" s="23"/>
      <c r="R164" s="23"/>
      <c r="S164" s="23"/>
      <c r="T164" s="23"/>
      <c r="U164" s="23"/>
    </row>
    <row r="165" spans="1:21" x14ac:dyDescent="0.25">
      <c r="A165" s="226"/>
      <c r="B165" s="226"/>
      <c r="C165" s="226"/>
      <c r="D165" s="23"/>
      <c r="E165" s="23"/>
      <c r="F165" s="23"/>
      <c r="G165" s="23"/>
      <c r="H165" s="23"/>
      <c r="I165" s="23"/>
      <c r="J165" s="23"/>
      <c r="K165" s="23"/>
      <c r="L165" s="23"/>
      <c r="M165" s="23"/>
      <c r="N165" s="23"/>
      <c r="O165" s="23"/>
      <c r="P165" s="23"/>
      <c r="Q165" s="23"/>
      <c r="R165" s="23"/>
      <c r="S165" s="23"/>
      <c r="T165" s="23"/>
      <c r="U165" s="23"/>
    </row>
    <row r="166" spans="1:21" x14ac:dyDescent="0.25">
      <c r="A166" s="226"/>
      <c r="B166" s="226"/>
      <c r="C166" s="226"/>
      <c r="D166" s="23"/>
      <c r="E166" s="23"/>
      <c r="F166" s="23"/>
      <c r="G166" s="23"/>
      <c r="H166" s="23"/>
      <c r="I166" s="23"/>
      <c r="J166" s="23"/>
      <c r="K166" s="23"/>
      <c r="L166" s="23"/>
      <c r="M166" s="23"/>
      <c r="N166" s="23"/>
      <c r="O166" s="23"/>
      <c r="P166" s="23"/>
      <c r="Q166" s="23"/>
      <c r="R166" s="23"/>
      <c r="S166" s="23"/>
      <c r="T166" s="23"/>
      <c r="U166" s="23"/>
    </row>
    <row r="167" spans="1:21" x14ac:dyDescent="0.25">
      <c r="A167" s="226"/>
      <c r="B167" s="226"/>
      <c r="C167" s="226"/>
      <c r="D167" s="23"/>
      <c r="E167" s="23"/>
      <c r="F167" s="23"/>
      <c r="G167" s="23"/>
      <c r="H167" s="23"/>
      <c r="I167" s="23"/>
      <c r="J167" s="23"/>
      <c r="K167" s="23"/>
      <c r="L167" s="23"/>
      <c r="M167" s="23"/>
      <c r="N167" s="23"/>
      <c r="O167" s="23"/>
      <c r="P167" s="23"/>
      <c r="Q167" s="23"/>
      <c r="R167" s="23"/>
      <c r="S167" s="23"/>
      <c r="T167" s="23"/>
      <c r="U167" s="23"/>
    </row>
    <row r="168" spans="1:21" x14ac:dyDescent="0.25">
      <c r="A168" s="226"/>
      <c r="B168" s="226"/>
      <c r="C168" s="226"/>
      <c r="D168" s="23"/>
      <c r="E168" s="23"/>
      <c r="F168" s="23"/>
      <c r="G168" s="23"/>
      <c r="H168" s="23"/>
      <c r="I168" s="23"/>
      <c r="J168" s="23"/>
      <c r="K168" s="23"/>
      <c r="L168" s="23"/>
      <c r="M168" s="23"/>
      <c r="N168" s="23"/>
      <c r="O168" s="23"/>
      <c r="P168" s="23"/>
      <c r="Q168" s="23"/>
      <c r="R168" s="23"/>
      <c r="S168" s="23"/>
      <c r="T168" s="23"/>
      <c r="U168" s="23"/>
    </row>
    <row r="169" spans="1:21" x14ac:dyDescent="0.25">
      <c r="A169" s="226"/>
      <c r="B169" s="226"/>
      <c r="C169" s="226"/>
      <c r="D169" s="23"/>
      <c r="E169" s="23"/>
      <c r="F169" s="23"/>
      <c r="G169" s="23"/>
      <c r="H169" s="23"/>
      <c r="I169" s="23"/>
      <c r="J169" s="23"/>
      <c r="K169" s="23"/>
      <c r="L169" s="23"/>
      <c r="M169" s="23"/>
      <c r="N169" s="23"/>
      <c r="O169" s="23"/>
      <c r="P169" s="23"/>
      <c r="Q169" s="23"/>
      <c r="R169" s="23"/>
      <c r="S169" s="23"/>
      <c r="T169" s="23"/>
      <c r="U169" s="23"/>
    </row>
    <row r="170" spans="1:21" x14ac:dyDescent="0.25">
      <c r="A170" s="226"/>
      <c r="B170" s="226"/>
      <c r="C170" s="226"/>
      <c r="D170" s="23"/>
      <c r="E170" s="23"/>
      <c r="F170" s="23"/>
      <c r="G170" s="23"/>
      <c r="H170" s="23"/>
      <c r="I170" s="23"/>
      <c r="J170" s="23"/>
      <c r="K170" s="23"/>
      <c r="L170" s="23"/>
      <c r="M170" s="23"/>
      <c r="N170" s="23"/>
      <c r="O170" s="23"/>
      <c r="P170" s="23"/>
      <c r="Q170" s="23"/>
      <c r="R170" s="23"/>
      <c r="S170" s="23"/>
      <c r="T170" s="23"/>
      <c r="U170" s="23"/>
    </row>
    <row r="171" spans="1:21" x14ac:dyDescent="0.25">
      <c r="A171" s="226"/>
      <c r="B171" s="226"/>
      <c r="C171" s="226"/>
      <c r="D171" s="23"/>
      <c r="E171" s="23"/>
      <c r="F171" s="23"/>
      <c r="G171" s="23"/>
      <c r="H171" s="23"/>
      <c r="I171" s="23"/>
      <c r="J171" s="23"/>
      <c r="K171" s="23"/>
      <c r="L171" s="23"/>
      <c r="M171" s="23"/>
      <c r="N171" s="23"/>
      <c r="O171" s="23"/>
      <c r="P171" s="23"/>
      <c r="Q171" s="23"/>
      <c r="R171" s="23"/>
      <c r="S171" s="23"/>
      <c r="T171" s="23"/>
      <c r="U171" s="23"/>
    </row>
    <row r="172" spans="1:21" x14ac:dyDescent="0.25">
      <c r="A172" s="226"/>
      <c r="B172" s="226"/>
      <c r="C172" s="226"/>
      <c r="D172" s="23"/>
      <c r="E172" s="23"/>
      <c r="F172" s="23"/>
      <c r="G172" s="23"/>
      <c r="H172" s="23"/>
      <c r="I172" s="23"/>
      <c r="J172" s="23"/>
      <c r="K172" s="23"/>
      <c r="L172" s="23"/>
      <c r="M172" s="23"/>
      <c r="N172" s="23"/>
      <c r="O172" s="23"/>
      <c r="P172" s="23"/>
      <c r="Q172" s="23"/>
      <c r="R172" s="23"/>
      <c r="S172" s="23"/>
      <c r="T172" s="23"/>
      <c r="U172" s="23"/>
    </row>
    <row r="173" spans="1:21" x14ac:dyDescent="0.25">
      <c r="A173" s="226"/>
      <c r="B173" s="226"/>
      <c r="C173" s="226"/>
      <c r="D173" s="23"/>
      <c r="E173" s="23"/>
      <c r="F173" s="23"/>
      <c r="G173" s="23"/>
      <c r="H173" s="23"/>
      <c r="I173" s="23"/>
      <c r="J173" s="23"/>
      <c r="K173" s="23"/>
      <c r="L173" s="23"/>
      <c r="M173" s="23"/>
      <c r="N173" s="23"/>
      <c r="O173" s="23"/>
      <c r="P173" s="23"/>
      <c r="Q173" s="23"/>
      <c r="R173" s="23"/>
      <c r="S173" s="23"/>
      <c r="T173" s="23"/>
      <c r="U173" s="23"/>
    </row>
    <row r="174" spans="1:21" x14ac:dyDescent="0.25">
      <c r="A174" s="226"/>
      <c r="B174" s="226"/>
      <c r="C174" s="226"/>
      <c r="D174" s="23"/>
      <c r="E174" s="23"/>
      <c r="F174" s="23"/>
      <c r="G174" s="23"/>
      <c r="H174" s="23"/>
      <c r="I174" s="23"/>
      <c r="J174" s="23"/>
      <c r="K174" s="23"/>
      <c r="L174" s="23"/>
      <c r="M174" s="23"/>
      <c r="N174" s="23"/>
      <c r="O174" s="23"/>
      <c r="P174" s="23"/>
      <c r="Q174" s="23"/>
      <c r="R174" s="23"/>
      <c r="S174" s="23"/>
      <c r="T174" s="23"/>
      <c r="U174" s="23"/>
    </row>
    <row r="175" spans="1:21" x14ac:dyDescent="0.25">
      <c r="A175" s="226"/>
      <c r="B175" s="226"/>
      <c r="C175" s="226"/>
      <c r="D175" s="23"/>
      <c r="E175" s="23"/>
      <c r="F175" s="23"/>
      <c r="G175" s="23"/>
      <c r="H175" s="23"/>
      <c r="I175" s="23"/>
      <c r="J175" s="23"/>
      <c r="K175" s="23"/>
      <c r="L175" s="23"/>
      <c r="M175" s="23"/>
      <c r="N175" s="23"/>
      <c r="O175" s="23"/>
      <c r="P175" s="23"/>
      <c r="Q175" s="23"/>
      <c r="R175" s="23"/>
      <c r="S175" s="23"/>
      <c r="T175" s="23"/>
      <c r="U175" s="23"/>
    </row>
    <row r="176" spans="1:21" x14ac:dyDescent="0.25">
      <c r="A176" s="226"/>
      <c r="B176" s="226"/>
      <c r="C176" s="226"/>
      <c r="D176" s="23"/>
      <c r="E176" s="23"/>
      <c r="F176" s="23"/>
      <c r="G176" s="23"/>
      <c r="H176" s="23"/>
      <c r="I176" s="23"/>
      <c r="J176" s="23"/>
      <c r="K176" s="23"/>
      <c r="L176" s="23"/>
      <c r="M176" s="23"/>
      <c r="N176" s="23"/>
      <c r="O176" s="23"/>
      <c r="P176" s="23"/>
      <c r="Q176" s="23"/>
      <c r="R176" s="23"/>
      <c r="S176" s="23"/>
      <c r="T176" s="23"/>
      <c r="U176" s="23"/>
    </row>
    <row r="177" spans="1:21" x14ac:dyDescent="0.25">
      <c r="A177" s="226"/>
      <c r="B177" s="226"/>
      <c r="C177" s="226"/>
      <c r="D177" s="23"/>
      <c r="E177" s="23"/>
      <c r="F177" s="23"/>
      <c r="G177" s="23"/>
      <c r="H177" s="23"/>
      <c r="I177" s="23"/>
      <c r="J177" s="23"/>
      <c r="K177" s="23"/>
      <c r="L177" s="23"/>
      <c r="M177" s="23"/>
      <c r="N177" s="23"/>
      <c r="O177" s="23"/>
      <c r="P177" s="23"/>
      <c r="Q177" s="23"/>
      <c r="R177" s="23"/>
      <c r="S177" s="23"/>
      <c r="T177" s="23"/>
      <c r="U177" s="23"/>
    </row>
    <row r="178" spans="1:21" x14ac:dyDescent="0.25">
      <c r="A178" s="226"/>
      <c r="B178" s="226"/>
      <c r="C178" s="226"/>
      <c r="D178" s="23"/>
      <c r="E178" s="23"/>
      <c r="F178" s="23"/>
      <c r="G178" s="23"/>
      <c r="H178" s="23"/>
      <c r="I178" s="23"/>
      <c r="J178" s="23"/>
      <c r="K178" s="23"/>
      <c r="L178" s="23"/>
      <c r="M178" s="23"/>
      <c r="N178" s="23"/>
      <c r="O178" s="23"/>
      <c r="P178" s="23"/>
      <c r="Q178" s="23"/>
      <c r="R178" s="23"/>
      <c r="S178" s="23"/>
      <c r="T178" s="23"/>
      <c r="U178" s="23"/>
    </row>
    <row r="179" spans="1:21" x14ac:dyDescent="0.25">
      <c r="A179" s="226"/>
      <c r="B179" s="226"/>
      <c r="C179" s="226"/>
      <c r="D179" s="23"/>
      <c r="E179" s="23"/>
      <c r="F179" s="23"/>
      <c r="G179" s="23"/>
      <c r="H179" s="23"/>
      <c r="I179" s="23"/>
      <c r="J179" s="23"/>
      <c r="K179" s="23"/>
      <c r="L179" s="23"/>
      <c r="M179" s="23"/>
      <c r="N179" s="23"/>
      <c r="O179" s="23"/>
      <c r="P179" s="23"/>
      <c r="Q179" s="23"/>
      <c r="R179" s="23"/>
      <c r="S179" s="23"/>
      <c r="T179" s="23"/>
      <c r="U179" s="23"/>
    </row>
    <row r="180" spans="1:21" x14ac:dyDescent="0.25">
      <c r="A180" s="226"/>
      <c r="B180" s="226"/>
      <c r="C180" s="226"/>
      <c r="D180" s="23"/>
      <c r="E180" s="23"/>
      <c r="F180" s="23"/>
      <c r="G180" s="23"/>
      <c r="H180" s="23"/>
      <c r="I180" s="23"/>
      <c r="J180" s="23"/>
      <c r="K180" s="23"/>
      <c r="L180" s="23"/>
      <c r="M180" s="23"/>
      <c r="N180" s="23"/>
      <c r="O180" s="23"/>
      <c r="P180" s="23"/>
      <c r="Q180" s="23"/>
      <c r="R180" s="23"/>
      <c r="S180" s="23"/>
      <c r="T180" s="23"/>
      <c r="U180" s="23"/>
    </row>
    <row r="181" spans="1:21" x14ac:dyDescent="0.25">
      <c r="A181" s="226"/>
      <c r="B181" s="226"/>
      <c r="C181" s="226"/>
      <c r="D181" s="23"/>
      <c r="E181" s="23"/>
      <c r="F181" s="23"/>
      <c r="G181" s="23"/>
      <c r="H181" s="23"/>
      <c r="I181" s="23"/>
      <c r="J181" s="23"/>
      <c r="K181" s="23"/>
      <c r="L181" s="23"/>
      <c r="M181" s="23"/>
      <c r="N181" s="23"/>
      <c r="O181" s="23"/>
      <c r="P181" s="23"/>
      <c r="Q181" s="23"/>
      <c r="R181" s="23"/>
      <c r="S181" s="23"/>
      <c r="T181" s="23"/>
      <c r="U181" s="23"/>
    </row>
    <row r="182" spans="1:21" x14ac:dyDescent="0.25">
      <c r="A182" s="226"/>
      <c r="B182" s="226"/>
      <c r="C182" s="226"/>
      <c r="D182" s="23"/>
      <c r="E182" s="23"/>
      <c r="F182" s="23"/>
      <c r="G182" s="23"/>
      <c r="H182" s="23"/>
      <c r="I182" s="23"/>
      <c r="J182" s="23"/>
      <c r="K182" s="23"/>
      <c r="L182" s="23"/>
      <c r="M182" s="23"/>
      <c r="N182" s="23"/>
      <c r="O182" s="23"/>
      <c r="P182" s="23"/>
      <c r="Q182" s="23"/>
      <c r="R182" s="23"/>
      <c r="S182" s="23"/>
      <c r="T182" s="23"/>
      <c r="U182" s="23"/>
    </row>
    <row r="183" spans="1:21" x14ac:dyDescent="0.25">
      <c r="A183" s="226"/>
      <c r="B183" s="226"/>
      <c r="C183" s="226"/>
      <c r="D183" s="23"/>
      <c r="E183" s="23"/>
      <c r="F183" s="23"/>
      <c r="G183" s="23"/>
      <c r="H183" s="23"/>
      <c r="I183" s="23"/>
      <c r="J183" s="23"/>
      <c r="K183" s="23"/>
      <c r="L183" s="23"/>
      <c r="M183" s="23"/>
      <c r="N183" s="23"/>
      <c r="O183" s="23"/>
      <c r="P183" s="23"/>
      <c r="Q183" s="23"/>
      <c r="R183" s="23"/>
      <c r="S183" s="23"/>
      <c r="T183" s="23"/>
      <c r="U183" s="23"/>
    </row>
    <row r="184" spans="1:21" x14ac:dyDescent="0.25">
      <c r="A184" s="226"/>
      <c r="B184" s="226"/>
      <c r="C184" s="226"/>
      <c r="D184" s="23"/>
      <c r="E184" s="23"/>
      <c r="F184" s="23"/>
      <c r="G184" s="23"/>
      <c r="H184" s="23"/>
      <c r="I184" s="23"/>
      <c r="J184" s="23"/>
      <c r="K184" s="23"/>
      <c r="L184" s="23"/>
      <c r="M184" s="23"/>
      <c r="N184" s="23"/>
      <c r="O184" s="23"/>
      <c r="P184" s="23"/>
      <c r="Q184" s="23"/>
      <c r="R184" s="23"/>
      <c r="S184" s="23"/>
      <c r="T184" s="23"/>
      <c r="U184" s="23"/>
    </row>
    <row r="185" spans="1:21" x14ac:dyDescent="0.25">
      <c r="A185" s="226"/>
      <c r="B185" s="226"/>
      <c r="C185" s="226"/>
      <c r="D185" s="23"/>
      <c r="E185" s="23"/>
      <c r="F185" s="23"/>
      <c r="G185" s="23"/>
      <c r="H185" s="23"/>
      <c r="I185" s="23"/>
      <c r="J185" s="23"/>
      <c r="K185" s="23"/>
      <c r="L185" s="23"/>
      <c r="M185" s="23"/>
      <c r="N185" s="23"/>
      <c r="O185" s="23"/>
      <c r="P185" s="23"/>
      <c r="Q185" s="23"/>
      <c r="R185" s="23"/>
      <c r="S185" s="23"/>
      <c r="T185" s="23"/>
      <c r="U185" s="23"/>
    </row>
    <row r="186" spans="1:21" x14ac:dyDescent="0.25">
      <c r="A186" s="226"/>
      <c r="B186" s="226"/>
      <c r="C186" s="226"/>
      <c r="D186" s="23"/>
      <c r="E186" s="23"/>
      <c r="F186" s="23"/>
      <c r="G186" s="23"/>
      <c r="H186" s="23"/>
      <c r="I186" s="23"/>
      <c r="J186" s="23"/>
      <c r="K186" s="23"/>
      <c r="L186" s="23"/>
      <c r="M186" s="23"/>
      <c r="N186" s="23"/>
      <c r="O186" s="23"/>
      <c r="P186" s="23"/>
      <c r="Q186" s="23"/>
      <c r="R186" s="23"/>
      <c r="S186" s="23"/>
      <c r="T186" s="23"/>
      <c r="U186" s="23"/>
    </row>
    <row r="187" spans="1:21" x14ac:dyDescent="0.25">
      <c r="A187" s="226"/>
      <c r="B187" s="226"/>
      <c r="C187" s="226"/>
      <c r="D187" s="23"/>
      <c r="E187" s="23"/>
      <c r="F187" s="23"/>
      <c r="G187" s="23"/>
      <c r="H187" s="23"/>
      <c r="I187" s="23"/>
      <c r="J187" s="23"/>
      <c r="K187" s="23"/>
      <c r="L187" s="23"/>
      <c r="M187" s="23"/>
      <c r="N187" s="23"/>
      <c r="O187" s="23"/>
      <c r="P187" s="23"/>
      <c r="Q187" s="23"/>
      <c r="R187" s="23"/>
      <c r="S187" s="23"/>
      <c r="T187" s="23"/>
      <c r="U187" s="23"/>
    </row>
    <row r="188" spans="1:21" x14ac:dyDescent="0.25">
      <c r="A188" s="226"/>
      <c r="B188" s="226"/>
      <c r="C188" s="226"/>
      <c r="D188" s="23"/>
      <c r="E188" s="23"/>
      <c r="F188" s="23"/>
      <c r="G188" s="23"/>
      <c r="H188" s="23"/>
      <c r="I188" s="23"/>
      <c r="J188" s="23"/>
      <c r="K188" s="23"/>
      <c r="L188" s="23"/>
      <c r="M188" s="23"/>
      <c r="N188" s="23"/>
      <c r="O188" s="23"/>
      <c r="P188" s="23"/>
      <c r="Q188" s="23"/>
      <c r="R188" s="23"/>
      <c r="S188" s="23"/>
      <c r="T188" s="23"/>
      <c r="U188" s="23"/>
    </row>
    <row r="189" spans="1:21" x14ac:dyDescent="0.25">
      <c r="A189" s="226"/>
      <c r="B189" s="226"/>
      <c r="C189" s="226"/>
      <c r="D189" s="23"/>
      <c r="E189" s="23"/>
      <c r="F189" s="23"/>
      <c r="G189" s="23"/>
      <c r="H189" s="23"/>
      <c r="I189" s="23"/>
      <c r="J189" s="23"/>
      <c r="K189" s="23"/>
      <c r="L189" s="23"/>
      <c r="M189" s="23"/>
      <c r="N189" s="23"/>
      <c r="O189" s="23"/>
      <c r="P189" s="23"/>
      <c r="Q189" s="23"/>
      <c r="R189" s="23"/>
      <c r="S189" s="23"/>
      <c r="T189" s="23"/>
      <c r="U189" s="23"/>
    </row>
    <row r="190" spans="1:21" x14ac:dyDescent="0.25">
      <c r="A190" s="226"/>
      <c r="B190" s="226"/>
      <c r="C190" s="226"/>
      <c r="D190" s="23"/>
      <c r="E190" s="23"/>
      <c r="F190" s="23"/>
      <c r="G190" s="23"/>
      <c r="H190" s="23"/>
      <c r="I190" s="23"/>
      <c r="J190" s="23"/>
      <c r="K190" s="23"/>
      <c r="L190" s="23"/>
      <c r="M190" s="23"/>
      <c r="N190" s="23"/>
      <c r="O190" s="23"/>
      <c r="P190" s="23"/>
      <c r="Q190" s="23"/>
      <c r="R190" s="23"/>
      <c r="S190" s="23"/>
      <c r="T190" s="23"/>
      <c r="U190" s="23"/>
    </row>
    <row r="191" spans="1:21" x14ac:dyDescent="0.25">
      <c r="A191" s="226"/>
      <c r="B191" s="226"/>
      <c r="C191" s="226"/>
      <c r="D191" s="23"/>
      <c r="E191" s="23"/>
      <c r="F191" s="23"/>
      <c r="G191" s="23"/>
      <c r="H191" s="23"/>
      <c r="I191" s="23"/>
      <c r="J191" s="23"/>
      <c r="K191" s="23"/>
      <c r="L191" s="23"/>
      <c r="M191" s="23"/>
      <c r="N191" s="23"/>
      <c r="O191" s="23"/>
      <c r="P191" s="23"/>
      <c r="Q191" s="23"/>
      <c r="R191" s="23"/>
      <c r="S191" s="23"/>
      <c r="T191" s="23"/>
      <c r="U191" s="23"/>
    </row>
    <row r="192" spans="1:21" x14ac:dyDescent="0.25">
      <c r="A192" s="226"/>
      <c r="B192" s="226"/>
      <c r="C192" s="226"/>
      <c r="D192" s="23"/>
      <c r="E192" s="23"/>
      <c r="F192" s="23"/>
      <c r="G192" s="23"/>
      <c r="H192" s="23"/>
      <c r="I192" s="23"/>
      <c r="J192" s="23"/>
      <c r="K192" s="23"/>
      <c r="L192" s="23"/>
      <c r="M192" s="23"/>
      <c r="N192" s="23"/>
      <c r="O192" s="23"/>
      <c r="P192" s="23"/>
      <c r="Q192" s="23"/>
      <c r="R192" s="23"/>
      <c r="S192" s="23"/>
      <c r="T192" s="23"/>
      <c r="U192" s="23"/>
    </row>
    <row r="193" spans="1:21" x14ac:dyDescent="0.25">
      <c r="A193" s="226"/>
      <c r="B193" s="226"/>
      <c r="C193" s="226"/>
      <c r="D193" s="23"/>
      <c r="E193" s="23"/>
      <c r="F193" s="23"/>
      <c r="G193" s="23"/>
      <c r="H193" s="23"/>
      <c r="I193" s="23"/>
      <c r="J193" s="23"/>
      <c r="K193" s="23"/>
      <c r="L193" s="23"/>
      <c r="M193" s="23"/>
      <c r="N193" s="23"/>
      <c r="O193" s="23"/>
      <c r="P193" s="23"/>
      <c r="Q193" s="23"/>
      <c r="R193" s="23"/>
      <c r="S193" s="23"/>
      <c r="T193" s="23"/>
      <c r="U193" s="23"/>
    </row>
    <row r="194" spans="1:21" x14ac:dyDescent="0.25">
      <c r="A194" s="226"/>
      <c r="B194" s="226"/>
      <c r="C194" s="226"/>
      <c r="D194" s="23"/>
      <c r="E194" s="23"/>
      <c r="F194" s="23"/>
      <c r="G194" s="23"/>
      <c r="H194" s="23"/>
      <c r="I194" s="23"/>
      <c r="J194" s="23"/>
      <c r="K194" s="23"/>
      <c r="L194" s="23"/>
      <c r="M194" s="23"/>
      <c r="N194" s="23"/>
      <c r="O194" s="23"/>
      <c r="P194" s="23"/>
      <c r="Q194" s="23"/>
      <c r="R194" s="23"/>
      <c r="S194" s="23"/>
      <c r="T194" s="23"/>
      <c r="U194" s="23"/>
    </row>
    <row r="195" spans="1:21" x14ac:dyDescent="0.25">
      <c r="A195" s="226"/>
      <c r="B195" s="226"/>
      <c r="C195" s="226"/>
      <c r="D195" s="23"/>
      <c r="E195" s="23"/>
      <c r="F195" s="23"/>
      <c r="G195" s="23"/>
      <c r="H195" s="23"/>
      <c r="I195" s="23"/>
      <c r="J195" s="23"/>
      <c r="K195" s="23"/>
      <c r="L195" s="23"/>
      <c r="M195" s="23"/>
      <c r="N195" s="23"/>
      <c r="O195" s="23"/>
      <c r="P195" s="23"/>
      <c r="Q195" s="23"/>
      <c r="R195" s="23"/>
      <c r="S195" s="23"/>
      <c r="T195" s="23"/>
      <c r="U195" s="23"/>
    </row>
    <row r="196" spans="1:21" x14ac:dyDescent="0.25">
      <c r="A196" s="226"/>
      <c r="B196" s="226"/>
      <c r="C196" s="226"/>
      <c r="D196" s="23"/>
      <c r="E196" s="23"/>
      <c r="F196" s="23"/>
      <c r="G196" s="23"/>
      <c r="H196" s="23"/>
      <c r="I196" s="23"/>
      <c r="J196" s="23"/>
      <c r="K196" s="23"/>
      <c r="L196" s="23"/>
      <c r="M196" s="23"/>
      <c r="N196" s="23"/>
      <c r="O196" s="23"/>
      <c r="P196" s="23"/>
      <c r="Q196" s="23"/>
      <c r="R196" s="23"/>
      <c r="S196" s="23"/>
      <c r="T196" s="23"/>
      <c r="U196" s="23"/>
    </row>
    <row r="197" spans="1:21" x14ac:dyDescent="0.25">
      <c r="A197" s="226"/>
      <c r="B197" s="226"/>
      <c r="C197" s="226"/>
      <c r="D197" s="23"/>
      <c r="E197" s="23"/>
      <c r="F197" s="23"/>
      <c r="G197" s="23"/>
      <c r="H197" s="23"/>
      <c r="I197" s="23"/>
      <c r="J197" s="23"/>
      <c r="K197" s="23"/>
      <c r="L197" s="23"/>
      <c r="M197" s="23"/>
      <c r="N197" s="23"/>
      <c r="O197" s="23"/>
      <c r="P197" s="23"/>
      <c r="Q197" s="23"/>
      <c r="R197" s="23"/>
      <c r="S197" s="23"/>
      <c r="T197" s="23"/>
      <c r="U197" s="23"/>
    </row>
    <row r="198" spans="1:21" x14ac:dyDescent="0.25">
      <c r="A198" s="226"/>
      <c r="B198" s="226"/>
      <c r="C198" s="226"/>
      <c r="D198" s="23"/>
      <c r="E198" s="23"/>
      <c r="F198" s="23"/>
      <c r="G198" s="23"/>
      <c r="H198" s="23"/>
      <c r="I198" s="23"/>
      <c r="J198" s="23"/>
      <c r="K198" s="23"/>
      <c r="L198" s="23"/>
      <c r="M198" s="23"/>
      <c r="N198" s="23"/>
      <c r="O198" s="23"/>
      <c r="P198" s="23"/>
      <c r="Q198" s="23"/>
      <c r="R198" s="23"/>
      <c r="S198" s="23"/>
      <c r="T198" s="23"/>
      <c r="U198" s="23"/>
    </row>
    <row r="199" spans="1:21" x14ac:dyDescent="0.25">
      <c r="A199" s="226"/>
      <c r="B199" s="226"/>
      <c r="C199" s="226"/>
      <c r="D199" s="23"/>
      <c r="E199" s="23"/>
      <c r="F199" s="23"/>
      <c r="G199" s="23"/>
      <c r="H199" s="23"/>
      <c r="I199" s="23"/>
      <c r="J199" s="23"/>
      <c r="K199" s="23"/>
      <c r="L199" s="23"/>
      <c r="M199" s="23"/>
      <c r="N199" s="23"/>
      <c r="O199" s="23"/>
      <c r="P199" s="23"/>
      <c r="Q199" s="23"/>
      <c r="R199" s="23"/>
      <c r="S199" s="23"/>
      <c r="T199" s="23"/>
      <c r="U199" s="23"/>
    </row>
    <row r="200" spans="1:21" x14ac:dyDescent="0.25">
      <c r="A200" s="226"/>
      <c r="B200" s="226"/>
      <c r="C200" s="226"/>
      <c r="D200" s="23"/>
      <c r="E200" s="23"/>
      <c r="F200" s="23"/>
      <c r="G200" s="23"/>
      <c r="H200" s="23"/>
      <c r="I200" s="23"/>
      <c r="J200" s="23"/>
      <c r="K200" s="23"/>
      <c r="L200" s="23"/>
      <c r="M200" s="23"/>
      <c r="N200" s="23"/>
      <c r="O200" s="23"/>
      <c r="P200" s="23"/>
      <c r="Q200" s="23"/>
      <c r="R200" s="23"/>
      <c r="S200" s="23"/>
      <c r="T200" s="23"/>
      <c r="U200" s="23"/>
    </row>
    <row r="201" spans="1:21" x14ac:dyDescent="0.25">
      <c r="A201" s="226"/>
      <c r="B201" s="226"/>
      <c r="C201" s="226"/>
      <c r="D201" s="23"/>
      <c r="E201" s="23"/>
      <c r="F201" s="23"/>
      <c r="G201" s="23"/>
      <c r="H201" s="23"/>
      <c r="I201" s="23"/>
      <c r="J201" s="23"/>
      <c r="K201" s="23"/>
      <c r="L201" s="23"/>
      <c r="M201" s="23"/>
      <c r="N201" s="23"/>
      <c r="O201" s="23"/>
      <c r="P201" s="23"/>
      <c r="Q201" s="23"/>
      <c r="R201" s="23"/>
      <c r="S201" s="23"/>
      <c r="T201" s="23"/>
      <c r="U201" s="23"/>
    </row>
    <row r="202" spans="1:21" x14ac:dyDescent="0.25">
      <c r="A202" s="226"/>
      <c r="B202" s="226"/>
      <c r="C202" s="226"/>
      <c r="D202" s="23"/>
      <c r="E202" s="23"/>
      <c r="F202" s="23"/>
      <c r="G202" s="23"/>
      <c r="H202" s="23"/>
      <c r="I202" s="23"/>
      <c r="J202" s="23"/>
      <c r="K202" s="23"/>
      <c r="L202" s="23"/>
      <c r="M202" s="23"/>
      <c r="N202" s="23"/>
      <c r="O202" s="23"/>
      <c r="P202" s="23"/>
      <c r="Q202" s="23"/>
      <c r="R202" s="23"/>
      <c r="S202" s="23"/>
      <c r="T202" s="23"/>
      <c r="U202" s="23"/>
    </row>
    <row r="203" spans="1:21" x14ac:dyDescent="0.25">
      <c r="A203" s="226"/>
      <c r="B203" s="226"/>
      <c r="C203" s="226"/>
      <c r="D203" s="23"/>
      <c r="E203" s="23"/>
      <c r="F203" s="23"/>
      <c r="G203" s="23"/>
      <c r="H203" s="23"/>
      <c r="I203" s="23"/>
      <c r="J203" s="23"/>
      <c r="K203" s="23"/>
      <c r="L203" s="23"/>
      <c r="M203" s="23"/>
      <c r="N203" s="23"/>
      <c r="O203" s="23"/>
      <c r="P203" s="23"/>
      <c r="Q203" s="23"/>
      <c r="R203" s="23"/>
      <c r="S203" s="23"/>
      <c r="T203" s="23"/>
      <c r="U203" s="23"/>
    </row>
    <row r="204" spans="1:21" x14ac:dyDescent="0.25">
      <c r="A204" s="226"/>
      <c r="B204" s="226"/>
      <c r="C204" s="226"/>
      <c r="D204" s="23"/>
      <c r="E204" s="23"/>
      <c r="F204" s="23"/>
      <c r="G204" s="23"/>
      <c r="H204" s="23"/>
      <c r="I204" s="23"/>
      <c r="J204" s="23"/>
      <c r="K204" s="23"/>
      <c r="L204" s="23"/>
      <c r="M204" s="23"/>
      <c r="N204" s="23"/>
      <c r="O204" s="23"/>
      <c r="P204" s="23"/>
      <c r="Q204" s="23"/>
      <c r="R204" s="23"/>
      <c r="S204" s="23"/>
      <c r="T204" s="23"/>
      <c r="U204" s="23"/>
    </row>
    <row r="205" spans="1:21" x14ac:dyDescent="0.25">
      <c r="A205" s="226"/>
      <c r="B205" s="226"/>
      <c r="C205" s="226"/>
      <c r="D205" s="23"/>
      <c r="E205" s="23"/>
      <c r="F205" s="23"/>
      <c r="G205" s="23"/>
      <c r="H205" s="23"/>
      <c r="I205" s="23"/>
      <c r="J205" s="23"/>
      <c r="K205" s="23"/>
      <c r="L205" s="23"/>
      <c r="M205" s="23"/>
      <c r="N205" s="23"/>
      <c r="O205" s="23"/>
      <c r="P205" s="23"/>
      <c r="Q205" s="23"/>
      <c r="R205" s="23"/>
      <c r="S205" s="23"/>
      <c r="T205" s="23"/>
      <c r="U205" s="23"/>
    </row>
    <row r="206" spans="1:21" x14ac:dyDescent="0.25">
      <c r="A206" s="226"/>
      <c r="B206" s="226"/>
      <c r="C206" s="226"/>
      <c r="D206" s="23"/>
      <c r="E206" s="23"/>
      <c r="F206" s="23"/>
      <c r="G206" s="23"/>
      <c r="H206" s="23"/>
      <c r="I206" s="23"/>
      <c r="J206" s="23"/>
      <c r="K206" s="23"/>
      <c r="L206" s="23"/>
      <c r="M206" s="23"/>
      <c r="N206" s="23"/>
      <c r="O206" s="23"/>
      <c r="P206" s="23"/>
      <c r="Q206" s="23"/>
      <c r="R206" s="23"/>
      <c r="S206" s="23"/>
      <c r="T206" s="23"/>
      <c r="U206" s="23"/>
    </row>
    <row r="207" spans="1:21" x14ac:dyDescent="0.25">
      <c r="A207" s="226"/>
      <c r="B207" s="226"/>
      <c r="C207" s="226"/>
      <c r="D207" s="23"/>
      <c r="E207" s="23"/>
      <c r="F207" s="23"/>
      <c r="G207" s="23"/>
      <c r="H207" s="23"/>
      <c r="I207" s="23"/>
      <c r="J207" s="23"/>
      <c r="K207" s="23"/>
      <c r="L207" s="23"/>
      <c r="M207" s="23"/>
      <c r="N207" s="23"/>
      <c r="O207" s="23"/>
      <c r="P207" s="23"/>
      <c r="Q207" s="23"/>
      <c r="R207" s="23"/>
      <c r="S207" s="23"/>
      <c r="T207" s="23"/>
      <c r="U207" s="23"/>
    </row>
    <row r="208" spans="1:21" x14ac:dyDescent="0.25">
      <c r="A208" s="226"/>
      <c r="B208" s="226"/>
      <c r="C208" s="226"/>
      <c r="D208" s="23"/>
      <c r="E208" s="23"/>
      <c r="F208" s="23"/>
      <c r="G208" s="23"/>
      <c r="H208" s="23"/>
      <c r="I208" s="23"/>
      <c r="J208" s="23"/>
      <c r="K208" s="23"/>
      <c r="L208" s="23"/>
      <c r="M208" s="23"/>
      <c r="N208" s="23"/>
      <c r="O208" s="23"/>
      <c r="P208" s="23"/>
      <c r="Q208" s="23"/>
      <c r="R208" s="23"/>
      <c r="S208" s="23"/>
      <c r="T208" s="23"/>
      <c r="U208" s="23"/>
    </row>
    <row r="209" spans="1:21" x14ac:dyDescent="0.25">
      <c r="A209" s="226"/>
      <c r="B209" s="226"/>
      <c r="C209" s="226"/>
      <c r="D209" s="23"/>
      <c r="E209" s="23"/>
      <c r="F209" s="23"/>
      <c r="G209" s="23"/>
      <c r="H209" s="23"/>
      <c r="I209" s="23"/>
      <c r="J209" s="23"/>
      <c r="K209" s="23"/>
      <c r="L209" s="23"/>
      <c r="M209" s="23"/>
      <c r="N209" s="23"/>
      <c r="O209" s="23"/>
      <c r="P209" s="23"/>
      <c r="Q209" s="23"/>
      <c r="R209" s="23"/>
      <c r="S209" s="23"/>
      <c r="T209" s="23"/>
      <c r="U209" s="23"/>
    </row>
    <row r="210" spans="1:21" x14ac:dyDescent="0.25">
      <c r="A210" s="226"/>
      <c r="B210" s="226"/>
      <c r="C210" s="226"/>
      <c r="D210" s="23"/>
      <c r="E210" s="23"/>
      <c r="F210" s="23"/>
      <c r="G210" s="23"/>
      <c r="H210" s="23"/>
      <c r="I210" s="23"/>
      <c r="J210" s="23"/>
      <c r="K210" s="23"/>
      <c r="L210" s="23"/>
      <c r="M210" s="23"/>
      <c r="N210" s="23"/>
      <c r="O210" s="23"/>
      <c r="P210" s="23"/>
      <c r="Q210" s="23"/>
      <c r="R210" s="23"/>
      <c r="S210" s="23"/>
      <c r="T210" s="23"/>
      <c r="U210" s="23"/>
    </row>
    <row r="211" spans="1:21" x14ac:dyDescent="0.25">
      <c r="A211" s="226"/>
      <c r="B211" s="226"/>
      <c r="C211" s="226"/>
      <c r="D211" s="23"/>
      <c r="E211" s="23"/>
      <c r="F211" s="23"/>
      <c r="G211" s="23"/>
      <c r="H211" s="23"/>
      <c r="I211" s="23"/>
      <c r="J211" s="23"/>
      <c r="K211" s="23"/>
      <c r="L211" s="23"/>
      <c r="M211" s="23"/>
      <c r="N211" s="23"/>
      <c r="O211" s="23"/>
      <c r="P211" s="23"/>
      <c r="Q211" s="23"/>
      <c r="R211" s="23"/>
      <c r="S211" s="23"/>
      <c r="T211" s="23"/>
      <c r="U211" s="23"/>
    </row>
    <row r="212" spans="1:21" x14ac:dyDescent="0.25">
      <c r="A212" s="226"/>
      <c r="B212" s="226"/>
      <c r="C212" s="226"/>
      <c r="D212" s="23"/>
      <c r="E212" s="23"/>
      <c r="F212" s="23"/>
      <c r="G212" s="23"/>
      <c r="H212" s="23"/>
      <c r="I212" s="23"/>
      <c r="J212" s="23"/>
      <c r="K212" s="23"/>
      <c r="L212" s="23"/>
      <c r="M212" s="23"/>
      <c r="N212" s="23"/>
      <c r="O212" s="23"/>
      <c r="P212" s="23"/>
      <c r="Q212" s="23"/>
      <c r="R212" s="23"/>
      <c r="S212" s="23"/>
      <c r="T212" s="23"/>
      <c r="U212" s="23"/>
    </row>
    <row r="213" spans="1:21" x14ac:dyDescent="0.25">
      <c r="A213" s="226"/>
      <c r="B213" s="226"/>
      <c r="C213" s="226"/>
      <c r="D213" s="23"/>
      <c r="E213" s="23"/>
      <c r="F213" s="23"/>
      <c r="G213" s="23"/>
      <c r="H213" s="23"/>
      <c r="I213" s="23"/>
      <c r="J213" s="23"/>
      <c r="K213" s="23"/>
      <c r="L213" s="23"/>
      <c r="M213" s="23"/>
      <c r="N213" s="23"/>
      <c r="O213" s="23"/>
      <c r="P213" s="23"/>
      <c r="Q213" s="23"/>
      <c r="R213" s="23"/>
      <c r="S213" s="23"/>
      <c r="T213" s="23"/>
      <c r="U213" s="23"/>
    </row>
    <row r="214" spans="1:21" x14ac:dyDescent="0.25">
      <c r="A214" s="226"/>
      <c r="B214" s="226"/>
      <c r="C214" s="226"/>
      <c r="D214" s="23"/>
      <c r="E214" s="23"/>
      <c r="F214" s="23"/>
      <c r="G214" s="23"/>
      <c r="H214" s="23"/>
      <c r="I214" s="23"/>
      <c r="J214" s="23"/>
      <c r="K214" s="23"/>
      <c r="L214" s="23"/>
      <c r="M214" s="23"/>
      <c r="N214" s="23"/>
      <c r="O214" s="23"/>
      <c r="P214" s="23"/>
      <c r="Q214" s="23"/>
      <c r="R214" s="23"/>
      <c r="S214" s="23"/>
      <c r="T214" s="23"/>
      <c r="U214" s="23"/>
    </row>
    <row r="215" spans="1:21" x14ac:dyDescent="0.25">
      <c r="A215" s="226"/>
      <c r="B215" s="226"/>
      <c r="C215" s="226"/>
      <c r="D215" s="23"/>
      <c r="E215" s="23"/>
      <c r="F215" s="23"/>
      <c r="G215" s="23"/>
      <c r="H215" s="23"/>
      <c r="I215" s="23"/>
      <c r="J215" s="23"/>
      <c r="K215" s="23"/>
      <c r="L215" s="23"/>
      <c r="M215" s="23"/>
      <c r="N215" s="23"/>
      <c r="O215" s="23"/>
      <c r="P215" s="23"/>
      <c r="Q215" s="23"/>
      <c r="R215" s="23"/>
      <c r="S215" s="23"/>
      <c r="T215" s="23"/>
      <c r="U215" s="23"/>
    </row>
    <row r="216" spans="1:21" x14ac:dyDescent="0.25">
      <c r="A216" s="226"/>
      <c r="B216" s="226"/>
      <c r="C216" s="226"/>
      <c r="D216" s="23"/>
      <c r="E216" s="23"/>
      <c r="F216" s="23"/>
      <c r="G216" s="23"/>
      <c r="H216" s="23"/>
      <c r="I216" s="23"/>
      <c r="J216" s="23"/>
      <c r="K216" s="23"/>
      <c r="L216" s="23"/>
      <c r="M216" s="23"/>
      <c r="N216" s="23"/>
      <c r="O216" s="23"/>
      <c r="P216" s="23"/>
      <c r="Q216" s="23"/>
      <c r="R216" s="23"/>
      <c r="S216" s="23"/>
      <c r="T216" s="23"/>
      <c r="U216" s="23"/>
    </row>
    <row r="217" spans="1:21" x14ac:dyDescent="0.25">
      <c r="A217" s="226"/>
      <c r="B217" s="226"/>
      <c r="C217" s="226"/>
      <c r="D217" s="23"/>
      <c r="E217" s="23"/>
      <c r="F217" s="23"/>
      <c r="G217" s="23"/>
      <c r="H217" s="23"/>
      <c r="I217" s="23"/>
      <c r="J217" s="23"/>
      <c r="K217" s="23"/>
      <c r="L217" s="23"/>
      <c r="M217" s="23"/>
      <c r="N217" s="23"/>
      <c r="O217" s="23"/>
      <c r="P217" s="23"/>
      <c r="Q217" s="23"/>
      <c r="R217" s="23"/>
      <c r="S217" s="23"/>
      <c r="T217" s="23"/>
      <c r="U217" s="23"/>
    </row>
    <row r="218" spans="1:21" x14ac:dyDescent="0.25">
      <c r="A218" s="226"/>
      <c r="B218" s="226"/>
      <c r="C218" s="226"/>
      <c r="D218" s="23"/>
      <c r="E218" s="23"/>
      <c r="F218" s="23"/>
      <c r="G218" s="23"/>
      <c r="H218" s="23"/>
      <c r="I218" s="23"/>
      <c r="J218" s="23"/>
      <c r="K218" s="23"/>
      <c r="L218" s="23"/>
      <c r="M218" s="23"/>
      <c r="N218" s="23"/>
      <c r="O218" s="23"/>
      <c r="P218" s="23"/>
      <c r="Q218" s="23"/>
      <c r="R218" s="23"/>
      <c r="S218" s="23"/>
      <c r="T218" s="23"/>
      <c r="U218" s="23"/>
    </row>
    <row r="219" spans="1:21" x14ac:dyDescent="0.25">
      <c r="A219" s="226"/>
      <c r="B219" s="226"/>
      <c r="C219" s="226"/>
      <c r="D219" s="23"/>
      <c r="E219" s="23"/>
      <c r="F219" s="23"/>
      <c r="G219" s="23"/>
      <c r="H219" s="23"/>
      <c r="I219" s="23"/>
      <c r="J219" s="23"/>
      <c r="K219" s="23"/>
      <c r="L219" s="23"/>
      <c r="M219" s="23"/>
      <c r="N219" s="23"/>
      <c r="O219" s="23"/>
      <c r="P219" s="23"/>
      <c r="Q219" s="23"/>
      <c r="R219" s="23"/>
      <c r="S219" s="23"/>
      <c r="T219" s="23"/>
      <c r="U219" s="23"/>
    </row>
    <row r="220" spans="1:21" x14ac:dyDescent="0.25">
      <c r="A220" s="226"/>
      <c r="B220" s="226"/>
      <c r="C220" s="226"/>
      <c r="D220" s="23"/>
      <c r="E220" s="23"/>
      <c r="F220" s="23"/>
      <c r="G220" s="23"/>
      <c r="H220" s="23"/>
      <c r="I220" s="23"/>
      <c r="J220" s="23"/>
      <c r="K220" s="23"/>
      <c r="L220" s="23"/>
      <c r="M220" s="23"/>
      <c r="N220" s="23"/>
      <c r="O220" s="23"/>
      <c r="P220" s="23"/>
      <c r="Q220" s="23"/>
      <c r="R220" s="23"/>
      <c r="S220" s="23"/>
      <c r="T220" s="23"/>
      <c r="U220" s="23"/>
    </row>
    <row r="221" spans="1:21" x14ac:dyDescent="0.25">
      <c r="A221" s="226"/>
      <c r="B221" s="226"/>
      <c r="C221" s="226"/>
      <c r="D221" s="23"/>
      <c r="E221" s="23"/>
      <c r="F221" s="23"/>
      <c r="G221" s="23"/>
      <c r="H221" s="23"/>
      <c r="I221" s="23"/>
      <c r="J221" s="23"/>
      <c r="K221" s="23"/>
      <c r="L221" s="23"/>
      <c r="M221" s="23"/>
      <c r="N221" s="23"/>
      <c r="O221" s="23"/>
      <c r="P221" s="23"/>
      <c r="Q221" s="23"/>
      <c r="R221" s="23"/>
      <c r="S221" s="23"/>
      <c r="T221" s="23"/>
      <c r="U221" s="23"/>
    </row>
    <row r="222" spans="1:21" x14ac:dyDescent="0.25">
      <c r="A222" s="226"/>
      <c r="B222" s="226"/>
      <c r="C222" s="226"/>
      <c r="D222" s="23"/>
      <c r="E222" s="23"/>
      <c r="F222" s="23"/>
      <c r="G222" s="23"/>
      <c r="H222" s="23"/>
      <c r="I222" s="23"/>
      <c r="J222" s="23"/>
      <c r="K222" s="23"/>
      <c r="L222" s="23"/>
      <c r="M222" s="23"/>
      <c r="N222" s="23"/>
      <c r="O222" s="23"/>
      <c r="P222" s="23"/>
      <c r="Q222" s="23"/>
      <c r="R222" s="23"/>
      <c r="S222" s="23"/>
      <c r="T222" s="23"/>
      <c r="U222" s="23"/>
    </row>
    <row r="223" spans="1:21" x14ac:dyDescent="0.25">
      <c r="A223" s="226"/>
      <c r="B223" s="226"/>
      <c r="C223" s="226"/>
      <c r="D223" s="23"/>
      <c r="E223" s="23"/>
      <c r="F223" s="23"/>
      <c r="G223" s="23"/>
      <c r="H223" s="23"/>
      <c r="I223" s="23"/>
      <c r="J223" s="23"/>
      <c r="K223" s="23"/>
      <c r="L223" s="23"/>
      <c r="M223" s="23"/>
      <c r="N223" s="23"/>
      <c r="O223" s="23"/>
      <c r="P223" s="23"/>
      <c r="Q223" s="23"/>
      <c r="R223" s="23"/>
      <c r="S223" s="23"/>
      <c r="T223" s="23"/>
      <c r="U223" s="23"/>
    </row>
    <row r="224" spans="1:21" x14ac:dyDescent="0.25">
      <c r="A224" s="226"/>
      <c r="B224" s="226"/>
      <c r="C224" s="226"/>
      <c r="D224" s="23"/>
      <c r="E224" s="23"/>
      <c r="F224" s="23"/>
      <c r="G224" s="23"/>
      <c r="H224" s="23"/>
      <c r="I224" s="23"/>
      <c r="J224" s="23"/>
      <c r="K224" s="23"/>
      <c r="L224" s="23"/>
      <c r="M224" s="23"/>
      <c r="N224" s="23"/>
      <c r="O224" s="23"/>
      <c r="P224" s="23"/>
      <c r="Q224" s="23"/>
      <c r="R224" s="23"/>
      <c r="S224" s="23"/>
      <c r="T224" s="23"/>
      <c r="U224" s="23"/>
    </row>
    <row r="225" spans="1:21" x14ac:dyDescent="0.25">
      <c r="A225" s="226"/>
      <c r="B225" s="226"/>
      <c r="C225" s="226"/>
      <c r="D225" s="23"/>
      <c r="E225" s="23"/>
      <c r="F225" s="23"/>
      <c r="G225" s="23"/>
      <c r="H225" s="23"/>
      <c r="I225" s="23"/>
      <c r="J225" s="23"/>
      <c r="K225" s="23"/>
      <c r="L225" s="23"/>
      <c r="M225" s="23"/>
      <c r="N225" s="23"/>
      <c r="O225" s="23"/>
      <c r="P225" s="23"/>
      <c r="Q225" s="23"/>
      <c r="R225" s="23"/>
      <c r="S225" s="23"/>
      <c r="T225" s="23"/>
      <c r="U225" s="23"/>
    </row>
    <row r="226" spans="1:21" x14ac:dyDescent="0.25">
      <c r="A226" s="226"/>
      <c r="B226" s="226"/>
      <c r="C226" s="226"/>
      <c r="D226" s="23"/>
      <c r="E226" s="23"/>
      <c r="F226" s="23"/>
      <c r="G226" s="23"/>
      <c r="H226" s="23"/>
      <c r="I226" s="23"/>
      <c r="J226" s="23"/>
      <c r="K226" s="23"/>
      <c r="L226" s="23"/>
      <c r="M226" s="23"/>
      <c r="N226" s="23"/>
      <c r="O226" s="23"/>
      <c r="P226" s="23"/>
      <c r="Q226" s="23"/>
      <c r="R226" s="23"/>
      <c r="S226" s="23"/>
      <c r="T226" s="23"/>
      <c r="U226" s="23"/>
    </row>
    <row r="227" spans="1:21" x14ac:dyDescent="0.25">
      <c r="A227" s="226"/>
      <c r="B227" s="226"/>
      <c r="C227" s="226"/>
      <c r="D227" s="23"/>
      <c r="E227" s="23"/>
      <c r="F227" s="23"/>
      <c r="G227" s="23"/>
      <c r="H227" s="23"/>
      <c r="I227" s="23"/>
      <c r="J227" s="23"/>
      <c r="K227" s="23"/>
      <c r="L227" s="23"/>
      <c r="M227" s="23"/>
      <c r="N227" s="23"/>
      <c r="O227" s="23"/>
      <c r="P227" s="23"/>
      <c r="Q227" s="23"/>
      <c r="R227" s="23"/>
      <c r="S227" s="23"/>
      <c r="T227" s="23"/>
      <c r="U227" s="23"/>
    </row>
    <row r="228" spans="1:21" x14ac:dyDescent="0.25">
      <c r="A228" s="226"/>
      <c r="B228" s="226"/>
      <c r="C228" s="226"/>
      <c r="D228" s="23"/>
      <c r="E228" s="23"/>
      <c r="F228" s="23"/>
      <c r="G228" s="23"/>
      <c r="H228" s="23"/>
      <c r="I228" s="23"/>
      <c r="J228" s="23"/>
      <c r="K228" s="23"/>
      <c r="L228" s="23"/>
      <c r="M228" s="23"/>
      <c r="N228" s="23"/>
      <c r="O228" s="23"/>
      <c r="P228" s="23"/>
      <c r="Q228" s="23"/>
      <c r="R228" s="23"/>
      <c r="S228" s="23"/>
      <c r="T228" s="23"/>
      <c r="U228" s="23"/>
    </row>
    <row r="229" spans="1:21" x14ac:dyDescent="0.25">
      <c r="A229" s="226"/>
      <c r="B229" s="226"/>
      <c r="C229" s="226"/>
      <c r="D229" s="23"/>
      <c r="E229" s="23"/>
      <c r="F229" s="23"/>
      <c r="G229" s="23"/>
      <c r="H229" s="23"/>
      <c r="I229" s="23"/>
      <c r="J229" s="23"/>
      <c r="K229" s="23"/>
      <c r="L229" s="23"/>
      <c r="M229" s="23"/>
      <c r="N229" s="23"/>
      <c r="O229" s="23"/>
      <c r="P229" s="23"/>
      <c r="Q229" s="23"/>
      <c r="R229" s="23"/>
      <c r="S229" s="23"/>
      <c r="T229" s="23"/>
      <c r="U229" s="23"/>
    </row>
    <row r="230" spans="1:21" x14ac:dyDescent="0.25">
      <c r="A230" s="226"/>
      <c r="B230" s="226"/>
      <c r="C230" s="226"/>
      <c r="D230" s="23"/>
      <c r="E230" s="23"/>
      <c r="F230" s="23"/>
      <c r="G230" s="23"/>
      <c r="H230" s="23"/>
      <c r="I230" s="23"/>
      <c r="J230" s="23"/>
      <c r="K230" s="23"/>
      <c r="L230" s="23"/>
      <c r="M230" s="23"/>
      <c r="N230" s="23"/>
      <c r="O230" s="23"/>
      <c r="P230" s="23"/>
      <c r="Q230" s="23"/>
      <c r="R230" s="23"/>
      <c r="S230" s="23"/>
      <c r="T230" s="23"/>
      <c r="U230" s="23"/>
    </row>
    <row r="231" spans="1:21" x14ac:dyDescent="0.25">
      <c r="A231" s="226"/>
      <c r="B231" s="226"/>
      <c r="C231" s="226"/>
      <c r="D231" s="23"/>
      <c r="E231" s="23"/>
      <c r="F231" s="23"/>
      <c r="G231" s="23"/>
      <c r="H231" s="23"/>
      <c r="I231" s="23"/>
      <c r="J231" s="23"/>
      <c r="K231" s="23"/>
      <c r="L231" s="23"/>
      <c r="M231" s="23"/>
      <c r="N231" s="23"/>
      <c r="O231" s="23"/>
      <c r="P231" s="23"/>
      <c r="Q231" s="23"/>
      <c r="R231" s="23"/>
      <c r="S231" s="23"/>
      <c r="T231" s="23"/>
      <c r="U231" s="23"/>
    </row>
    <row r="232" spans="1:21" x14ac:dyDescent="0.25">
      <c r="A232" s="226"/>
      <c r="B232" s="226"/>
      <c r="C232" s="226"/>
      <c r="D232" s="23"/>
      <c r="E232" s="23"/>
      <c r="F232" s="23"/>
      <c r="G232" s="23"/>
      <c r="H232" s="23"/>
      <c r="I232" s="23"/>
      <c r="J232" s="23"/>
      <c r="K232" s="23"/>
      <c r="L232" s="23"/>
      <c r="M232" s="23"/>
      <c r="N232" s="23"/>
      <c r="O232" s="23"/>
      <c r="P232" s="23"/>
      <c r="Q232" s="23"/>
      <c r="R232" s="23"/>
      <c r="S232" s="23"/>
      <c r="T232" s="23"/>
      <c r="U232" s="23"/>
    </row>
    <row r="233" spans="1:21" x14ac:dyDescent="0.25">
      <c r="A233" s="226"/>
      <c r="B233" s="226"/>
      <c r="C233" s="226"/>
      <c r="D233" s="23"/>
      <c r="E233" s="23"/>
      <c r="F233" s="23"/>
      <c r="G233" s="23"/>
      <c r="H233" s="23"/>
      <c r="I233" s="23"/>
      <c r="J233" s="23"/>
      <c r="K233" s="23"/>
      <c r="L233" s="23"/>
      <c r="M233" s="23"/>
      <c r="N233" s="23"/>
      <c r="O233" s="23"/>
      <c r="P233" s="23"/>
      <c r="Q233" s="23"/>
      <c r="R233" s="23"/>
      <c r="S233" s="23"/>
      <c r="T233" s="23"/>
      <c r="U233" s="23"/>
    </row>
    <row r="234" spans="1:21" x14ac:dyDescent="0.25">
      <c r="A234" s="226"/>
      <c r="B234" s="226"/>
      <c r="C234" s="226"/>
      <c r="D234" s="23"/>
      <c r="E234" s="23"/>
      <c r="F234" s="23"/>
      <c r="G234" s="23"/>
      <c r="H234" s="23"/>
      <c r="I234" s="23"/>
      <c r="J234" s="23"/>
      <c r="K234" s="23"/>
      <c r="L234" s="23"/>
      <c r="M234" s="23"/>
      <c r="N234" s="23"/>
      <c r="O234" s="23"/>
      <c r="P234" s="23"/>
      <c r="Q234" s="23"/>
      <c r="R234" s="23"/>
      <c r="S234" s="23"/>
      <c r="T234" s="23"/>
      <c r="U234" s="23"/>
    </row>
    <row r="235" spans="1:21" x14ac:dyDescent="0.25">
      <c r="A235" s="226"/>
      <c r="B235" s="226"/>
      <c r="C235" s="226"/>
      <c r="D235" s="23"/>
      <c r="E235" s="23"/>
      <c r="F235" s="23"/>
      <c r="G235" s="23"/>
      <c r="H235" s="23"/>
      <c r="I235" s="23"/>
      <c r="J235" s="23"/>
      <c r="K235" s="23"/>
      <c r="L235" s="23"/>
      <c r="M235" s="23"/>
      <c r="N235" s="23"/>
      <c r="O235" s="23"/>
      <c r="P235" s="23"/>
      <c r="Q235" s="23"/>
      <c r="R235" s="23"/>
      <c r="S235" s="23"/>
      <c r="T235" s="23"/>
      <c r="U235" s="23"/>
    </row>
    <row r="236" spans="1:21" x14ac:dyDescent="0.25">
      <c r="A236" s="226"/>
      <c r="B236" s="226"/>
      <c r="C236" s="226"/>
      <c r="D236" s="23"/>
      <c r="E236" s="23"/>
      <c r="F236" s="23"/>
      <c r="G236" s="23"/>
      <c r="H236" s="23"/>
      <c r="I236" s="23"/>
      <c r="J236" s="23"/>
      <c r="K236" s="23"/>
      <c r="L236" s="23"/>
      <c r="M236" s="23"/>
      <c r="N236" s="23"/>
      <c r="O236" s="23"/>
      <c r="P236" s="23"/>
      <c r="Q236" s="23"/>
      <c r="R236" s="23"/>
      <c r="S236" s="23"/>
      <c r="T236" s="23"/>
      <c r="U236" s="23"/>
    </row>
    <row r="237" spans="1:21" x14ac:dyDescent="0.25">
      <c r="A237" s="226"/>
      <c r="B237" s="226"/>
      <c r="C237" s="226"/>
      <c r="D237" s="23"/>
      <c r="E237" s="23"/>
      <c r="F237" s="23"/>
      <c r="G237" s="23"/>
      <c r="H237" s="23"/>
      <c r="I237" s="23"/>
      <c r="J237" s="23"/>
      <c r="K237" s="23"/>
      <c r="L237" s="23"/>
      <c r="M237" s="23"/>
      <c r="N237" s="23"/>
      <c r="O237" s="23"/>
      <c r="P237" s="23"/>
      <c r="Q237" s="23"/>
      <c r="R237" s="23"/>
      <c r="S237" s="23"/>
      <c r="T237" s="23"/>
      <c r="U237" s="23"/>
    </row>
    <row r="238" spans="1:21" x14ac:dyDescent="0.25">
      <c r="A238" s="226"/>
      <c r="B238" s="226"/>
      <c r="C238" s="226"/>
      <c r="D238" s="23"/>
      <c r="E238" s="23"/>
      <c r="F238" s="23"/>
      <c r="G238" s="23"/>
      <c r="H238" s="23"/>
      <c r="I238" s="23"/>
      <c r="J238" s="23"/>
      <c r="K238" s="23"/>
      <c r="L238" s="23"/>
      <c r="M238" s="23"/>
      <c r="N238" s="23"/>
      <c r="O238" s="23"/>
      <c r="P238" s="23"/>
      <c r="Q238" s="23"/>
      <c r="R238" s="23"/>
      <c r="S238" s="23"/>
      <c r="T238" s="23"/>
      <c r="U238" s="23"/>
    </row>
    <row r="239" spans="1:21" x14ac:dyDescent="0.25">
      <c r="A239" s="226"/>
      <c r="B239" s="226"/>
      <c r="C239" s="226"/>
      <c r="D239" s="23"/>
      <c r="E239" s="23"/>
      <c r="F239" s="23"/>
      <c r="G239" s="23"/>
      <c r="H239" s="23"/>
      <c r="I239" s="23"/>
      <c r="J239" s="23"/>
      <c r="K239" s="23"/>
      <c r="L239" s="23"/>
      <c r="M239" s="23"/>
      <c r="N239" s="23"/>
      <c r="O239" s="23"/>
      <c r="P239" s="23"/>
      <c r="Q239" s="23"/>
      <c r="R239" s="23"/>
      <c r="S239" s="23"/>
      <c r="T239" s="23"/>
      <c r="U239" s="23"/>
    </row>
    <row r="240" spans="1:21" x14ac:dyDescent="0.25">
      <c r="A240" s="226"/>
      <c r="B240" s="226"/>
      <c r="C240" s="226"/>
      <c r="D240" s="23"/>
      <c r="E240" s="23"/>
      <c r="F240" s="23"/>
      <c r="G240" s="23"/>
      <c r="H240" s="23"/>
      <c r="I240" s="23"/>
      <c r="J240" s="23"/>
      <c r="K240" s="23"/>
      <c r="L240" s="23"/>
      <c r="M240" s="23"/>
      <c r="N240" s="23"/>
      <c r="O240" s="23"/>
      <c r="P240" s="23"/>
      <c r="Q240" s="23"/>
      <c r="R240" s="23"/>
      <c r="S240" s="23"/>
      <c r="T240" s="23"/>
      <c r="U240" s="23"/>
    </row>
    <row r="241" spans="1:21" x14ac:dyDescent="0.25">
      <c r="A241" s="226"/>
      <c r="B241" s="226"/>
      <c r="C241" s="226"/>
      <c r="D241" s="23"/>
      <c r="E241" s="23"/>
      <c r="F241" s="23"/>
      <c r="G241" s="23"/>
      <c r="H241" s="23"/>
      <c r="I241" s="23"/>
      <c r="J241" s="23"/>
      <c r="K241" s="23"/>
      <c r="L241" s="23"/>
      <c r="M241" s="23"/>
      <c r="N241" s="23"/>
      <c r="O241" s="23"/>
      <c r="P241" s="23"/>
      <c r="Q241" s="23"/>
      <c r="R241" s="23"/>
      <c r="S241" s="23"/>
      <c r="T241" s="23"/>
      <c r="U241" s="23"/>
    </row>
    <row r="242" spans="1:21" x14ac:dyDescent="0.25">
      <c r="A242" s="226"/>
      <c r="B242" s="226"/>
      <c r="C242" s="226"/>
      <c r="D242" s="23"/>
      <c r="E242" s="23"/>
      <c r="F242" s="23"/>
      <c r="G242" s="23"/>
      <c r="H242" s="23"/>
      <c r="I242" s="23"/>
      <c r="J242" s="23"/>
      <c r="K242" s="23"/>
      <c r="L242" s="23"/>
      <c r="M242" s="23"/>
      <c r="N242" s="23"/>
      <c r="O242" s="23"/>
      <c r="P242" s="23"/>
      <c r="Q242" s="23"/>
      <c r="R242" s="23"/>
      <c r="S242" s="23"/>
      <c r="T242" s="23"/>
      <c r="U242" s="23"/>
    </row>
    <row r="243" spans="1:21" x14ac:dyDescent="0.25">
      <c r="A243" s="226"/>
      <c r="B243" s="226"/>
      <c r="C243" s="226"/>
      <c r="D243" s="23"/>
      <c r="E243" s="23"/>
      <c r="F243" s="23"/>
      <c r="G243" s="23"/>
      <c r="H243" s="23"/>
      <c r="I243" s="23"/>
      <c r="J243" s="23"/>
      <c r="K243" s="23"/>
      <c r="L243" s="23"/>
      <c r="M243" s="23"/>
      <c r="N243" s="23"/>
      <c r="O243" s="23"/>
      <c r="P243" s="23"/>
      <c r="Q243" s="23"/>
      <c r="R243" s="23"/>
      <c r="S243" s="23"/>
      <c r="T243" s="23"/>
      <c r="U243" s="23"/>
    </row>
    <row r="244" spans="1:21" x14ac:dyDescent="0.25">
      <c r="A244" s="226"/>
      <c r="B244" s="226"/>
      <c r="C244" s="226"/>
      <c r="D244" s="23"/>
      <c r="E244" s="23"/>
      <c r="F244" s="23"/>
      <c r="G244" s="23"/>
      <c r="H244" s="23"/>
      <c r="I244" s="23"/>
      <c r="J244" s="23"/>
      <c r="K244" s="23"/>
      <c r="L244" s="23"/>
      <c r="M244" s="23"/>
      <c r="N244" s="23"/>
      <c r="O244" s="23"/>
      <c r="P244" s="23"/>
      <c r="Q244" s="23"/>
      <c r="R244" s="23"/>
      <c r="S244" s="23"/>
      <c r="T244" s="23"/>
      <c r="U244" s="23"/>
    </row>
    <row r="245" spans="1:21" x14ac:dyDescent="0.25">
      <c r="A245" s="226"/>
      <c r="B245" s="226"/>
      <c r="C245" s="226"/>
      <c r="D245" s="23"/>
      <c r="E245" s="23"/>
      <c r="F245" s="23"/>
      <c r="G245" s="23"/>
      <c r="H245" s="23"/>
      <c r="I245" s="23"/>
      <c r="J245" s="23"/>
      <c r="K245" s="23"/>
      <c r="L245" s="23"/>
      <c r="M245" s="23"/>
      <c r="N245" s="23"/>
      <c r="O245" s="23"/>
      <c r="P245" s="23"/>
      <c r="Q245" s="23"/>
      <c r="R245" s="23"/>
      <c r="S245" s="23"/>
      <c r="T245" s="23"/>
      <c r="U245" s="23"/>
    </row>
    <row r="246" spans="1:21" x14ac:dyDescent="0.25">
      <c r="A246" s="226"/>
      <c r="B246" s="226"/>
      <c r="C246" s="226"/>
      <c r="D246" s="23"/>
      <c r="E246" s="23"/>
      <c r="F246" s="23"/>
      <c r="G246" s="23"/>
      <c r="H246" s="23"/>
      <c r="I246" s="23"/>
      <c r="J246" s="23"/>
      <c r="K246" s="23"/>
      <c r="L246" s="23"/>
      <c r="M246" s="23"/>
      <c r="N246" s="23"/>
      <c r="O246" s="23"/>
      <c r="P246" s="23"/>
      <c r="Q246" s="23"/>
      <c r="R246" s="23"/>
      <c r="S246" s="23"/>
      <c r="T246" s="23"/>
      <c r="U246" s="23"/>
    </row>
    <row r="247" spans="1:21" x14ac:dyDescent="0.25">
      <c r="A247" s="226"/>
      <c r="B247" s="226"/>
      <c r="C247" s="226"/>
      <c r="D247" s="23"/>
      <c r="E247" s="23"/>
      <c r="F247" s="23"/>
      <c r="G247" s="23"/>
      <c r="H247" s="23"/>
      <c r="I247" s="23"/>
      <c r="J247" s="23"/>
      <c r="K247" s="23"/>
      <c r="L247" s="23"/>
      <c r="M247" s="23"/>
      <c r="N247" s="23"/>
      <c r="O247" s="23"/>
      <c r="P247" s="23"/>
      <c r="Q247" s="23"/>
      <c r="R247" s="23"/>
      <c r="S247" s="23"/>
      <c r="T247" s="23"/>
      <c r="U247" s="23"/>
    </row>
    <row r="248" spans="1:21" x14ac:dyDescent="0.25">
      <c r="A248" s="226"/>
      <c r="B248" s="226"/>
      <c r="C248" s="226"/>
      <c r="D248" s="23"/>
      <c r="E248" s="23"/>
      <c r="F248" s="23"/>
      <c r="G248" s="23"/>
      <c r="H248" s="23"/>
      <c r="I248" s="23"/>
      <c r="J248" s="23"/>
      <c r="K248" s="23"/>
      <c r="L248" s="23"/>
      <c r="M248" s="23"/>
      <c r="N248" s="23"/>
      <c r="O248" s="23"/>
      <c r="P248" s="23"/>
      <c r="Q248" s="23"/>
      <c r="R248" s="23"/>
      <c r="S248" s="23"/>
      <c r="T248" s="23"/>
      <c r="U248" s="23"/>
    </row>
    <row r="249" spans="1:21" x14ac:dyDescent="0.25">
      <c r="A249" s="226"/>
      <c r="B249" s="226"/>
      <c r="C249" s="226"/>
      <c r="D249" s="23"/>
      <c r="E249" s="23"/>
      <c r="F249" s="23"/>
      <c r="G249" s="23"/>
      <c r="H249" s="23"/>
      <c r="I249" s="23"/>
      <c r="J249" s="23"/>
      <c r="K249" s="23"/>
      <c r="L249" s="23"/>
      <c r="M249" s="23"/>
      <c r="N249" s="23"/>
      <c r="O249" s="23"/>
      <c r="P249" s="23"/>
      <c r="Q249" s="23"/>
      <c r="R249" s="23"/>
      <c r="S249" s="23"/>
      <c r="T249" s="23"/>
      <c r="U249" s="23"/>
    </row>
    <row r="250" spans="1:21" x14ac:dyDescent="0.25">
      <c r="A250" s="226"/>
      <c r="B250" s="226"/>
      <c r="C250" s="226"/>
      <c r="D250" s="23"/>
      <c r="E250" s="23"/>
      <c r="F250" s="23"/>
      <c r="G250" s="23"/>
      <c r="H250" s="23"/>
      <c r="I250" s="23"/>
      <c r="J250" s="23"/>
      <c r="K250" s="23"/>
      <c r="L250" s="23"/>
      <c r="M250" s="23"/>
      <c r="N250" s="23"/>
      <c r="O250" s="23"/>
      <c r="P250" s="23"/>
      <c r="Q250" s="23"/>
      <c r="R250" s="23"/>
      <c r="S250" s="23"/>
      <c r="T250" s="23"/>
      <c r="U250" s="23"/>
    </row>
    <row r="251" spans="1:21" x14ac:dyDescent="0.25">
      <c r="A251" s="226"/>
      <c r="B251" s="226"/>
      <c r="C251" s="226"/>
      <c r="D251" s="23"/>
      <c r="E251" s="23"/>
      <c r="F251" s="23"/>
      <c r="G251" s="23"/>
      <c r="H251" s="23"/>
      <c r="I251" s="23"/>
      <c r="J251" s="23"/>
      <c r="K251" s="23"/>
      <c r="L251" s="23"/>
      <c r="M251" s="23"/>
      <c r="N251" s="23"/>
      <c r="O251" s="23"/>
      <c r="P251" s="23"/>
      <c r="Q251" s="23"/>
      <c r="R251" s="23"/>
      <c r="S251" s="23"/>
      <c r="T251" s="23"/>
      <c r="U251" s="23"/>
    </row>
    <row r="252" spans="1:21" x14ac:dyDescent="0.25">
      <c r="A252" s="226"/>
      <c r="B252" s="226"/>
      <c r="C252" s="226"/>
      <c r="D252" s="23"/>
      <c r="E252" s="23"/>
      <c r="F252" s="23"/>
      <c r="G252" s="23"/>
      <c r="H252" s="23"/>
      <c r="I252" s="23"/>
      <c r="J252" s="23"/>
      <c r="K252" s="23"/>
      <c r="L252" s="23"/>
      <c r="M252" s="23"/>
      <c r="N252" s="23"/>
      <c r="O252" s="23"/>
      <c r="P252" s="23"/>
      <c r="Q252" s="23"/>
      <c r="R252" s="23"/>
      <c r="S252" s="23"/>
      <c r="T252" s="23"/>
      <c r="U252" s="23"/>
    </row>
    <row r="253" spans="1:21" x14ac:dyDescent="0.25">
      <c r="A253" s="226"/>
      <c r="B253" s="226"/>
      <c r="C253" s="226"/>
      <c r="D253" s="23"/>
      <c r="E253" s="23"/>
      <c r="F253" s="23"/>
      <c r="G253" s="23"/>
      <c r="H253" s="23"/>
      <c r="I253" s="23"/>
      <c r="J253" s="23"/>
      <c r="K253" s="23"/>
      <c r="L253" s="23"/>
      <c r="M253" s="23"/>
      <c r="N253" s="23"/>
      <c r="O253" s="23"/>
      <c r="P253" s="23"/>
      <c r="Q253" s="23"/>
      <c r="R253" s="23"/>
      <c r="S253" s="23"/>
      <c r="T253" s="23"/>
      <c r="U253" s="23"/>
    </row>
    <row r="254" spans="1:21" x14ac:dyDescent="0.25">
      <c r="A254" s="226"/>
      <c r="B254" s="226"/>
      <c r="C254" s="226"/>
      <c r="D254" s="23"/>
      <c r="E254" s="23"/>
      <c r="F254" s="23"/>
      <c r="G254" s="23"/>
      <c r="H254" s="23"/>
      <c r="I254" s="23"/>
      <c r="J254" s="23"/>
      <c r="K254" s="23"/>
      <c r="L254" s="23"/>
      <c r="M254" s="23"/>
      <c r="N254" s="23"/>
      <c r="O254" s="23"/>
      <c r="P254" s="23"/>
      <c r="Q254" s="23"/>
      <c r="R254" s="23"/>
      <c r="S254" s="23"/>
      <c r="T254" s="23"/>
      <c r="U254" s="23"/>
    </row>
    <row r="255" spans="1:21" x14ac:dyDescent="0.25">
      <c r="A255" s="226"/>
      <c r="B255" s="226"/>
      <c r="C255" s="226"/>
      <c r="D255" s="23"/>
      <c r="E255" s="23"/>
      <c r="F255" s="23"/>
      <c r="G255" s="23"/>
      <c r="H255" s="23"/>
      <c r="I255" s="23"/>
      <c r="J255" s="23"/>
      <c r="K255" s="23"/>
      <c r="L255" s="23"/>
      <c r="M255" s="23"/>
      <c r="N255" s="23"/>
      <c r="O255" s="23"/>
      <c r="P255" s="23"/>
      <c r="Q255" s="23"/>
      <c r="R255" s="23"/>
      <c r="S255" s="23"/>
      <c r="T255" s="23"/>
      <c r="U255" s="23"/>
    </row>
    <row r="256" spans="1:21" x14ac:dyDescent="0.25">
      <c r="A256" s="226"/>
      <c r="B256" s="226"/>
      <c r="C256" s="226"/>
      <c r="D256" s="23"/>
      <c r="E256" s="23"/>
      <c r="F256" s="23"/>
      <c r="G256" s="23"/>
      <c r="H256" s="23"/>
      <c r="I256" s="23"/>
      <c r="J256" s="23"/>
      <c r="K256" s="23"/>
      <c r="L256" s="23"/>
      <c r="M256" s="23"/>
      <c r="N256" s="23"/>
      <c r="O256" s="23"/>
      <c r="P256" s="23"/>
      <c r="Q256" s="23"/>
      <c r="R256" s="23"/>
      <c r="S256" s="23"/>
      <c r="T256" s="23"/>
      <c r="U256" s="23"/>
    </row>
    <row r="257" spans="1:21" x14ac:dyDescent="0.25">
      <c r="A257" s="226"/>
      <c r="B257" s="226"/>
      <c r="C257" s="226"/>
      <c r="D257" s="23"/>
      <c r="E257" s="23"/>
      <c r="F257" s="23"/>
      <c r="G257" s="23"/>
      <c r="H257" s="23"/>
      <c r="I257" s="23"/>
      <c r="J257" s="23"/>
      <c r="K257" s="23"/>
      <c r="L257" s="23"/>
      <c r="M257" s="23"/>
      <c r="N257" s="23"/>
      <c r="O257" s="23"/>
      <c r="P257" s="23"/>
      <c r="Q257" s="23"/>
      <c r="R257" s="23"/>
      <c r="S257" s="23"/>
      <c r="T257" s="23"/>
      <c r="U257" s="23"/>
    </row>
    <row r="258" spans="1:21" x14ac:dyDescent="0.25">
      <c r="A258" s="226"/>
      <c r="B258" s="226"/>
      <c r="C258" s="226"/>
      <c r="D258" s="23"/>
      <c r="E258" s="23"/>
      <c r="F258" s="23"/>
      <c r="G258" s="23"/>
      <c r="H258" s="23"/>
      <c r="I258" s="23"/>
      <c r="J258" s="23"/>
      <c r="K258" s="23"/>
      <c r="L258" s="23"/>
      <c r="M258" s="23"/>
      <c r="N258" s="23"/>
      <c r="O258" s="23"/>
      <c r="P258" s="23"/>
      <c r="Q258" s="23"/>
      <c r="R258" s="23"/>
      <c r="S258" s="23"/>
      <c r="T258" s="23"/>
      <c r="U258" s="23"/>
    </row>
    <row r="259" spans="1:21" x14ac:dyDescent="0.25">
      <c r="A259" s="226"/>
      <c r="B259" s="226"/>
      <c r="C259" s="226"/>
      <c r="D259" s="23"/>
      <c r="E259" s="23"/>
      <c r="F259" s="23"/>
      <c r="G259" s="23"/>
      <c r="H259" s="23"/>
      <c r="I259" s="23"/>
      <c r="J259" s="23"/>
      <c r="K259" s="23"/>
      <c r="L259" s="23"/>
      <c r="M259" s="23"/>
      <c r="N259" s="23"/>
      <c r="O259" s="23"/>
      <c r="P259" s="23"/>
      <c r="Q259" s="23"/>
      <c r="R259" s="23"/>
      <c r="S259" s="23"/>
      <c r="T259" s="23"/>
      <c r="U259" s="23"/>
    </row>
    <row r="260" spans="1:21" x14ac:dyDescent="0.25">
      <c r="A260" s="226"/>
      <c r="B260" s="226"/>
      <c r="C260" s="226"/>
      <c r="D260" s="23"/>
      <c r="E260" s="23"/>
      <c r="F260" s="23"/>
      <c r="G260" s="23"/>
      <c r="H260" s="23"/>
      <c r="I260" s="23"/>
      <c r="J260" s="23"/>
      <c r="K260" s="23"/>
      <c r="L260" s="23"/>
      <c r="M260" s="23"/>
      <c r="N260" s="23"/>
      <c r="O260" s="23"/>
      <c r="P260" s="23"/>
      <c r="Q260" s="23"/>
      <c r="R260" s="23"/>
      <c r="S260" s="23"/>
      <c r="T260" s="23"/>
      <c r="U260" s="23"/>
    </row>
    <row r="261" spans="1:21" x14ac:dyDescent="0.25">
      <c r="A261" s="226"/>
      <c r="B261" s="226"/>
      <c r="C261" s="226"/>
      <c r="D261" s="23"/>
      <c r="E261" s="23"/>
      <c r="F261" s="23"/>
      <c r="G261" s="23"/>
      <c r="H261" s="23"/>
      <c r="I261" s="23"/>
      <c r="J261" s="23"/>
      <c r="K261" s="23"/>
      <c r="L261" s="23"/>
      <c r="M261" s="23"/>
      <c r="N261" s="23"/>
      <c r="O261" s="23"/>
      <c r="P261" s="23"/>
      <c r="Q261" s="23"/>
      <c r="R261" s="23"/>
      <c r="S261" s="23"/>
      <c r="T261" s="23"/>
      <c r="U261" s="23"/>
    </row>
    <row r="262" spans="1:21" x14ac:dyDescent="0.25">
      <c r="A262" s="226"/>
      <c r="B262" s="226"/>
      <c r="C262" s="226"/>
      <c r="D262" s="23"/>
      <c r="E262" s="23"/>
      <c r="F262" s="23"/>
      <c r="G262" s="23"/>
      <c r="H262" s="23"/>
      <c r="I262" s="23"/>
      <c r="J262" s="23"/>
      <c r="K262" s="23"/>
      <c r="L262" s="23"/>
      <c r="M262" s="23"/>
      <c r="N262" s="23"/>
      <c r="O262" s="23"/>
      <c r="P262" s="23"/>
      <c r="Q262" s="23"/>
      <c r="R262" s="23"/>
      <c r="S262" s="23"/>
      <c r="T262" s="23"/>
      <c r="U262" s="23"/>
    </row>
    <row r="263" spans="1:21" x14ac:dyDescent="0.25">
      <c r="A263" s="226"/>
      <c r="B263" s="226"/>
      <c r="C263" s="226"/>
      <c r="D263" s="23"/>
      <c r="E263" s="23"/>
      <c r="F263" s="23"/>
      <c r="G263" s="23"/>
      <c r="H263" s="23"/>
      <c r="I263" s="23"/>
      <c r="J263" s="23"/>
      <c r="K263" s="23"/>
      <c r="L263" s="23"/>
      <c r="M263" s="23"/>
      <c r="N263" s="23"/>
      <c r="O263" s="23"/>
      <c r="P263" s="23"/>
      <c r="Q263" s="23"/>
      <c r="R263" s="23"/>
      <c r="S263" s="23"/>
      <c r="T263" s="23"/>
      <c r="U263" s="23"/>
    </row>
    <row r="264" spans="1:21" x14ac:dyDescent="0.25">
      <c r="A264" s="226"/>
      <c r="B264" s="226"/>
      <c r="C264" s="226"/>
      <c r="D264" s="23"/>
      <c r="E264" s="23"/>
      <c r="F264" s="23"/>
      <c r="G264" s="23"/>
      <c r="H264" s="23"/>
      <c r="I264" s="23"/>
      <c r="J264" s="23"/>
      <c r="K264" s="23"/>
      <c r="L264" s="23"/>
      <c r="M264" s="23"/>
      <c r="N264" s="23"/>
      <c r="O264" s="23"/>
      <c r="P264" s="23"/>
      <c r="Q264" s="23"/>
      <c r="R264" s="23"/>
      <c r="S264" s="23"/>
      <c r="T264" s="23"/>
      <c r="U264" s="23"/>
    </row>
    <row r="265" spans="1:21" x14ac:dyDescent="0.25">
      <c r="A265" s="226"/>
      <c r="B265" s="226"/>
      <c r="C265" s="226"/>
      <c r="D265" s="23"/>
      <c r="E265" s="23"/>
      <c r="F265" s="23"/>
      <c r="G265" s="23"/>
      <c r="H265" s="23"/>
      <c r="I265" s="23"/>
      <c r="J265" s="23"/>
      <c r="K265" s="23"/>
      <c r="L265" s="23"/>
      <c r="M265" s="23"/>
      <c r="N265" s="23"/>
      <c r="O265" s="23"/>
      <c r="P265" s="23"/>
      <c r="Q265" s="23"/>
      <c r="R265" s="23"/>
      <c r="S265" s="23"/>
      <c r="T265" s="23"/>
      <c r="U265" s="23"/>
    </row>
    <row r="266" spans="1:21" x14ac:dyDescent="0.25">
      <c r="A266" s="226"/>
      <c r="B266" s="226"/>
      <c r="C266" s="226"/>
      <c r="D266" s="23"/>
      <c r="E266" s="23"/>
      <c r="F266" s="23"/>
      <c r="G266" s="23"/>
      <c r="H266" s="23"/>
      <c r="I266" s="23"/>
      <c r="J266" s="23"/>
      <c r="K266" s="23"/>
      <c r="L266" s="23"/>
      <c r="M266" s="23"/>
      <c r="N266" s="23"/>
      <c r="O266" s="23"/>
      <c r="P266" s="23"/>
      <c r="Q266" s="23"/>
      <c r="R266" s="23"/>
      <c r="S266" s="23"/>
      <c r="T266" s="23"/>
      <c r="U266" s="23"/>
    </row>
    <row r="267" spans="1:21" x14ac:dyDescent="0.25">
      <c r="A267" s="226"/>
      <c r="B267" s="226"/>
      <c r="C267" s="226"/>
      <c r="D267" s="23"/>
      <c r="E267" s="23"/>
      <c r="F267" s="23"/>
      <c r="G267" s="23"/>
      <c r="H267" s="23"/>
      <c r="I267" s="23"/>
      <c r="J267" s="23"/>
      <c r="K267" s="23"/>
      <c r="L267" s="23"/>
      <c r="M267" s="23"/>
      <c r="N267" s="23"/>
      <c r="O267" s="23"/>
      <c r="P267" s="23"/>
      <c r="Q267" s="23"/>
      <c r="R267" s="23"/>
      <c r="S267" s="23"/>
      <c r="T267" s="23"/>
      <c r="U267" s="23"/>
    </row>
    <row r="268" spans="1:21" x14ac:dyDescent="0.25">
      <c r="A268" s="226"/>
      <c r="B268" s="226"/>
      <c r="C268" s="226"/>
      <c r="D268" s="23"/>
      <c r="E268" s="23"/>
      <c r="F268" s="23"/>
      <c r="G268" s="23"/>
      <c r="H268" s="23"/>
      <c r="I268" s="23"/>
      <c r="J268" s="23"/>
      <c r="K268" s="23"/>
      <c r="L268" s="23"/>
      <c r="M268" s="23"/>
      <c r="N268" s="23"/>
      <c r="O268" s="23"/>
      <c r="P268" s="23"/>
      <c r="Q268" s="23"/>
      <c r="R268" s="23"/>
      <c r="S268" s="23"/>
      <c r="T268" s="23"/>
      <c r="U268" s="23"/>
    </row>
    <row r="269" spans="1:21" x14ac:dyDescent="0.25">
      <c r="A269" s="226"/>
      <c r="B269" s="226"/>
      <c r="C269" s="226"/>
      <c r="D269" s="23"/>
      <c r="E269" s="23"/>
      <c r="F269" s="23"/>
      <c r="G269" s="23"/>
      <c r="H269" s="23"/>
      <c r="I269" s="23"/>
      <c r="J269" s="23"/>
      <c r="K269" s="23"/>
      <c r="L269" s="23"/>
      <c r="M269" s="23"/>
      <c r="N269" s="23"/>
      <c r="O269" s="23"/>
      <c r="P269" s="23"/>
      <c r="Q269" s="23"/>
      <c r="R269" s="23"/>
      <c r="S269" s="23"/>
      <c r="T269" s="23"/>
      <c r="U269" s="23"/>
    </row>
    <row r="270" spans="1:21" x14ac:dyDescent="0.25">
      <c r="A270" s="226"/>
      <c r="B270" s="226"/>
      <c r="C270" s="226"/>
      <c r="D270" s="23"/>
      <c r="E270" s="23"/>
      <c r="F270" s="23"/>
      <c r="G270" s="23"/>
      <c r="H270" s="23"/>
      <c r="I270" s="23"/>
      <c r="J270" s="23"/>
      <c r="K270" s="23"/>
      <c r="L270" s="23"/>
      <c r="M270" s="23"/>
      <c r="N270" s="23"/>
      <c r="O270" s="23"/>
      <c r="P270" s="23"/>
      <c r="Q270" s="23"/>
      <c r="R270" s="23"/>
      <c r="S270" s="23"/>
      <c r="T270" s="23"/>
      <c r="U270" s="23"/>
    </row>
    <row r="271" spans="1:21" x14ac:dyDescent="0.25">
      <c r="A271" s="226"/>
      <c r="B271" s="226"/>
      <c r="C271" s="226"/>
      <c r="D271" s="23"/>
      <c r="E271" s="23"/>
      <c r="F271" s="23"/>
      <c r="G271" s="23"/>
      <c r="H271" s="23"/>
      <c r="I271" s="23"/>
      <c r="J271" s="23"/>
      <c r="K271" s="23"/>
      <c r="L271" s="23"/>
      <c r="M271" s="23"/>
      <c r="N271" s="23"/>
      <c r="O271" s="23"/>
      <c r="P271" s="23"/>
      <c r="Q271" s="23"/>
      <c r="R271" s="23"/>
      <c r="S271" s="23"/>
      <c r="T271" s="23"/>
      <c r="U271" s="23"/>
    </row>
    <row r="272" spans="1:21" x14ac:dyDescent="0.25">
      <c r="A272" s="226"/>
      <c r="B272" s="226"/>
      <c r="C272" s="226"/>
      <c r="D272" s="23"/>
      <c r="E272" s="23"/>
      <c r="F272" s="23"/>
      <c r="G272" s="23"/>
      <c r="H272" s="23"/>
      <c r="I272" s="23"/>
      <c r="J272" s="23"/>
      <c r="K272" s="23"/>
      <c r="L272" s="23"/>
      <c r="M272" s="23"/>
      <c r="N272" s="23"/>
      <c r="O272" s="23"/>
      <c r="P272" s="23"/>
      <c r="Q272" s="23"/>
      <c r="R272" s="23"/>
      <c r="S272" s="23"/>
      <c r="T272" s="23"/>
      <c r="U272" s="23"/>
    </row>
    <row r="273" spans="1:21" x14ac:dyDescent="0.25">
      <c r="A273" s="226"/>
      <c r="B273" s="226"/>
      <c r="C273" s="226"/>
      <c r="D273" s="23"/>
      <c r="E273" s="23"/>
      <c r="F273" s="23"/>
      <c r="G273" s="23"/>
      <c r="H273" s="23"/>
      <c r="I273" s="23"/>
      <c r="J273" s="23"/>
      <c r="K273" s="23"/>
      <c r="L273" s="23"/>
      <c r="M273" s="23"/>
      <c r="N273" s="23"/>
      <c r="O273" s="23"/>
      <c r="P273" s="23"/>
      <c r="Q273" s="23"/>
      <c r="R273" s="23"/>
      <c r="S273" s="23"/>
      <c r="T273" s="23"/>
      <c r="U273" s="23"/>
    </row>
    <row r="274" spans="1:21" x14ac:dyDescent="0.25">
      <c r="A274" s="226"/>
      <c r="B274" s="226"/>
      <c r="C274" s="226"/>
      <c r="D274" s="23"/>
      <c r="E274" s="23"/>
      <c r="F274" s="23"/>
      <c r="G274" s="23"/>
      <c r="H274" s="23"/>
      <c r="I274" s="23"/>
      <c r="J274" s="23"/>
      <c r="K274" s="23"/>
      <c r="L274" s="23"/>
      <c r="M274" s="23"/>
      <c r="N274" s="23"/>
      <c r="O274" s="23"/>
      <c r="P274" s="23"/>
      <c r="Q274" s="23"/>
      <c r="R274" s="23"/>
      <c r="S274" s="23"/>
      <c r="T274" s="23"/>
      <c r="U274" s="23"/>
    </row>
    <row r="275" spans="1:21" x14ac:dyDescent="0.25">
      <c r="A275" s="226"/>
      <c r="B275" s="226"/>
      <c r="C275" s="226"/>
      <c r="D275" s="23"/>
      <c r="E275" s="23"/>
      <c r="F275" s="23"/>
      <c r="G275" s="23"/>
      <c r="H275" s="23"/>
      <c r="I275" s="23"/>
      <c r="J275" s="23"/>
      <c r="K275" s="23"/>
      <c r="L275" s="23"/>
      <c r="M275" s="23"/>
      <c r="N275" s="23"/>
      <c r="O275" s="23"/>
      <c r="P275" s="23"/>
      <c r="Q275" s="23"/>
      <c r="R275" s="23"/>
      <c r="S275" s="23"/>
      <c r="T275" s="23"/>
      <c r="U275" s="23"/>
    </row>
    <row r="276" spans="1:21" x14ac:dyDescent="0.25">
      <c r="A276" s="226"/>
      <c r="B276" s="226"/>
      <c r="C276" s="226"/>
      <c r="D276" s="23"/>
      <c r="E276" s="23"/>
      <c r="F276" s="23"/>
      <c r="G276" s="23"/>
      <c r="H276" s="23"/>
      <c r="I276" s="23"/>
      <c r="J276" s="23"/>
      <c r="K276" s="23"/>
      <c r="L276" s="23"/>
      <c r="M276" s="23"/>
      <c r="N276" s="23"/>
      <c r="O276" s="23"/>
      <c r="P276" s="23"/>
      <c r="Q276" s="23"/>
      <c r="R276" s="23"/>
      <c r="S276" s="23"/>
      <c r="T276" s="23"/>
      <c r="U276" s="23"/>
    </row>
    <row r="277" spans="1:21" x14ac:dyDescent="0.25">
      <c r="A277" s="226"/>
      <c r="B277" s="226"/>
      <c r="C277" s="226"/>
      <c r="D277" s="23"/>
      <c r="E277" s="23"/>
      <c r="F277" s="23"/>
      <c r="G277" s="23"/>
      <c r="H277" s="23"/>
      <c r="I277" s="23"/>
      <c r="J277" s="23"/>
      <c r="K277" s="23"/>
      <c r="L277" s="23"/>
      <c r="M277" s="23"/>
      <c r="N277" s="23"/>
      <c r="O277" s="23"/>
      <c r="P277" s="23"/>
      <c r="Q277" s="23"/>
      <c r="R277" s="23"/>
      <c r="S277" s="23"/>
      <c r="T277" s="23"/>
      <c r="U277" s="23"/>
    </row>
    <row r="278" spans="1:21" x14ac:dyDescent="0.25">
      <c r="A278" s="226"/>
      <c r="B278" s="226"/>
      <c r="C278" s="226"/>
      <c r="D278" s="23"/>
      <c r="E278" s="23"/>
      <c r="F278" s="23"/>
      <c r="G278" s="23"/>
      <c r="H278" s="23"/>
      <c r="I278" s="23"/>
      <c r="J278" s="23"/>
      <c r="K278" s="23"/>
      <c r="L278" s="23"/>
      <c r="M278" s="23"/>
      <c r="N278" s="23"/>
      <c r="O278" s="23"/>
      <c r="P278" s="23"/>
      <c r="Q278" s="23"/>
      <c r="R278" s="23"/>
      <c r="S278" s="23"/>
      <c r="T278" s="23"/>
      <c r="U278" s="23"/>
    </row>
    <row r="279" spans="1:21" x14ac:dyDescent="0.25">
      <c r="A279" s="226"/>
      <c r="B279" s="226"/>
      <c r="C279" s="226"/>
      <c r="D279" s="23"/>
      <c r="E279" s="23"/>
      <c r="F279" s="23"/>
      <c r="G279" s="23"/>
      <c r="H279" s="23"/>
      <c r="I279" s="23"/>
      <c r="J279" s="23"/>
      <c r="K279" s="23"/>
      <c r="L279" s="23"/>
      <c r="M279" s="23"/>
      <c r="N279" s="23"/>
      <c r="O279" s="23"/>
      <c r="P279" s="23"/>
      <c r="Q279" s="23"/>
      <c r="R279" s="23"/>
      <c r="S279" s="23"/>
      <c r="T279" s="23"/>
      <c r="U279" s="23"/>
    </row>
    <row r="280" spans="1:21" x14ac:dyDescent="0.25">
      <c r="A280" s="226"/>
      <c r="B280" s="226"/>
      <c r="C280" s="226"/>
      <c r="D280" s="23"/>
      <c r="E280" s="23"/>
      <c r="F280" s="23"/>
      <c r="G280" s="23"/>
      <c r="H280" s="23"/>
      <c r="I280" s="23"/>
      <c r="J280" s="23"/>
      <c r="K280" s="23"/>
      <c r="L280" s="23"/>
      <c r="M280" s="23"/>
      <c r="N280" s="23"/>
      <c r="O280" s="23"/>
      <c r="P280" s="23"/>
      <c r="Q280" s="23"/>
      <c r="R280" s="23"/>
      <c r="S280" s="23"/>
      <c r="T280" s="23"/>
      <c r="U280" s="23"/>
    </row>
    <row r="281" spans="1:21" x14ac:dyDescent="0.25">
      <c r="A281" s="226"/>
      <c r="B281" s="226"/>
      <c r="C281" s="226"/>
      <c r="D281" s="23"/>
      <c r="E281" s="23"/>
      <c r="F281" s="23"/>
      <c r="G281" s="23"/>
      <c r="H281" s="23"/>
      <c r="I281" s="23"/>
      <c r="J281" s="23"/>
      <c r="K281" s="23"/>
      <c r="L281" s="23"/>
      <c r="M281" s="23"/>
      <c r="N281" s="23"/>
      <c r="O281" s="23"/>
      <c r="P281" s="23"/>
      <c r="Q281" s="23"/>
      <c r="R281" s="23"/>
      <c r="S281" s="23"/>
      <c r="T281" s="23"/>
      <c r="U281" s="23"/>
    </row>
    <row r="282" spans="1:21" x14ac:dyDescent="0.25">
      <c r="A282" s="226"/>
      <c r="B282" s="226"/>
      <c r="C282" s="226"/>
      <c r="D282" s="23"/>
      <c r="E282" s="23"/>
      <c r="F282" s="23"/>
      <c r="G282" s="23"/>
      <c r="H282" s="23"/>
      <c r="I282" s="23"/>
      <c r="J282" s="23"/>
      <c r="K282" s="23"/>
      <c r="L282" s="23"/>
      <c r="M282" s="23"/>
      <c r="N282" s="23"/>
      <c r="O282" s="23"/>
      <c r="P282" s="23"/>
      <c r="Q282" s="23"/>
      <c r="R282" s="23"/>
      <c r="S282" s="23"/>
      <c r="T282" s="23"/>
      <c r="U282" s="23"/>
    </row>
    <row r="283" spans="1:21" x14ac:dyDescent="0.25">
      <c r="A283" s="226"/>
      <c r="B283" s="226"/>
      <c r="C283" s="226"/>
      <c r="D283" s="23"/>
      <c r="E283" s="23"/>
      <c r="F283" s="23"/>
      <c r="G283" s="23"/>
      <c r="H283" s="23"/>
      <c r="I283" s="23"/>
      <c r="J283" s="23"/>
      <c r="K283" s="23"/>
      <c r="L283" s="23"/>
      <c r="M283" s="23"/>
      <c r="N283" s="23"/>
      <c r="O283" s="23"/>
      <c r="P283" s="23"/>
      <c r="Q283" s="23"/>
      <c r="R283" s="23"/>
      <c r="S283" s="23"/>
      <c r="T283" s="23"/>
      <c r="U283" s="23"/>
    </row>
    <row r="284" spans="1:21" x14ac:dyDescent="0.25">
      <c r="A284" s="226"/>
      <c r="B284" s="226"/>
      <c r="C284" s="226"/>
      <c r="D284" s="23"/>
      <c r="E284" s="23"/>
      <c r="F284" s="23"/>
      <c r="G284" s="23"/>
      <c r="H284" s="23"/>
      <c r="I284" s="23"/>
      <c r="J284" s="23"/>
      <c r="K284" s="23"/>
      <c r="L284" s="23"/>
      <c r="M284" s="23"/>
      <c r="N284" s="23"/>
      <c r="O284" s="23"/>
      <c r="P284" s="23"/>
      <c r="Q284" s="23"/>
      <c r="R284" s="23"/>
      <c r="S284" s="23"/>
      <c r="T284" s="23"/>
      <c r="U284" s="23"/>
    </row>
    <row r="285" spans="1:21" x14ac:dyDescent="0.25">
      <c r="A285" s="226"/>
      <c r="B285" s="226"/>
      <c r="C285" s="226"/>
      <c r="D285" s="23"/>
      <c r="E285" s="23"/>
      <c r="F285" s="23"/>
      <c r="G285" s="23"/>
      <c r="H285" s="23"/>
      <c r="I285" s="23"/>
      <c r="J285" s="23"/>
      <c r="K285" s="23"/>
      <c r="L285" s="23"/>
      <c r="M285" s="23"/>
      <c r="N285" s="23"/>
      <c r="O285" s="23"/>
      <c r="P285" s="23"/>
      <c r="Q285" s="23"/>
      <c r="R285" s="23"/>
      <c r="S285" s="23"/>
      <c r="T285" s="23"/>
      <c r="U285" s="23"/>
    </row>
    <row r="286" spans="1:21" x14ac:dyDescent="0.25">
      <c r="A286" s="226"/>
      <c r="B286" s="226"/>
      <c r="C286" s="226"/>
      <c r="D286" s="23"/>
      <c r="E286" s="23"/>
      <c r="F286" s="23"/>
      <c r="G286" s="23"/>
      <c r="H286" s="23"/>
      <c r="I286" s="23"/>
      <c r="J286" s="23"/>
      <c r="K286" s="23"/>
      <c r="L286" s="23"/>
      <c r="M286" s="23"/>
      <c r="N286" s="23"/>
      <c r="O286" s="23"/>
      <c r="P286" s="23"/>
      <c r="Q286" s="23"/>
      <c r="R286" s="23"/>
      <c r="S286" s="23"/>
      <c r="T286" s="23"/>
      <c r="U286" s="23"/>
    </row>
    <row r="287" spans="1:21" x14ac:dyDescent="0.25">
      <c r="A287" s="226"/>
      <c r="B287" s="226"/>
      <c r="C287" s="226"/>
      <c r="D287" s="23"/>
      <c r="E287" s="23"/>
      <c r="F287" s="23"/>
      <c r="G287" s="23"/>
      <c r="H287" s="23"/>
      <c r="I287" s="23"/>
      <c r="J287" s="23"/>
      <c r="K287" s="23"/>
      <c r="L287" s="23"/>
      <c r="M287" s="23"/>
      <c r="N287" s="23"/>
      <c r="O287" s="23"/>
      <c r="P287" s="23"/>
      <c r="Q287" s="23"/>
      <c r="R287" s="23"/>
      <c r="S287" s="23"/>
      <c r="T287" s="23"/>
      <c r="U287" s="23"/>
    </row>
    <row r="288" spans="1:21" x14ac:dyDescent="0.25">
      <c r="A288" s="226"/>
      <c r="B288" s="226"/>
      <c r="C288" s="226"/>
      <c r="D288" s="23"/>
      <c r="E288" s="23"/>
      <c r="F288" s="23"/>
      <c r="G288" s="23"/>
      <c r="H288" s="23"/>
      <c r="I288" s="23"/>
      <c r="J288" s="23"/>
      <c r="K288" s="23"/>
      <c r="L288" s="23"/>
      <c r="M288" s="23"/>
      <c r="N288" s="23"/>
      <c r="O288" s="23"/>
      <c r="P288" s="23"/>
      <c r="Q288" s="23"/>
      <c r="R288" s="23"/>
      <c r="S288" s="23"/>
      <c r="T288" s="23"/>
      <c r="U288" s="23"/>
    </row>
    <row r="289" spans="1:21" x14ac:dyDescent="0.25">
      <c r="A289" s="226"/>
      <c r="B289" s="226"/>
      <c r="C289" s="226"/>
      <c r="D289" s="23"/>
      <c r="E289" s="23"/>
      <c r="F289" s="23"/>
      <c r="G289" s="23"/>
      <c r="H289" s="23"/>
      <c r="I289" s="23"/>
      <c r="J289" s="23"/>
      <c r="K289" s="23"/>
      <c r="L289" s="23"/>
      <c r="M289" s="23"/>
      <c r="N289" s="23"/>
      <c r="O289" s="23"/>
      <c r="P289" s="23"/>
      <c r="Q289" s="23"/>
      <c r="R289" s="23"/>
      <c r="S289" s="23"/>
      <c r="T289" s="23"/>
      <c r="U289" s="23"/>
    </row>
    <row r="290" spans="1:21" x14ac:dyDescent="0.25">
      <c r="A290" s="226"/>
      <c r="B290" s="226"/>
      <c r="C290" s="226"/>
      <c r="D290" s="23"/>
      <c r="E290" s="23"/>
      <c r="F290" s="23"/>
      <c r="G290" s="23"/>
      <c r="H290" s="23"/>
      <c r="I290" s="23"/>
      <c r="J290" s="23"/>
      <c r="K290" s="23"/>
      <c r="L290" s="23"/>
      <c r="M290" s="23"/>
      <c r="N290" s="23"/>
      <c r="O290" s="23"/>
      <c r="P290" s="23"/>
      <c r="Q290" s="23"/>
      <c r="R290" s="23"/>
      <c r="S290" s="23"/>
      <c r="T290" s="23"/>
      <c r="U290" s="23"/>
    </row>
    <row r="291" spans="1:21" x14ac:dyDescent="0.25">
      <c r="A291" s="226"/>
      <c r="B291" s="226"/>
      <c r="C291" s="226"/>
      <c r="D291" s="23"/>
      <c r="E291" s="23"/>
      <c r="F291" s="23"/>
      <c r="G291" s="23"/>
      <c r="H291" s="23"/>
      <c r="I291" s="23"/>
      <c r="J291" s="23"/>
      <c r="K291" s="23"/>
      <c r="L291" s="23"/>
      <c r="M291" s="23"/>
      <c r="N291" s="23"/>
      <c r="O291" s="23"/>
      <c r="P291" s="23"/>
      <c r="Q291" s="23"/>
      <c r="R291" s="23"/>
      <c r="S291" s="23"/>
      <c r="T291" s="23"/>
      <c r="U291" s="23"/>
    </row>
    <row r="292" spans="1:21" x14ac:dyDescent="0.25">
      <c r="A292" s="226"/>
      <c r="B292" s="226"/>
      <c r="C292" s="226"/>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135"/>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135"/>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135"/>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135"/>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135"/>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135"/>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135"/>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135"/>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135"/>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135"/>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135"/>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135"/>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135"/>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135"/>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135"/>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135"/>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135"/>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135"/>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135"/>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135"/>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135"/>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135"/>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135"/>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135"/>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135"/>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135"/>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135"/>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135"/>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135"/>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135"/>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135"/>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135"/>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135"/>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135"/>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135"/>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135"/>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135"/>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135"/>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135"/>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135"/>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135"/>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135"/>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135"/>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135"/>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135"/>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135"/>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135"/>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135"/>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135"/>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135"/>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135"/>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135"/>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135"/>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135"/>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135"/>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135"/>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135"/>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135"/>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135"/>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135"/>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135"/>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135"/>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135"/>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135"/>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135"/>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135"/>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135"/>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135"/>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135"/>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135"/>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135"/>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135"/>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135"/>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135"/>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135"/>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135"/>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135"/>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135"/>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135"/>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135"/>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135"/>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135"/>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135"/>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135"/>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135"/>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135"/>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135"/>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135"/>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135"/>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135"/>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A13" zoomScale="80" zoomScaleNormal="80" zoomScaleSheetLayoutView="80" workbookViewId="0">
      <selection activeCell="A4" sqref="A4:Z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0" t="s">
        <v>68</v>
      </c>
    </row>
    <row r="2" spans="1:28" ht="18.75" x14ac:dyDescent="0.3">
      <c r="Z2" s="15" t="s">
        <v>9</v>
      </c>
    </row>
    <row r="3" spans="1:28" ht="18.75" x14ac:dyDescent="0.3">
      <c r="Z3" s="15" t="s">
        <v>67</v>
      </c>
    </row>
    <row r="4" spans="1:28" ht="18.75" customHeight="1" x14ac:dyDescent="0.25">
      <c r="A4" s="300" t="str">
        <f>'1. паспорт местоположение'!A5:C5</f>
        <v>Год раскрытия информации: 2025 год</v>
      </c>
      <c r="B4" s="300"/>
      <c r="C4" s="300"/>
      <c r="D4" s="300"/>
      <c r="E4" s="300"/>
      <c r="F4" s="300"/>
      <c r="G4" s="300"/>
      <c r="H4" s="300"/>
      <c r="I4" s="300"/>
      <c r="J4" s="300"/>
      <c r="K4" s="300"/>
      <c r="L4" s="300"/>
      <c r="M4" s="300"/>
      <c r="N4" s="300"/>
      <c r="O4" s="300"/>
      <c r="P4" s="300"/>
      <c r="Q4" s="300"/>
      <c r="R4" s="300"/>
      <c r="S4" s="300"/>
      <c r="T4" s="300"/>
      <c r="U4" s="300"/>
      <c r="V4" s="300"/>
      <c r="W4" s="300"/>
      <c r="X4" s="300"/>
      <c r="Y4" s="300"/>
      <c r="Z4" s="300"/>
    </row>
    <row r="5" spans="1:28" ht="15.75" x14ac:dyDescent="0.25">
      <c r="A5" s="168"/>
      <c r="B5" s="168"/>
      <c r="C5" s="168"/>
      <c r="D5" s="168"/>
      <c r="E5" s="168"/>
      <c r="F5" s="168"/>
      <c r="G5" s="168"/>
      <c r="H5" s="168"/>
      <c r="I5" s="168"/>
      <c r="J5" s="168"/>
      <c r="K5" s="168"/>
      <c r="L5" s="168"/>
      <c r="M5" s="168"/>
      <c r="N5" s="168"/>
      <c r="O5" s="168"/>
      <c r="P5" s="168"/>
      <c r="Q5" s="168"/>
      <c r="R5" s="168"/>
      <c r="S5" s="168"/>
      <c r="T5" s="168"/>
      <c r="U5" s="168"/>
      <c r="V5" s="168"/>
      <c r="W5" s="168"/>
      <c r="X5" s="168"/>
      <c r="Y5" s="168"/>
      <c r="Z5" s="168"/>
    </row>
    <row r="6" spans="1:28" ht="18.75" x14ac:dyDescent="0.25">
      <c r="A6" s="308" t="s">
        <v>8</v>
      </c>
      <c r="B6" s="308"/>
      <c r="C6" s="308"/>
      <c r="D6" s="308"/>
      <c r="E6" s="308"/>
      <c r="F6" s="308"/>
      <c r="G6" s="308"/>
      <c r="H6" s="308"/>
      <c r="I6" s="308"/>
      <c r="J6" s="308"/>
      <c r="K6" s="308"/>
      <c r="L6" s="308"/>
      <c r="M6" s="308"/>
      <c r="N6" s="308"/>
      <c r="O6" s="308"/>
      <c r="P6" s="308"/>
      <c r="Q6" s="308"/>
      <c r="R6" s="308"/>
      <c r="S6" s="308"/>
      <c r="T6" s="308"/>
      <c r="U6" s="308"/>
      <c r="V6" s="308"/>
      <c r="W6" s="308"/>
      <c r="X6" s="308"/>
      <c r="Y6" s="308"/>
      <c r="Z6" s="308"/>
      <c r="AA6" s="107"/>
      <c r="AB6" s="107"/>
    </row>
    <row r="7" spans="1:28" ht="18.75" x14ac:dyDescent="0.25">
      <c r="A7" s="308"/>
      <c r="B7" s="308"/>
      <c r="C7" s="308"/>
      <c r="D7" s="308"/>
      <c r="E7" s="308"/>
      <c r="F7" s="308"/>
      <c r="G7" s="308"/>
      <c r="H7" s="308"/>
      <c r="I7" s="308"/>
      <c r="J7" s="308"/>
      <c r="K7" s="308"/>
      <c r="L7" s="308"/>
      <c r="M7" s="308"/>
      <c r="N7" s="308"/>
      <c r="O7" s="308"/>
      <c r="P7" s="308"/>
      <c r="Q7" s="308"/>
      <c r="R7" s="308"/>
      <c r="S7" s="308"/>
      <c r="T7" s="308"/>
      <c r="U7" s="308"/>
      <c r="V7" s="308"/>
      <c r="W7" s="308"/>
      <c r="X7" s="308"/>
      <c r="Y7" s="308"/>
      <c r="Z7" s="308"/>
      <c r="AA7" s="107"/>
      <c r="AB7" s="107"/>
    </row>
    <row r="8" spans="1:28" ht="15.75" x14ac:dyDescent="0.25">
      <c r="A8" s="309" t="str">
        <f>'1. паспорт местоположение'!A9:C9</f>
        <v>АО "Россети Тюмень"</v>
      </c>
      <c r="B8" s="309"/>
      <c r="C8" s="309"/>
      <c r="D8" s="309"/>
      <c r="E8" s="309"/>
      <c r="F8" s="309"/>
      <c r="G8" s="309"/>
      <c r="H8" s="309"/>
      <c r="I8" s="309"/>
      <c r="J8" s="309"/>
      <c r="K8" s="309"/>
      <c r="L8" s="309"/>
      <c r="M8" s="309"/>
      <c r="N8" s="309"/>
      <c r="O8" s="309"/>
      <c r="P8" s="309"/>
      <c r="Q8" s="309"/>
      <c r="R8" s="309"/>
      <c r="S8" s="309"/>
      <c r="T8" s="309"/>
      <c r="U8" s="309"/>
      <c r="V8" s="309"/>
      <c r="W8" s="309"/>
      <c r="X8" s="309"/>
      <c r="Y8" s="309"/>
      <c r="Z8" s="309"/>
      <c r="AA8" s="108"/>
      <c r="AB8" s="108"/>
    </row>
    <row r="9" spans="1:28" ht="15.75" x14ac:dyDescent="0.25">
      <c r="A9" s="313" t="s">
        <v>7</v>
      </c>
      <c r="B9" s="313"/>
      <c r="C9" s="313"/>
      <c r="D9" s="313"/>
      <c r="E9" s="313"/>
      <c r="F9" s="313"/>
      <c r="G9" s="313"/>
      <c r="H9" s="313"/>
      <c r="I9" s="313"/>
      <c r="J9" s="313"/>
      <c r="K9" s="313"/>
      <c r="L9" s="313"/>
      <c r="M9" s="313"/>
      <c r="N9" s="313"/>
      <c r="O9" s="313"/>
      <c r="P9" s="313"/>
      <c r="Q9" s="313"/>
      <c r="R9" s="313"/>
      <c r="S9" s="313"/>
      <c r="T9" s="313"/>
      <c r="U9" s="313"/>
      <c r="V9" s="313"/>
      <c r="W9" s="313"/>
      <c r="X9" s="313"/>
      <c r="Y9" s="313"/>
      <c r="Z9" s="313"/>
      <c r="AA9" s="109"/>
      <c r="AB9" s="109"/>
    </row>
    <row r="10" spans="1:28" ht="18.75" x14ac:dyDescent="0.25">
      <c r="A10" s="308"/>
      <c r="B10" s="308"/>
      <c r="C10" s="308"/>
      <c r="D10" s="308"/>
      <c r="E10" s="308"/>
      <c r="F10" s="308"/>
      <c r="G10" s="308"/>
      <c r="H10" s="308"/>
      <c r="I10" s="308"/>
      <c r="J10" s="308"/>
      <c r="K10" s="308"/>
      <c r="L10" s="308"/>
      <c r="M10" s="308"/>
      <c r="N10" s="308"/>
      <c r="O10" s="308"/>
      <c r="P10" s="308"/>
      <c r="Q10" s="308"/>
      <c r="R10" s="308"/>
      <c r="S10" s="308"/>
      <c r="T10" s="308"/>
      <c r="U10" s="308"/>
      <c r="V10" s="308"/>
      <c r="W10" s="308"/>
      <c r="X10" s="308"/>
      <c r="Y10" s="308"/>
      <c r="Z10" s="308"/>
      <c r="AA10" s="107"/>
      <c r="AB10" s="107"/>
    </row>
    <row r="11" spans="1:28" ht="15.75" x14ac:dyDescent="0.25">
      <c r="A11" s="309" t="str">
        <f>'1. паспорт местоположение'!A12:C12</f>
        <v>P_TP1000.PR.0039</v>
      </c>
      <c r="B11" s="309"/>
      <c r="C11" s="309"/>
      <c r="D11" s="309"/>
      <c r="E11" s="309"/>
      <c r="F11" s="309"/>
      <c r="G11" s="309"/>
      <c r="H11" s="309"/>
      <c r="I11" s="309"/>
      <c r="J11" s="309"/>
      <c r="K11" s="309"/>
      <c r="L11" s="309"/>
      <c r="M11" s="309"/>
      <c r="N11" s="309"/>
      <c r="O11" s="309"/>
      <c r="P11" s="309"/>
      <c r="Q11" s="309"/>
      <c r="R11" s="309"/>
      <c r="S11" s="309"/>
      <c r="T11" s="309"/>
      <c r="U11" s="309"/>
      <c r="V11" s="309"/>
      <c r="W11" s="309"/>
      <c r="X11" s="309"/>
      <c r="Y11" s="309"/>
      <c r="Z11" s="309"/>
      <c r="AA11" s="108"/>
      <c r="AB11" s="108"/>
    </row>
    <row r="12" spans="1:28" ht="15.75" x14ac:dyDescent="0.25">
      <c r="A12" s="313" t="s">
        <v>6</v>
      </c>
      <c r="B12" s="313"/>
      <c r="C12" s="313"/>
      <c r="D12" s="313"/>
      <c r="E12" s="313"/>
      <c r="F12" s="313"/>
      <c r="G12" s="313"/>
      <c r="H12" s="313"/>
      <c r="I12" s="313"/>
      <c r="J12" s="313"/>
      <c r="K12" s="313"/>
      <c r="L12" s="313"/>
      <c r="M12" s="313"/>
      <c r="N12" s="313"/>
      <c r="O12" s="313"/>
      <c r="P12" s="313"/>
      <c r="Q12" s="313"/>
      <c r="R12" s="313"/>
      <c r="S12" s="313"/>
      <c r="T12" s="313"/>
      <c r="U12" s="313"/>
      <c r="V12" s="313"/>
      <c r="W12" s="313"/>
      <c r="X12" s="313"/>
      <c r="Y12" s="313"/>
      <c r="Z12" s="313"/>
      <c r="AA12" s="109"/>
      <c r="AB12" s="109"/>
    </row>
    <row r="13" spans="1:28" ht="18.75" x14ac:dyDescent="0.25">
      <c r="A13" s="314"/>
      <c r="B13" s="314"/>
      <c r="C13" s="314"/>
      <c r="D13" s="314"/>
      <c r="E13" s="314"/>
      <c r="F13" s="314"/>
      <c r="G13" s="314"/>
      <c r="H13" s="314"/>
      <c r="I13" s="314"/>
      <c r="J13" s="314"/>
      <c r="K13" s="314"/>
      <c r="L13" s="314"/>
      <c r="M13" s="314"/>
      <c r="N13" s="314"/>
      <c r="O13" s="314"/>
      <c r="P13" s="314"/>
      <c r="Q13" s="314"/>
      <c r="R13" s="314"/>
      <c r="S13" s="314"/>
      <c r="T13" s="314"/>
      <c r="U13" s="314"/>
      <c r="V13" s="314"/>
      <c r="W13" s="314"/>
      <c r="X13" s="314"/>
      <c r="Y13" s="314"/>
      <c r="Z13" s="314"/>
      <c r="AA13" s="11"/>
      <c r="AB13" s="11"/>
    </row>
    <row r="14" spans="1:28" ht="18.75" customHeight="1" x14ac:dyDescent="0.25">
      <c r="A14" s="315" t="str">
        <f>'1. паспорт местоположение'!A15:C15</f>
        <v>Модернизация критических элементов (силовые трансформаторы, ОПУ) категорированных объектов АО "Россети Тюмень" в части оснащения горизонтальными антидроновыми сетями (проектирование)</v>
      </c>
      <c r="B14" s="315"/>
      <c r="C14" s="315"/>
      <c r="D14" s="315"/>
      <c r="E14" s="315"/>
      <c r="F14" s="315"/>
      <c r="G14" s="315"/>
      <c r="H14" s="315"/>
      <c r="I14" s="315"/>
      <c r="J14" s="315"/>
      <c r="K14" s="315"/>
      <c r="L14" s="315"/>
      <c r="M14" s="315"/>
      <c r="N14" s="315"/>
      <c r="O14" s="315"/>
      <c r="P14" s="315"/>
      <c r="Q14" s="315"/>
      <c r="R14" s="315"/>
      <c r="S14" s="315"/>
      <c r="T14" s="315"/>
      <c r="U14" s="315"/>
      <c r="V14" s="315"/>
      <c r="W14" s="315"/>
      <c r="X14" s="315"/>
      <c r="Y14" s="315"/>
      <c r="Z14" s="315"/>
      <c r="AA14" s="108"/>
      <c r="AB14" s="108"/>
    </row>
    <row r="15" spans="1:28" ht="15.75" x14ac:dyDescent="0.25">
      <c r="A15" s="313" t="s">
        <v>5</v>
      </c>
      <c r="B15" s="313"/>
      <c r="C15" s="313"/>
      <c r="D15" s="313"/>
      <c r="E15" s="313"/>
      <c r="F15" s="313"/>
      <c r="G15" s="313"/>
      <c r="H15" s="313"/>
      <c r="I15" s="313"/>
      <c r="J15" s="313"/>
      <c r="K15" s="313"/>
      <c r="L15" s="313"/>
      <c r="M15" s="313"/>
      <c r="N15" s="313"/>
      <c r="O15" s="313"/>
      <c r="P15" s="313"/>
      <c r="Q15" s="313"/>
      <c r="R15" s="313"/>
      <c r="S15" s="313"/>
      <c r="T15" s="313"/>
      <c r="U15" s="313"/>
      <c r="V15" s="313"/>
      <c r="W15" s="313"/>
      <c r="X15" s="313"/>
      <c r="Y15" s="313"/>
      <c r="Z15" s="313"/>
      <c r="AA15" s="109"/>
      <c r="AB15" s="109"/>
    </row>
    <row r="16" spans="1:28" x14ac:dyDescent="0.25">
      <c r="A16" s="359"/>
      <c r="B16" s="359"/>
      <c r="C16" s="359"/>
      <c r="D16" s="359"/>
      <c r="E16" s="359"/>
      <c r="F16" s="359"/>
      <c r="G16" s="359"/>
      <c r="H16" s="359"/>
      <c r="I16" s="359"/>
      <c r="J16" s="359"/>
      <c r="K16" s="359"/>
      <c r="L16" s="359"/>
      <c r="M16" s="359"/>
      <c r="N16" s="359"/>
      <c r="O16" s="359"/>
      <c r="P16" s="359"/>
      <c r="Q16" s="359"/>
      <c r="R16" s="359"/>
      <c r="S16" s="359"/>
      <c r="T16" s="359"/>
      <c r="U16" s="359"/>
      <c r="V16" s="359"/>
      <c r="W16" s="359"/>
      <c r="X16" s="359"/>
      <c r="Y16" s="359"/>
      <c r="Z16" s="359"/>
      <c r="AA16" s="114"/>
      <c r="AB16" s="114"/>
    </row>
    <row r="17" spans="1:28" x14ac:dyDescent="0.25">
      <c r="A17" s="359"/>
      <c r="B17" s="359"/>
      <c r="C17" s="359"/>
      <c r="D17" s="359"/>
      <c r="E17" s="359"/>
      <c r="F17" s="359"/>
      <c r="G17" s="359"/>
      <c r="H17" s="359"/>
      <c r="I17" s="359"/>
      <c r="J17" s="359"/>
      <c r="K17" s="359"/>
      <c r="L17" s="359"/>
      <c r="M17" s="359"/>
      <c r="N17" s="359"/>
      <c r="O17" s="359"/>
      <c r="P17" s="359"/>
      <c r="Q17" s="359"/>
      <c r="R17" s="359"/>
      <c r="S17" s="359"/>
      <c r="T17" s="359"/>
      <c r="U17" s="359"/>
      <c r="V17" s="359"/>
      <c r="W17" s="359"/>
      <c r="X17" s="359"/>
      <c r="Y17" s="359"/>
      <c r="Z17" s="359"/>
      <c r="AA17" s="114"/>
      <c r="AB17" s="114"/>
    </row>
    <row r="18" spans="1:28" x14ac:dyDescent="0.25">
      <c r="A18" s="359"/>
      <c r="B18" s="359"/>
      <c r="C18" s="359"/>
      <c r="D18" s="359"/>
      <c r="E18" s="359"/>
      <c r="F18" s="359"/>
      <c r="G18" s="359"/>
      <c r="H18" s="359"/>
      <c r="I18" s="359"/>
      <c r="J18" s="359"/>
      <c r="K18" s="359"/>
      <c r="L18" s="359"/>
      <c r="M18" s="359"/>
      <c r="N18" s="359"/>
      <c r="O18" s="359"/>
      <c r="P18" s="359"/>
      <c r="Q18" s="359"/>
      <c r="R18" s="359"/>
      <c r="S18" s="359"/>
      <c r="T18" s="359"/>
      <c r="U18" s="359"/>
      <c r="V18" s="359"/>
      <c r="W18" s="359"/>
      <c r="X18" s="359"/>
      <c r="Y18" s="359"/>
      <c r="Z18" s="359"/>
      <c r="AA18" s="114"/>
      <c r="AB18" s="114"/>
    </row>
    <row r="19" spans="1:28" x14ac:dyDescent="0.25">
      <c r="A19" s="359"/>
      <c r="B19" s="359"/>
      <c r="C19" s="359"/>
      <c r="D19" s="359"/>
      <c r="E19" s="359"/>
      <c r="F19" s="359"/>
      <c r="G19" s="359"/>
      <c r="H19" s="359"/>
      <c r="I19" s="359"/>
      <c r="J19" s="359"/>
      <c r="K19" s="359"/>
      <c r="L19" s="359"/>
      <c r="M19" s="359"/>
      <c r="N19" s="359"/>
      <c r="O19" s="359"/>
      <c r="P19" s="359"/>
      <c r="Q19" s="359"/>
      <c r="R19" s="359"/>
      <c r="S19" s="359"/>
      <c r="T19" s="359"/>
      <c r="U19" s="359"/>
      <c r="V19" s="359"/>
      <c r="W19" s="359"/>
      <c r="X19" s="359"/>
      <c r="Y19" s="359"/>
      <c r="Z19" s="359"/>
      <c r="AA19" s="114"/>
      <c r="AB19" s="114"/>
    </row>
    <row r="20" spans="1:28" x14ac:dyDescent="0.25">
      <c r="A20" s="353"/>
      <c r="B20" s="353"/>
      <c r="C20" s="353"/>
      <c r="D20" s="353"/>
      <c r="E20" s="353"/>
      <c r="F20" s="353"/>
      <c r="G20" s="353"/>
      <c r="H20" s="353"/>
      <c r="I20" s="353"/>
      <c r="J20" s="353"/>
      <c r="K20" s="353"/>
      <c r="L20" s="353"/>
      <c r="M20" s="353"/>
      <c r="N20" s="353"/>
      <c r="O20" s="353"/>
      <c r="P20" s="353"/>
      <c r="Q20" s="353"/>
      <c r="R20" s="353"/>
      <c r="S20" s="353"/>
      <c r="T20" s="353"/>
      <c r="U20" s="353"/>
      <c r="V20" s="353"/>
      <c r="W20" s="353"/>
      <c r="X20" s="353"/>
      <c r="Y20" s="353"/>
      <c r="Z20" s="353"/>
      <c r="AA20" s="115"/>
      <c r="AB20" s="115"/>
    </row>
    <row r="21" spans="1:28" x14ac:dyDescent="0.25">
      <c r="A21" s="353"/>
      <c r="B21" s="353"/>
      <c r="C21" s="353"/>
      <c r="D21" s="353"/>
      <c r="E21" s="353"/>
      <c r="F21" s="353"/>
      <c r="G21" s="353"/>
      <c r="H21" s="353"/>
      <c r="I21" s="353"/>
      <c r="J21" s="353"/>
      <c r="K21" s="353"/>
      <c r="L21" s="353"/>
      <c r="M21" s="353"/>
      <c r="N21" s="353"/>
      <c r="O21" s="353"/>
      <c r="P21" s="353"/>
      <c r="Q21" s="353"/>
      <c r="R21" s="353"/>
      <c r="S21" s="353"/>
      <c r="T21" s="353"/>
      <c r="U21" s="353"/>
      <c r="V21" s="353"/>
      <c r="W21" s="353"/>
      <c r="X21" s="353"/>
      <c r="Y21" s="353"/>
      <c r="Z21" s="353"/>
      <c r="AA21" s="115"/>
      <c r="AB21" s="115"/>
    </row>
    <row r="22" spans="1:28" x14ac:dyDescent="0.25">
      <c r="A22" s="354" t="s">
        <v>387</v>
      </c>
      <c r="B22" s="354"/>
      <c r="C22" s="354"/>
      <c r="D22" s="354"/>
      <c r="E22" s="354"/>
      <c r="F22" s="354"/>
      <c r="G22" s="354"/>
      <c r="H22" s="354"/>
      <c r="I22" s="354"/>
      <c r="J22" s="354"/>
      <c r="K22" s="354"/>
      <c r="L22" s="354"/>
      <c r="M22" s="354"/>
      <c r="N22" s="354"/>
      <c r="O22" s="354"/>
      <c r="P22" s="354"/>
      <c r="Q22" s="354"/>
      <c r="R22" s="354"/>
      <c r="S22" s="354"/>
      <c r="T22" s="354"/>
      <c r="U22" s="354"/>
      <c r="V22" s="354"/>
      <c r="W22" s="354"/>
      <c r="X22" s="354"/>
      <c r="Y22" s="354"/>
      <c r="Z22" s="354"/>
      <c r="AA22" s="116"/>
      <c r="AB22" s="116"/>
    </row>
    <row r="23" spans="1:28" ht="32.25" customHeight="1" x14ac:dyDescent="0.25">
      <c r="A23" s="356" t="s">
        <v>269</v>
      </c>
      <c r="B23" s="357"/>
      <c r="C23" s="357"/>
      <c r="D23" s="357"/>
      <c r="E23" s="357"/>
      <c r="F23" s="357"/>
      <c r="G23" s="357"/>
      <c r="H23" s="357"/>
      <c r="I23" s="357"/>
      <c r="J23" s="357"/>
      <c r="K23" s="357"/>
      <c r="L23" s="358"/>
      <c r="M23" s="355" t="s">
        <v>270</v>
      </c>
      <c r="N23" s="355"/>
      <c r="O23" s="355"/>
      <c r="P23" s="355"/>
      <c r="Q23" s="355"/>
      <c r="R23" s="355"/>
      <c r="S23" s="355"/>
      <c r="T23" s="355"/>
      <c r="U23" s="355"/>
      <c r="V23" s="355"/>
      <c r="W23" s="355"/>
      <c r="X23" s="355"/>
      <c r="Y23" s="355"/>
      <c r="Z23" s="355"/>
    </row>
    <row r="24" spans="1:28" ht="151.5" customHeight="1" x14ac:dyDescent="0.25">
      <c r="A24" s="66" t="s">
        <v>183</v>
      </c>
      <c r="B24" s="67" t="s">
        <v>212</v>
      </c>
      <c r="C24" s="66" t="s">
        <v>264</v>
      </c>
      <c r="D24" s="66" t="s">
        <v>184</v>
      </c>
      <c r="E24" s="66" t="s">
        <v>265</v>
      </c>
      <c r="F24" s="66" t="s">
        <v>267</v>
      </c>
      <c r="G24" s="66" t="s">
        <v>266</v>
      </c>
      <c r="H24" s="66" t="s">
        <v>185</v>
      </c>
      <c r="I24" s="66" t="s">
        <v>268</v>
      </c>
      <c r="J24" s="66" t="s">
        <v>217</v>
      </c>
      <c r="K24" s="67" t="s">
        <v>211</v>
      </c>
      <c r="L24" s="67" t="s">
        <v>186</v>
      </c>
      <c r="M24" s="68" t="s">
        <v>231</v>
      </c>
      <c r="N24" s="67" t="s">
        <v>397</v>
      </c>
      <c r="O24" s="66" t="s">
        <v>228</v>
      </c>
      <c r="P24" s="66" t="s">
        <v>229</v>
      </c>
      <c r="Q24" s="66" t="s">
        <v>227</v>
      </c>
      <c r="R24" s="66" t="s">
        <v>185</v>
      </c>
      <c r="S24" s="66" t="s">
        <v>226</v>
      </c>
      <c r="T24" s="66" t="s">
        <v>225</v>
      </c>
      <c r="U24" s="66" t="s">
        <v>263</v>
      </c>
      <c r="V24" s="66" t="s">
        <v>227</v>
      </c>
      <c r="W24" s="81" t="s">
        <v>210</v>
      </c>
      <c r="X24" s="81" t="s">
        <v>242</v>
      </c>
      <c r="Y24" s="81" t="s">
        <v>243</v>
      </c>
      <c r="Z24" s="83" t="s">
        <v>240</v>
      </c>
    </row>
    <row r="25" spans="1:28" ht="16.5" customHeight="1" x14ac:dyDescent="0.25">
      <c r="A25" s="66">
        <v>1</v>
      </c>
      <c r="B25" s="67">
        <v>2</v>
      </c>
      <c r="C25" s="66">
        <v>3</v>
      </c>
      <c r="D25" s="67">
        <v>4</v>
      </c>
      <c r="E25" s="66">
        <v>5</v>
      </c>
      <c r="F25" s="67">
        <v>6</v>
      </c>
      <c r="G25" s="66">
        <v>7</v>
      </c>
      <c r="H25" s="67">
        <v>8</v>
      </c>
      <c r="I25" s="66">
        <v>9</v>
      </c>
      <c r="J25" s="67">
        <v>10</v>
      </c>
      <c r="K25" s="117">
        <v>11</v>
      </c>
      <c r="L25" s="67">
        <v>12</v>
      </c>
      <c r="M25" s="117">
        <v>13</v>
      </c>
      <c r="N25" s="67">
        <v>14</v>
      </c>
      <c r="O25" s="117">
        <v>15</v>
      </c>
      <c r="P25" s="67">
        <v>16</v>
      </c>
      <c r="Q25" s="117">
        <v>17</v>
      </c>
      <c r="R25" s="67">
        <v>18</v>
      </c>
      <c r="S25" s="117">
        <v>19</v>
      </c>
      <c r="T25" s="67">
        <v>20</v>
      </c>
      <c r="U25" s="117">
        <v>21</v>
      </c>
      <c r="V25" s="67">
        <v>22</v>
      </c>
      <c r="W25" s="117">
        <v>23</v>
      </c>
      <c r="X25" s="67">
        <v>24</v>
      </c>
      <c r="Y25" s="117">
        <v>25</v>
      </c>
      <c r="Z25" s="67">
        <v>26</v>
      </c>
    </row>
    <row r="26" spans="1:28" ht="45.75" customHeight="1" x14ac:dyDescent="0.25">
      <c r="A26" s="59" t="s">
        <v>248</v>
      </c>
      <c r="B26" s="65"/>
      <c r="C26" s="61" t="s">
        <v>250</v>
      </c>
      <c r="D26" s="61" t="s">
        <v>251</v>
      </c>
      <c r="E26" s="61" t="s">
        <v>252</v>
      </c>
      <c r="F26" s="61" t="s">
        <v>222</v>
      </c>
      <c r="G26" s="61" t="s">
        <v>253</v>
      </c>
      <c r="H26" s="61" t="s">
        <v>185</v>
      </c>
      <c r="I26" s="61" t="s">
        <v>254</v>
      </c>
      <c r="J26" s="61" t="s">
        <v>255</v>
      </c>
      <c r="K26" s="58"/>
      <c r="L26" s="62" t="s">
        <v>208</v>
      </c>
      <c r="M26" s="64" t="s">
        <v>224</v>
      </c>
      <c r="N26" s="58"/>
      <c r="O26" s="58"/>
      <c r="P26" s="58"/>
      <c r="Q26" s="58"/>
      <c r="R26" s="58"/>
      <c r="S26" s="58"/>
      <c r="T26" s="58"/>
      <c r="U26" s="58"/>
      <c r="V26" s="58"/>
      <c r="W26" s="58"/>
      <c r="X26" s="58"/>
      <c r="Y26" s="58"/>
      <c r="Z26" s="60" t="s">
        <v>241</v>
      </c>
    </row>
    <row r="27" spans="1:28" x14ac:dyDescent="0.25">
      <c r="A27" s="58" t="s">
        <v>187</v>
      </c>
      <c r="B27" s="58" t="s">
        <v>213</v>
      </c>
      <c r="C27" s="58" t="s">
        <v>192</v>
      </c>
      <c r="D27" s="58" t="s">
        <v>193</v>
      </c>
      <c r="E27" s="58" t="s">
        <v>232</v>
      </c>
      <c r="F27" s="61" t="s">
        <v>188</v>
      </c>
      <c r="G27" s="61" t="s">
        <v>236</v>
      </c>
      <c r="H27" s="58" t="s">
        <v>185</v>
      </c>
      <c r="I27" s="61" t="s">
        <v>218</v>
      </c>
      <c r="J27" s="61" t="s">
        <v>200</v>
      </c>
      <c r="K27" s="62" t="s">
        <v>204</v>
      </c>
      <c r="L27" s="58"/>
      <c r="M27" s="62" t="s">
        <v>230</v>
      </c>
      <c r="N27" s="58"/>
      <c r="O27" s="58"/>
      <c r="P27" s="58"/>
      <c r="Q27" s="58"/>
      <c r="R27" s="58"/>
      <c r="S27" s="58"/>
      <c r="T27" s="58"/>
      <c r="U27" s="58"/>
      <c r="V27" s="58"/>
      <c r="W27" s="58"/>
      <c r="X27" s="58"/>
      <c r="Y27" s="58"/>
      <c r="Z27" s="58"/>
    </row>
    <row r="28" spans="1:28" x14ac:dyDescent="0.25">
      <c r="A28" s="58" t="s">
        <v>187</v>
      </c>
      <c r="B28" s="58" t="s">
        <v>214</v>
      </c>
      <c r="C28" s="58" t="s">
        <v>194</v>
      </c>
      <c r="D28" s="58" t="s">
        <v>195</v>
      </c>
      <c r="E28" s="58" t="s">
        <v>233</v>
      </c>
      <c r="F28" s="61" t="s">
        <v>189</v>
      </c>
      <c r="G28" s="61" t="s">
        <v>237</v>
      </c>
      <c r="H28" s="58" t="s">
        <v>185</v>
      </c>
      <c r="I28" s="61" t="s">
        <v>219</v>
      </c>
      <c r="J28" s="61" t="s">
        <v>201</v>
      </c>
      <c r="K28" s="62" t="s">
        <v>205</v>
      </c>
      <c r="L28" s="63"/>
      <c r="M28" s="62" t="s">
        <v>0</v>
      </c>
      <c r="N28" s="62"/>
      <c r="O28" s="62"/>
      <c r="P28" s="62"/>
      <c r="Q28" s="62"/>
      <c r="R28" s="62"/>
      <c r="S28" s="62"/>
      <c r="T28" s="62"/>
      <c r="U28" s="62"/>
      <c r="V28" s="62"/>
      <c r="W28" s="62"/>
      <c r="X28" s="62"/>
      <c r="Y28" s="62"/>
      <c r="Z28" s="62"/>
    </row>
    <row r="29" spans="1:28" x14ac:dyDescent="0.25">
      <c r="A29" s="58" t="s">
        <v>187</v>
      </c>
      <c r="B29" s="58" t="s">
        <v>215</v>
      </c>
      <c r="C29" s="58" t="s">
        <v>196</v>
      </c>
      <c r="D29" s="58" t="s">
        <v>197</v>
      </c>
      <c r="E29" s="58" t="s">
        <v>234</v>
      </c>
      <c r="F29" s="61" t="s">
        <v>190</v>
      </c>
      <c r="G29" s="61" t="s">
        <v>238</v>
      </c>
      <c r="H29" s="58" t="s">
        <v>185</v>
      </c>
      <c r="I29" s="61" t="s">
        <v>220</v>
      </c>
      <c r="J29" s="61" t="s">
        <v>202</v>
      </c>
      <c r="K29" s="62" t="s">
        <v>206</v>
      </c>
      <c r="L29" s="63"/>
      <c r="M29" s="58"/>
      <c r="N29" s="58"/>
      <c r="O29" s="58"/>
      <c r="P29" s="58"/>
      <c r="Q29" s="58"/>
      <c r="R29" s="58"/>
      <c r="S29" s="58"/>
      <c r="T29" s="58"/>
      <c r="U29" s="58"/>
      <c r="V29" s="58"/>
      <c r="W29" s="58"/>
      <c r="X29" s="58"/>
      <c r="Y29" s="58"/>
      <c r="Z29" s="58"/>
    </row>
    <row r="30" spans="1:28" x14ac:dyDescent="0.25">
      <c r="A30" s="58" t="s">
        <v>187</v>
      </c>
      <c r="B30" s="58" t="s">
        <v>216</v>
      </c>
      <c r="C30" s="58" t="s">
        <v>198</v>
      </c>
      <c r="D30" s="58" t="s">
        <v>199</v>
      </c>
      <c r="E30" s="58" t="s">
        <v>235</v>
      </c>
      <c r="F30" s="61" t="s">
        <v>191</v>
      </c>
      <c r="G30" s="61" t="s">
        <v>239</v>
      </c>
      <c r="H30" s="58" t="s">
        <v>185</v>
      </c>
      <c r="I30" s="61" t="s">
        <v>221</v>
      </c>
      <c r="J30" s="61" t="s">
        <v>203</v>
      </c>
      <c r="K30" s="62" t="s">
        <v>207</v>
      </c>
      <c r="L30" s="63"/>
      <c r="M30" s="58"/>
      <c r="N30" s="58"/>
      <c r="O30" s="58"/>
      <c r="P30" s="58"/>
      <c r="Q30" s="58"/>
      <c r="R30" s="58"/>
      <c r="S30" s="58"/>
      <c r="T30" s="58"/>
      <c r="U30" s="58"/>
      <c r="V30" s="58"/>
      <c r="W30" s="58"/>
      <c r="X30" s="58"/>
      <c r="Y30" s="58"/>
      <c r="Z30" s="58"/>
    </row>
    <row r="31" spans="1:28" x14ac:dyDescent="0.25">
      <c r="A31" s="58" t="s">
        <v>0</v>
      </c>
      <c r="B31" s="58" t="s">
        <v>0</v>
      </c>
      <c r="C31" s="58" t="s">
        <v>0</v>
      </c>
      <c r="D31" s="58" t="s">
        <v>0</v>
      </c>
      <c r="E31" s="58" t="s">
        <v>0</v>
      </c>
      <c r="F31" s="58" t="s">
        <v>0</v>
      </c>
      <c r="G31" s="58" t="s">
        <v>0</v>
      </c>
      <c r="H31" s="58" t="s">
        <v>0</v>
      </c>
      <c r="I31" s="58" t="s">
        <v>0</v>
      </c>
      <c r="J31" s="58" t="s">
        <v>0</v>
      </c>
      <c r="K31" s="58" t="s">
        <v>0</v>
      </c>
      <c r="L31" s="63"/>
      <c r="M31" s="58"/>
      <c r="N31" s="58"/>
      <c r="O31" s="58"/>
      <c r="P31" s="58"/>
      <c r="Q31" s="58"/>
      <c r="R31" s="58"/>
      <c r="S31" s="58"/>
      <c r="T31" s="58"/>
      <c r="U31" s="58"/>
      <c r="V31" s="58"/>
      <c r="W31" s="58"/>
      <c r="X31" s="58"/>
      <c r="Y31" s="58"/>
      <c r="Z31" s="58"/>
    </row>
    <row r="32" spans="1:28" ht="30" x14ac:dyDescent="0.25">
      <c r="A32" s="65" t="s">
        <v>249</v>
      </c>
      <c r="B32" s="65"/>
      <c r="C32" s="61" t="s">
        <v>256</v>
      </c>
      <c r="D32" s="61" t="s">
        <v>257</v>
      </c>
      <c r="E32" s="61" t="s">
        <v>258</v>
      </c>
      <c r="F32" s="61" t="s">
        <v>259</v>
      </c>
      <c r="G32" s="61" t="s">
        <v>260</v>
      </c>
      <c r="H32" s="61" t="s">
        <v>185</v>
      </c>
      <c r="I32" s="61" t="s">
        <v>261</v>
      </c>
      <c r="J32" s="61" t="s">
        <v>262</v>
      </c>
      <c r="K32" s="58"/>
      <c r="L32" s="58"/>
      <c r="M32" s="58"/>
      <c r="N32" s="58"/>
      <c r="O32" s="58"/>
      <c r="P32" s="58"/>
      <c r="Q32" s="58"/>
      <c r="R32" s="58"/>
      <c r="S32" s="58"/>
      <c r="T32" s="58"/>
      <c r="U32" s="58"/>
      <c r="V32" s="58"/>
      <c r="W32" s="58"/>
      <c r="X32" s="58"/>
      <c r="Y32" s="58"/>
      <c r="Z32" s="58"/>
    </row>
    <row r="33" spans="1:26" x14ac:dyDescent="0.25">
      <c r="A33" s="58" t="s">
        <v>0</v>
      </c>
      <c r="B33" s="58" t="s">
        <v>0</v>
      </c>
      <c r="C33" s="58" t="s">
        <v>0</v>
      </c>
      <c r="D33" s="58" t="s">
        <v>0</v>
      </c>
      <c r="E33" s="58" t="s">
        <v>0</v>
      </c>
      <c r="F33" s="58" t="s">
        <v>0</v>
      </c>
      <c r="G33" s="58" t="s">
        <v>0</v>
      </c>
      <c r="H33" s="58" t="s">
        <v>0</v>
      </c>
      <c r="I33" s="58" t="s">
        <v>0</v>
      </c>
      <c r="J33" s="58" t="s">
        <v>0</v>
      </c>
      <c r="K33" s="58" t="s">
        <v>0</v>
      </c>
      <c r="L33" s="58"/>
      <c r="M33" s="58"/>
      <c r="N33" s="58"/>
      <c r="O33" s="58"/>
      <c r="P33" s="58"/>
      <c r="Q33" s="58"/>
      <c r="R33" s="58"/>
      <c r="S33" s="58"/>
      <c r="T33" s="58"/>
      <c r="U33" s="58"/>
      <c r="V33" s="58"/>
      <c r="W33" s="58"/>
      <c r="X33" s="58"/>
      <c r="Y33" s="58"/>
      <c r="Z33" s="58"/>
    </row>
    <row r="37" spans="1:26" x14ac:dyDescent="0.25">
      <c r="A37" s="82"/>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6" sqref="A6"/>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0" t="s">
        <v>68</v>
      </c>
    </row>
    <row r="2" spans="1:28" s="12" customFormat="1" ht="18.75" customHeight="1" x14ac:dyDescent="0.3">
      <c r="A2" s="18"/>
      <c r="B2" s="18"/>
      <c r="O2" s="15" t="s">
        <v>9</v>
      </c>
    </row>
    <row r="3" spans="1:28" s="12" customFormat="1" ht="18.75" x14ac:dyDescent="0.3">
      <c r="A3" s="17"/>
      <c r="B3" s="17"/>
      <c r="O3" s="15" t="s">
        <v>67</v>
      </c>
    </row>
    <row r="4" spans="1:28" s="12" customFormat="1" ht="18.75" x14ac:dyDescent="0.3">
      <c r="A4" s="17"/>
      <c r="B4" s="17"/>
      <c r="L4" s="15"/>
    </row>
    <row r="5" spans="1:28" s="12" customFormat="1" ht="15.75" x14ac:dyDescent="0.2">
      <c r="A5" s="300" t="str">
        <f>'1. паспорт местоположение'!A5:C5</f>
        <v>Год раскрытия информации: 2025 год</v>
      </c>
      <c r="B5" s="300"/>
      <c r="C5" s="300"/>
      <c r="D5" s="300"/>
      <c r="E5" s="300"/>
      <c r="F5" s="300"/>
      <c r="G5" s="300"/>
      <c r="H5" s="300"/>
      <c r="I5" s="300"/>
      <c r="J5" s="300"/>
      <c r="K5" s="300"/>
      <c r="L5" s="300"/>
      <c r="M5" s="300"/>
      <c r="N5" s="300"/>
      <c r="O5" s="300"/>
      <c r="P5" s="113"/>
      <c r="Q5" s="113"/>
      <c r="R5" s="113"/>
      <c r="S5" s="113"/>
      <c r="T5" s="113"/>
      <c r="U5" s="113"/>
      <c r="V5" s="113"/>
      <c r="W5" s="113"/>
      <c r="X5" s="113"/>
      <c r="Y5" s="113"/>
      <c r="Z5" s="113"/>
      <c r="AA5" s="113"/>
      <c r="AB5" s="113"/>
    </row>
    <row r="6" spans="1:28" s="12" customFormat="1" ht="15.75" x14ac:dyDescent="0.25">
      <c r="A6" s="17"/>
      <c r="B6" s="17"/>
      <c r="L6" s="57"/>
    </row>
    <row r="7" spans="1:28" s="12" customFormat="1" ht="18.75" x14ac:dyDescent="0.2">
      <c r="A7" s="308" t="s">
        <v>8</v>
      </c>
      <c r="B7" s="308"/>
      <c r="C7" s="308"/>
      <c r="D7" s="308"/>
      <c r="E7" s="308"/>
      <c r="F7" s="308"/>
      <c r="G7" s="308"/>
      <c r="H7" s="308"/>
      <c r="I7" s="308"/>
      <c r="J7" s="308"/>
      <c r="K7" s="308"/>
      <c r="L7" s="308"/>
      <c r="M7" s="308"/>
      <c r="N7" s="308"/>
      <c r="O7" s="308"/>
      <c r="P7" s="13"/>
      <c r="Q7" s="13"/>
      <c r="R7" s="13"/>
      <c r="S7" s="13"/>
      <c r="T7" s="13"/>
      <c r="U7" s="13"/>
      <c r="V7" s="13"/>
      <c r="W7" s="13"/>
      <c r="X7" s="13"/>
      <c r="Y7" s="13"/>
      <c r="Z7" s="13"/>
    </row>
    <row r="8" spans="1:28" s="12" customFormat="1" ht="18.75" x14ac:dyDescent="0.2">
      <c r="A8" s="308"/>
      <c r="B8" s="308"/>
      <c r="C8" s="308"/>
      <c r="D8" s="308"/>
      <c r="E8" s="308"/>
      <c r="F8" s="308"/>
      <c r="G8" s="308"/>
      <c r="H8" s="308"/>
      <c r="I8" s="308"/>
      <c r="J8" s="308"/>
      <c r="K8" s="308"/>
      <c r="L8" s="308"/>
      <c r="M8" s="308"/>
      <c r="N8" s="308"/>
      <c r="O8" s="308"/>
      <c r="P8" s="13"/>
      <c r="Q8" s="13"/>
      <c r="R8" s="13"/>
      <c r="S8" s="13"/>
      <c r="T8" s="13"/>
      <c r="U8" s="13"/>
      <c r="V8" s="13"/>
      <c r="W8" s="13"/>
      <c r="X8" s="13"/>
      <c r="Y8" s="13"/>
      <c r="Z8" s="13"/>
    </row>
    <row r="9" spans="1:28" s="12" customFormat="1" ht="18.75" x14ac:dyDescent="0.2">
      <c r="A9" s="309" t="str">
        <f>'1. паспорт местоположение'!A9:C9</f>
        <v>АО "Россети Тюмень"</v>
      </c>
      <c r="B9" s="309"/>
      <c r="C9" s="309"/>
      <c r="D9" s="309"/>
      <c r="E9" s="309"/>
      <c r="F9" s="309"/>
      <c r="G9" s="309"/>
      <c r="H9" s="309"/>
      <c r="I9" s="309"/>
      <c r="J9" s="309"/>
      <c r="K9" s="309"/>
      <c r="L9" s="309"/>
      <c r="M9" s="309"/>
      <c r="N9" s="309"/>
      <c r="O9" s="309"/>
      <c r="P9" s="13"/>
      <c r="Q9" s="13"/>
      <c r="R9" s="13"/>
      <c r="S9" s="13"/>
      <c r="T9" s="13"/>
      <c r="U9" s="13"/>
      <c r="V9" s="13"/>
      <c r="W9" s="13"/>
      <c r="X9" s="13"/>
      <c r="Y9" s="13"/>
      <c r="Z9" s="13"/>
    </row>
    <row r="10" spans="1:28" s="12" customFormat="1" ht="18.75" x14ac:dyDescent="0.2">
      <c r="A10" s="313" t="s">
        <v>7</v>
      </c>
      <c r="B10" s="313"/>
      <c r="C10" s="313"/>
      <c r="D10" s="313"/>
      <c r="E10" s="313"/>
      <c r="F10" s="313"/>
      <c r="G10" s="313"/>
      <c r="H10" s="313"/>
      <c r="I10" s="313"/>
      <c r="J10" s="313"/>
      <c r="K10" s="313"/>
      <c r="L10" s="313"/>
      <c r="M10" s="313"/>
      <c r="N10" s="313"/>
      <c r="O10" s="313"/>
      <c r="P10" s="13"/>
      <c r="Q10" s="13"/>
      <c r="R10" s="13"/>
      <c r="S10" s="13"/>
      <c r="T10" s="13"/>
      <c r="U10" s="13"/>
      <c r="V10" s="13"/>
      <c r="W10" s="13"/>
      <c r="X10" s="13"/>
      <c r="Y10" s="13"/>
      <c r="Z10" s="13"/>
    </row>
    <row r="11" spans="1:28" s="12" customFormat="1" ht="18.75" x14ac:dyDescent="0.2">
      <c r="A11" s="308"/>
      <c r="B11" s="308"/>
      <c r="C11" s="308"/>
      <c r="D11" s="308"/>
      <c r="E11" s="308"/>
      <c r="F11" s="308"/>
      <c r="G11" s="308"/>
      <c r="H11" s="308"/>
      <c r="I11" s="308"/>
      <c r="J11" s="308"/>
      <c r="K11" s="308"/>
      <c r="L11" s="308"/>
      <c r="M11" s="308"/>
      <c r="N11" s="308"/>
      <c r="O11" s="308"/>
      <c r="P11" s="13"/>
      <c r="Q11" s="13"/>
      <c r="R11" s="13"/>
      <c r="S11" s="13"/>
      <c r="T11" s="13"/>
      <c r="U11" s="13"/>
      <c r="V11" s="13"/>
      <c r="W11" s="13"/>
      <c r="X11" s="13"/>
      <c r="Y11" s="13"/>
      <c r="Z11" s="13"/>
    </row>
    <row r="12" spans="1:28" s="12" customFormat="1" ht="18.75" x14ac:dyDescent="0.2">
      <c r="A12" s="309" t="str">
        <f>'1. паспорт местоположение'!A12:C12</f>
        <v>P_TP1000.PR.0039</v>
      </c>
      <c r="B12" s="309"/>
      <c r="C12" s="309"/>
      <c r="D12" s="309"/>
      <c r="E12" s="309"/>
      <c r="F12" s="309"/>
      <c r="G12" s="309"/>
      <c r="H12" s="309"/>
      <c r="I12" s="309"/>
      <c r="J12" s="309"/>
      <c r="K12" s="309"/>
      <c r="L12" s="309"/>
      <c r="M12" s="309"/>
      <c r="N12" s="309"/>
      <c r="O12" s="309"/>
      <c r="P12" s="13"/>
      <c r="Q12" s="13"/>
      <c r="R12" s="13"/>
      <c r="S12" s="13"/>
      <c r="T12" s="13"/>
      <c r="U12" s="13"/>
      <c r="V12" s="13"/>
      <c r="W12" s="13"/>
      <c r="X12" s="13"/>
      <c r="Y12" s="13"/>
      <c r="Z12" s="13"/>
    </row>
    <row r="13" spans="1:28" s="12" customFormat="1" ht="18.75" x14ac:dyDescent="0.2">
      <c r="A13" s="313" t="s">
        <v>6</v>
      </c>
      <c r="B13" s="313"/>
      <c r="C13" s="313"/>
      <c r="D13" s="313"/>
      <c r="E13" s="313"/>
      <c r="F13" s="313"/>
      <c r="G13" s="313"/>
      <c r="H13" s="313"/>
      <c r="I13" s="313"/>
      <c r="J13" s="313"/>
      <c r="K13" s="313"/>
      <c r="L13" s="313"/>
      <c r="M13" s="313"/>
      <c r="N13" s="313"/>
      <c r="O13" s="313"/>
      <c r="P13" s="13"/>
      <c r="Q13" s="13"/>
      <c r="R13" s="13"/>
      <c r="S13" s="13"/>
      <c r="T13" s="13"/>
      <c r="U13" s="13"/>
      <c r="V13" s="13"/>
      <c r="W13" s="13"/>
      <c r="X13" s="13"/>
      <c r="Y13" s="13"/>
      <c r="Z13" s="13"/>
    </row>
    <row r="14" spans="1:28" s="9" customFormat="1" ht="15.75" customHeight="1" x14ac:dyDescent="0.2">
      <c r="A14" s="314"/>
      <c r="B14" s="314"/>
      <c r="C14" s="314"/>
      <c r="D14" s="314"/>
      <c r="E14" s="314"/>
      <c r="F14" s="314"/>
      <c r="G14" s="314"/>
      <c r="H14" s="314"/>
      <c r="I14" s="314"/>
      <c r="J14" s="314"/>
      <c r="K14" s="314"/>
      <c r="L14" s="314"/>
      <c r="M14" s="314"/>
      <c r="N14" s="314"/>
      <c r="O14" s="314"/>
      <c r="P14" s="10"/>
      <c r="Q14" s="10"/>
      <c r="R14" s="10"/>
      <c r="S14" s="10"/>
      <c r="T14" s="10"/>
      <c r="U14" s="10"/>
      <c r="V14" s="10"/>
      <c r="W14" s="10"/>
      <c r="X14" s="10"/>
      <c r="Y14" s="10"/>
      <c r="Z14" s="10"/>
    </row>
    <row r="15" spans="1:28" s="3" customFormat="1" ht="68.25" customHeight="1" x14ac:dyDescent="0.2">
      <c r="A15" s="315" t="str">
        <f>'1. паспорт местоположение'!A15:C15</f>
        <v>Модернизация критических элементов (силовые трансформаторы, ОПУ) категорированных объектов АО "Россети Тюмень" в части оснащения горизонтальными антидроновыми сетями (проектирование)</v>
      </c>
      <c r="B15" s="315"/>
      <c r="C15" s="315"/>
      <c r="D15" s="315"/>
      <c r="E15" s="315"/>
      <c r="F15" s="315"/>
      <c r="G15" s="315"/>
      <c r="H15" s="315"/>
      <c r="I15" s="315"/>
      <c r="J15" s="315"/>
      <c r="K15" s="315"/>
      <c r="L15" s="315"/>
      <c r="M15" s="315"/>
      <c r="N15" s="315"/>
      <c r="O15" s="315"/>
      <c r="P15" s="8"/>
      <c r="Q15" s="8"/>
      <c r="R15" s="8"/>
      <c r="S15" s="8"/>
      <c r="T15" s="8"/>
      <c r="U15" s="8"/>
      <c r="V15" s="8"/>
      <c r="W15" s="8"/>
      <c r="X15" s="8"/>
      <c r="Y15" s="8"/>
      <c r="Z15" s="8"/>
    </row>
    <row r="16" spans="1:28" s="3" customFormat="1" ht="15" customHeight="1" x14ac:dyDescent="0.2">
      <c r="A16" s="313" t="s">
        <v>5</v>
      </c>
      <c r="B16" s="313"/>
      <c r="C16" s="313"/>
      <c r="D16" s="313"/>
      <c r="E16" s="313"/>
      <c r="F16" s="313"/>
      <c r="G16" s="313"/>
      <c r="H16" s="313"/>
      <c r="I16" s="313"/>
      <c r="J16" s="313"/>
      <c r="K16" s="313"/>
      <c r="L16" s="313"/>
      <c r="M16" s="313"/>
      <c r="N16" s="313"/>
      <c r="O16" s="313"/>
      <c r="P16" s="6"/>
      <c r="Q16" s="6"/>
      <c r="R16" s="6"/>
      <c r="S16" s="6"/>
      <c r="T16" s="6"/>
      <c r="U16" s="6"/>
      <c r="V16" s="6"/>
      <c r="W16" s="6"/>
      <c r="X16" s="6"/>
      <c r="Y16" s="6"/>
      <c r="Z16" s="6"/>
    </row>
    <row r="17" spans="1:26" s="3" customFormat="1" ht="15" customHeight="1" x14ac:dyDescent="0.2">
      <c r="A17" s="316"/>
      <c r="B17" s="316"/>
      <c r="C17" s="316"/>
      <c r="D17" s="316"/>
      <c r="E17" s="316"/>
      <c r="F17" s="316"/>
      <c r="G17" s="316"/>
      <c r="H17" s="316"/>
      <c r="I17" s="316"/>
      <c r="J17" s="316"/>
      <c r="K17" s="316"/>
      <c r="L17" s="316"/>
      <c r="M17" s="316"/>
      <c r="N17" s="316"/>
      <c r="O17" s="316"/>
      <c r="P17" s="4"/>
      <c r="Q17" s="4"/>
      <c r="R17" s="4"/>
      <c r="S17" s="4"/>
      <c r="T17" s="4"/>
      <c r="U17" s="4"/>
      <c r="V17" s="4"/>
      <c r="W17" s="4"/>
    </row>
    <row r="18" spans="1:26" s="3" customFormat="1" ht="91.5" customHeight="1" x14ac:dyDescent="0.2">
      <c r="A18" s="360" t="s">
        <v>364</v>
      </c>
      <c r="B18" s="360"/>
      <c r="C18" s="360"/>
      <c r="D18" s="360"/>
      <c r="E18" s="360"/>
      <c r="F18" s="360"/>
      <c r="G18" s="360"/>
      <c r="H18" s="360"/>
      <c r="I18" s="360"/>
      <c r="J18" s="360"/>
      <c r="K18" s="360"/>
      <c r="L18" s="360"/>
      <c r="M18" s="360"/>
      <c r="N18" s="360"/>
      <c r="O18" s="360"/>
      <c r="P18" s="7"/>
      <c r="Q18" s="7"/>
      <c r="R18" s="7"/>
      <c r="S18" s="7"/>
      <c r="T18" s="7"/>
      <c r="U18" s="7"/>
      <c r="V18" s="7"/>
      <c r="W18" s="7"/>
      <c r="X18" s="7"/>
      <c r="Y18" s="7"/>
      <c r="Z18" s="7"/>
    </row>
    <row r="19" spans="1:26" s="3" customFormat="1" ht="78" customHeight="1" x14ac:dyDescent="0.2">
      <c r="A19" s="307" t="s">
        <v>4</v>
      </c>
      <c r="B19" s="307" t="s">
        <v>87</v>
      </c>
      <c r="C19" s="307" t="s">
        <v>86</v>
      </c>
      <c r="D19" s="307" t="s">
        <v>75</v>
      </c>
      <c r="E19" s="361" t="s">
        <v>85</v>
      </c>
      <c r="F19" s="362"/>
      <c r="G19" s="362"/>
      <c r="H19" s="362"/>
      <c r="I19" s="363"/>
      <c r="J19" s="307" t="s">
        <v>84</v>
      </c>
      <c r="K19" s="307"/>
      <c r="L19" s="307"/>
      <c r="M19" s="307"/>
      <c r="N19" s="307"/>
      <c r="O19" s="307"/>
      <c r="P19" s="4"/>
      <c r="Q19" s="4"/>
      <c r="R19" s="4"/>
      <c r="S19" s="4"/>
      <c r="T19" s="4"/>
      <c r="U19" s="4"/>
      <c r="V19" s="4"/>
      <c r="W19" s="4"/>
    </row>
    <row r="20" spans="1:26" s="3" customFormat="1" ht="51" customHeight="1" x14ac:dyDescent="0.2">
      <c r="A20" s="307"/>
      <c r="B20" s="307"/>
      <c r="C20" s="307"/>
      <c r="D20" s="307"/>
      <c r="E20" s="31" t="s">
        <v>83</v>
      </c>
      <c r="F20" s="31" t="s">
        <v>82</v>
      </c>
      <c r="G20" s="31" t="s">
        <v>81</v>
      </c>
      <c r="H20" s="31" t="s">
        <v>80</v>
      </c>
      <c r="I20" s="31" t="s">
        <v>79</v>
      </c>
      <c r="J20" s="31" t="s">
        <v>78</v>
      </c>
      <c r="K20" s="31" t="s">
        <v>3</v>
      </c>
      <c r="L20" s="39" t="s">
        <v>2</v>
      </c>
      <c r="M20" s="38" t="s">
        <v>181</v>
      </c>
      <c r="N20" s="38" t="s">
        <v>77</v>
      </c>
      <c r="O20" s="38" t="s">
        <v>76</v>
      </c>
      <c r="P20" s="25"/>
      <c r="Q20" s="25"/>
      <c r="R20" s="25"/>
      <c r="S20" s="25"/>
      <c r="T20" s="25"/>
      <c r="U20" s="25"/>
      <c r="V20" s="25"/>
      <c r="W20" s="25"/>
      <c r="X20" s="24"/>
      <c r="Y20" s="24"/>
      <c r="Z20" s="24"/>
    </row>
    <row r="21" spans="1:26" s="3" customFormat="1" ht="16.5" customHeight="1" x14ac:dyDescent="0.2">
      <c r="A21" s="28">
        <v>1</v>
      </c>
      <c r="B21" s="29">
        <v>2</v>
      </c>
      <c r="C21" s="28">
        <v>3</v>
      </c>
      <c r="D21" s="29">
        <v>4</v>
      </c>
      <c r="E21" s="28">
        <v>5</v>
      </c>
      <c r="F21" s="29">
        <v>6</v>
      </c>
      <c r="G21" s="28">
        <v>7</v>
      </c>
      <c r="H21" s="29">
        <v>8</v>
      </c>
      <c r="I21" s="28">
        <v>9</v>
      </c>
      <c r="J21" s="29">
        <v>10</v>
      </c>
      <c r="K21" s="28">
        <v>11</v>
      </c>
      <c r="L21" s="29">
        <v>12</v>
      </c>
      <c r="M21" s="28">
        <v>13</v>
      </c>
      <c r="N21" s="29">
        <v>14</v>
      </c>
      <c r="O21" s="28">
        <v>15</v>
      </c>
      <c r="P21" s="25"/>
      <c r="Q21" s="25"/>
      <c r="R21" s="25"/>
      <c r="S21" s="25"/>
      <c r="T21" s="25"/>
      <c r="U21" s="25"/>
      <c r="V21" s="25"/>
      <c r="W21" s="25"/>
      <c r="X21" s="24"/>
      <c r="Y21" s="24"/>
      <c r="Z21" s="24"/>
    </row>
    <row r="22" spans="1:26" s="3" customFormat="1" ht="33" customHeight="1" x14ac:dyDescent="0.2">
      <c r="A22" s="35"/>
      <c r="B22" s="37"/>
      <c r="C22" s="27"/>
      <c r="D22" s="27"/>
      <c r="E22" s="27"/>
      <c r="F22" s="27"/>
      <c r="G22" s="27"/>
      <c r="H22" s="27"/>
      <c r="I22" s="27"/>
      <c r="J22" s="34"/>
      <c r="K22" s="34"/>
      <c r="L22" s="5"/>
      <c r="M22" s="5"/>
      <c r="N22" s="5"/>
      <c r="O22" s="5"/>
      <c r="P22" s="25"/>
      <c r="Q22" s="25"/>
      <c r="R22" s="25"/>
      <c r="S22" s="25"/>
      <c r="T22" s="25"/>
      <c r="U22" s="25"/>
      <c r="V22" s="24"/>
      <c r="W22" s="24"/>
      <c r="X22" s="24"/>
      <c r="Y22" s="24"/>
      <c r="Z22" s="24"/>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topLeftCell="A12" zoomScale="110" zoomScaleSheetLayoutView="110" workbookViewId="0">
      <selection activeCell="A15" sqref="A15:AR15"/>
    </sheetView>
  </sheetViews>
  <sheetFormatPr defaultRowHeight="15" x14ac:dyDescent="0.25"/>
  <cols>
    <col min="1" max="3" width="9.140625" style="185"/>
    <col min="4" max="4" width="18.5703125" style="185" customWidth="1"/>
    <col min="5" max="12" width="9.140625" style="185" hidden="1" customWidth="1"/>
    <col min="13" max="13" width="4.7109375" style="185" hidden="1" customWidth="1"/>
    <col min="14" max="17" width="9.140625" style="185" hidden="1" customWidth="1"/>
    <col min="18" max="18" width="4.7109375" style="185" hidden="1" customWidth="1"/>
    <col min="19" max="36" width="9.140625" style="185" hidden="1" customWidth="1"/>
    <col min="37" max="37" width="9.140625" style="185"/>
    <col min="38" max="38" width="7.7109375" style="185" customWidth="1"/>
    <col min="39" max="39" width="3.140625" style="185" customWidth="1"/>
    <col min="40" max="40" width="13.5703125" style="185" customWidth="1"/>
    <col min="41" max="41" width="16.5703125" style="185" customWidth="1"/>
    <col min="42" max="42" width="15.7109375" style="185" customWidth="1"/>
    <col min="43" max="43" width="9.5703125" style="185" customWidth="1"/>
    <col min="44" max="44" width="8.5703125" style="185" customWidth="1"/>
    <col min="45" max="16384" width="9.140625" style="185"/>
  </cols>
  <sheetData>
    <row r="1" spans="1:44" s="12" customFormat="1" ht="18.75" customHeight="1" x14ac:dyDescent="0.2">
      <c r="A1" s="18"/>
      <c r="I1" s="16"/>
      <c r="J1" s="16"/>
      <c r="K1" s="30" t="s">
        <v>68</v>
      </c>
      <c r="AR1" s="30" t="s">
        <v>68</v>
      </c>
    </row>
    <row r="2" spans="1:44" s="12" customFormat="1" ht="18.75" customHeight="1" x14ac:dyDescent="0.3">
      <c r="A2" s="18"/>
      <c r="I2" s="16"/>
      <c r="J2" s="16"/>
      <c r="K2" s="15" t="s">
        <v>9</v>
      </c>
      <c r="AR2" s="15" t="s">
        <v>9</v>
      </c>
    </row>
    <row r="3" spans="1:44" s="12" customFormat="1" ht="18.75" x14ac:dyDescent="0.3">
      <c r="A3" s="17"/>
      <c r="I3" s="16"/>
      <c r="J3" s="16"/>
      <c r="K3" s="15" t="s">
        <v>67</v>
      </c>
      <c r="AR3" s="15" t="s">
        <v>541</v>
      </c>
    </row>
    <row r="4" spans="1:44" s="12" customFormat="1" ht="18.75" x14ac:dyDescent="0.3">
      <c r="A4" s="17"/>
      <c r="I4" s="16"/>
      <c r="J4" s="16"/>
      <c r="K4" s="15"/>
    </row>
    <row r="5" spans="1:44" s="12" customFormat="1" ht="18.75" customHeight="1" x14ac:dyDescent="0.2">
      <c r="A5" s="300" t="str">
        <f>'4. паспортбюджет'!A5:O5</f>
        <v>Год раскрытия информации: 2025 год</v>
      </c>
      <c r="B5" s="300"/>
      <c r="C5" s="300"/>
      <c r="D5" s="300"/>
      <c r="E5" s="300"/>
      <c r="F5" s="300"/>
      <c r="G5" s="300"/>
      <c r="H5" s="300"/>
      <c r="I5" s="300"/>
      <c r="J5" s="300"/>
      <c r="K5" s="300"/>
      <c r="L5" s="300"/>
      <c r="M5" s="300"/>
      <c r="N5" s="300"/>
      <c r="O5" s="300"/>
      <c r="P5" s="300"/>
      <c r="Q5" s="300"/>
      <c r="R5" s="300"/>
      <c r="S5" s="300"/>
      <c r="T5" s="300"/>
      <c r="U5" s="300"/>
      <c r="V5" s="300"/>
      <c r="W5" s="300"/>
      <c r="X5" s="300"/>
      <c r="Y5" s="300"/>
      <c r="Z5" s="300"/>
      <c r="AA5" s="300"/>
      <c r="AB5" s="300"/>
      <c r="AC5" s="300"/>
      <c r="AD5" s="300"/>
      <c r="AE5" s="300"/>
      <c r="AF5" s="300"/>
      <c r="AG5" s="300"/>
      <c r="AH5" s="300"/>
      <c r="AI5" s="300"/>
      <c r="AJ5" s="300"/>
      <c r="AK5" s="300"/>
      <c r="AL5" s="300"/>
      <c r="AM5" s="300"/>
      <c r="AN5" s="300"/>
      <c r="AO5" s="300"/>
      <c r="AP5" s="300"/>
      <c r="AQ5" s="300"/>
      <c r="AR5" s="300"/>
    </row>
    <row r="6" spans="1:44" s="12" customFormat="1" ht="18.75" x14ac:dyDescent="0.3">
      <c r="A6" s="17"/>
      <c r="I6" s="16"/>
      <c r="J6" s="16"/>
      <c r="K6" s="15"/>
    </row>
    <row r="7" spans="1:44" s="12" customFormat="1" ht="18.75" x14ac:dyDescent="0.2">
      <c r="A7" s="430" t="s">
        <v>8</v>
      </c>
      <c r="B7" s="430"/>
      <c r="C7" s="430"/>
      <c r="D7" s="430"/>
      <c r="E7" s="430"/>
      <c r="F7" s="430"/>
      <c r="G7" s="430"/>
      <c r="H7" s="430"/>
      <c r="I7" s="430"/>
      <c r="J7" s="430"/>
      <c r="K7" s="430"/>
      <c r="L7" s="430"/>
      <c r="M7" s="430"/>
      <c r="N7" s="430"/>
      <c r="O7" s="430"/>
      <c r="P7" s="430"/>
      <c r="Q7" s="430"/>
      <c r="R7" s="430"/>
      <c r="S7" s="430"/>
      <c r="T7" s="430"/>
      <c r="U7" s="430"/>
      <c r="V7" s="430"/>
      <c r="W7" s="430"/>
      <c r="X7" s="430"/>
      <c r="Y7" s="430"/>
      <c r="Z7" s="430"/>
      <c r="AA7" s="430"/>
      <c r="AB7" s="430"/>
      <c r="AC7" s="430"/>
      <c r="AD7" s="430"/>
      <c r="AE7" s="430"/>
      <c r="AF7" s="430"/>
      <c r="AG7" s="430"/>
      <c r="AH7" s="430"/>
      <c r="AI7" s="430"/>
      <c r="AJ7" s="430"/>
      <c r="AK7" s="430"/>
      <c r="AL7" s="430"/>
      <c r="AM7" s="430"/>
      <c r="AN7" s="430"/>
      <c r="AO7" s="430"/>
      <c r="AP7" s="430"/>
      <c r="AQ7" s="430"/>
      <c r="AR7" s="430"/>
    </row>
    <row r="8" spans="1:44" s="12" customFormat="1" ht="18.75" x14ac:dyDescent="0.2">
      <c r="A8" s="260"/>
      <c r="B8" s="260"/>
      <c r="C8" s="260"/>
      <c r="D8" s="260"/>
      <c r="E8" s="260"/>
      <c r="F8" s="260"/>
      <c r="G8" s="260"/>
      <c r="H8" s="260"/>
      <c r="I8" s="260"/>
      <c r="J8" s="260"/>
      <c r="K8" s="260"/>
      <c r="L8" s="107"/>
      <c r="M8" s="107"/>
      <c r="N8" s="107"/>
      <c r="O8" s="107"/>
      <c r="P8" s="107"/>
      <c r="Q8" s="107"/>
      <c r="R8" s="107"/>
      <c r="S8" s="107"/>
      <c r="T8" s="107"/>
      <c r="U8" s="107"/>
      <c r="V8" s="107"/>
      <c r="W8" s="107"/>
      <c r="X8" s="107"/>
      <c r="Y8" s="107"/>
    </row>
    <row r="9" spans="1:44" s="12" customFormat="1" ht="18.75" customHeight="1" x14ac:dyDescent="0.2">
      <c r="A9" s="428" t="str">
        <f>'4. паспортбюджет'!A9:O9</f>
        <v>АО "Россети Тюмень"</v>
      </c>
      <c r="B9" s="428"/>
      <c r="C9" s="428"/>
      <c r="D9" s="428"/>
      <c r="E9" s="428"/>
      <c r="F9" s="428"/>
      <c r="G9" s="428"/>
      <c r="H9" s="428"/>
      <c r="I9" s="428"/>
      <c r="J9" s="428"/>
      <c r="K9" s="428"/>
      <c r="L9" s="428"/>
      <c r="M9" s="428"/>
      <c r="N9" s="428"/>
      <c r="O9" s="428"/>
      <c r="P9" s="428"/>
      <c r="Q9" s="428"/>
      <c r="R9" s="428"/>
      <c r="S9" s="428"/>
      <c r="T9" s="428"/>
      <c r="U9" s="428"/>
      <c r="V9" s="428"/>
      <c r="W9" s="428"/>
      <c r="X9" s="428"/>
      <c r="Y9" s="428"/>
      <c r="Z9" s="428"/>
      <c r="AA9" s="428"/>
      <c r="AB9" s="428"/>
      <c r="AC9" s="428"/>
      <c r="AD9" s="428"/>
      <c r="AE9" s="428"/>
      <c r="AF9" s="428"/>
      <c r="AG9" s="428"/>
      <c r="AH9" s="428"/>
      <c r="AI9" s="428"/>
      <c r="AJ9" s="428"/>
      <c r="AK9" s="428"/>
      <c r="AL9" s="428"/>
      <c r="AM9" s="428"/>
      <c r="AN9" s="428"/>
      <c r="AO9" s="428"/>
      <c r="AP9" s="428"/>
      <c r="AQ9" s="428"/>
      <c r="AR9" s="428"/>
    </row>
    <row r="10" spans="1:44" s="12" customFormat="1" ht="18.75" customHeight="1" x14ac:dyDescent="0.2">
      <c r="A10" s="313" t="s">
        <v>7</v>
      </c>
      <c r="B10" s="313"/>
      <c r="C10" s="313"/>
      <c r="D10" s="313"/>
      <c r="E10" s="313"/>
      <c r="F10" s="313"/>
      <c r="G10" s="313"/>
      <c r="H10" s="313"/>
      <c r="I10" s="313"/>
      <c r="J10" s="313"/>
      <c r="K10" s="313"/>
      <c r="L10" s="313"/>
      <c r="M10" s="313"/>
      <c r="N10" s="313"/>
      <c r="O10" s="313"/>
      <c r="P10" s="313"/>
      <c r="Q10" s="313"/>
      <c r="R10" s="313"/>
      <c r="S10" s="313"/>
      <c r="T10" s="313"/>
      <c r="U10" s="313"/>
      <c r="V10" s="313"/>
      <c r="W10" s="313"/>
      <c r="X10" s="313"/>
      <c r="Y10" s="313"/>
      <c r="Z10" s="313"/>
      <c r="AA10" s="313"/>
      <c r="AB10" s="313"/>
      <c r="AC10" s="313"/>
      <c r="AD10" s="313"/>
      <c r="AE10" s="313"/>
      <c r="AF10" s="313"/>
      <c r="AG10" s="313"/>
      <c r="AH10" s="313"/>
      <c r="AI10" s="313"/>
      <c r="AJ10" s="313"/>
      <c r="AK10" s="313"/>
      <c r="AL10" s="313"/>
      <c r="AM10" s="313"/>
      <c r="AN10" s="313"/>
      <c r="AO10" s="313"/>
      <c r="AP10" s="313"/>
      <c r="AQ10" s="313"/>
      <c r="AR10" s="313"/>
    </row>
    <row r="11" spans="1:44" s="12" customFormat="1" ht="18.75" x14ac:dyDescent="0.2">
      <c r="A11" s="260"/>
      <c r="B11" s="260"/>
      <c r="C11" s="260"/>
      <c r="D11" s="260"/>
      <c r="E11" s="260"/>
      <c r="F11" s="260"/>
      <c r="G11" s="260"/>
      <c r="H11" s="260"/>
      <c r="I11" s="260"/>
      <c r="J11" s="260"/>
      <c r="K11" s="260"/>
      <c r="L11" s="107"/>
      <c r="M11" s="107"/>
      <c r="N11" s="107"/>
      <c r="O11" s="107"/>
      <c r="P11" s="107"/>
      <c r="Q11" s="107"/>
      <c r="R11" s="107"/>
      <c r="S11" s="107"/>
      <c r="T11" s="107"/>
      <c r="U11" s="107"/>
      <c r="V11" s="107"/>
      <c r="W11" s="107"/>
      <c r="X11" s="107"/>
      <c r="Y11" s="107"/>
    </row>
    <row r="12" spans="1:44" s="12" customFormat="1" ht="18.75" customHeight="1" x14ac:dyDescent="0.2">
      <c r="A12" s="428" t="str">
        <f>'4. паспортбюджет'!A12:O12</f>
        <v>P_TP1000.PR.0039</v>
      </c>
      <c r="B12" s="428"/>
      <c r="C12" s="428"/>
      <c r="D12" s="428"/>
      <c r="E12" s="428"/>
      <c r="F12" s="428"/>
      <c r="G12" s="428"/>
      <c r="H12" s="428"/>
      <c r="I12" s="428"/>
      <c r="J12" s="428"/>
      <c r="K12" s="428"/>
      <c r="L12" s="428"/>
      <c r="M12" s="428"/>
      <c r="N12" s="428"/>
      <c r="O12" s="428"/>
      <c r="P12" s="428"/>
      <c r="Q12" s="428"/>
      <c r="R12" s="428"/>
      <c r="S12" s="428"/>
      <c r="T12" s="428"/>
      <c r="U12" s="428"/>
      <c r="V12" s="428"/>
      <c r="W12" s="428"/>
      <c r="X12" s="428"/>
      <c r="Y12" s="428"/>
      <c r="Z12" s="428"/>
      <c r="AA12" s="428"/>
      <c r="AB12" s="428"/>
      <c r="AC12" s="428"/>
      <c r="AD12" s="428"/>
      <c r="AE12" s="428"/>
      <c r="AF12" s="428"/>
      <c r="AG12" s="428"/>
      <c r="AH12" s="428"/>
      <c r="AI12" s="428"/>
      <c r="AJ12" s="428"/>
      <c r="AK12" s="428"/>
      <c r="AL12" s="428"/>
      <c r="AM12" s="428"/>
      <c r="AN12" s="428"/>
      <c r="AO12" s="428"/>
      <c r="AP12" s="428"/>
      <c r="AQ12" s="428"/>
      <c r="AR12" s="428"/>
    </row>
    <row r="13" spans="1:44" s="12" customFormat="1" ht="18.75" customHeight="1" x14ac:dyDescent="0.2">
      <c r="A13" s="313" t="s">
        <v>6</v>
      </c>
      <c r="B13" s="313"/>
      <c r="C13" s="313"/>
      <c r="D13" s="313"/>
      <c r="E13" s="313"/>
      <c r="F13" s="313"/>
      <c r="G13" s="313"/>
      <c r="H13" s="313"/>
      <c r="I13" s="313"/>
      <c r="J13" s="313"/>
      <c r="K13" s="313"/>
      <c r="L13" s="313"/>
      <c r="M13" s="313"/>
      <c r="N13" s="313"/>
      <c r="O13" s="313"/>
      <c r="P13" s="313"/>
      <c r="Q13" s="313"/>
      <c r="R13" s="313"/>
      <c r="S13" s="313"/>
      <c r="T13" s="313"/>
      <c r="U13" s="313"/>
      <c r="V13" s="313"/>
      <c r="W13" s="313"/>
      <c r="X13" s="313"/>
      <c r="Y13" s="313"/>
      <c r="Z13" s="313"/>
      <c r="AA13" s="313"/>
      <c r="AB13" s="313"/>
      <c r="AC13" s="313"/>
      <c r="AD13" s="313"/>
      <c r="AE13" s="313"/>
      <c r="AF13" s="313"/>
      <c r="AG13" s="313"/>
      <c r="AH13" s="313"/>
      <c r="AI13" s="313"/>
      <c r="AJ13" s="313"/>
      <c r="AK13" s="313"/>
      <c r="AL13" s="313"/>
      <c r="AM13" s="313"/>
      <c r="AN13" s="313"/>
      <c r="AO13" s="313"/>
      <c r="AP13" s="313"/>
      <c r="AQ13" s="313"/>
      <c r="AR13" s="313"/>
    </row>
    <row r="14" spans="1:44" s="9" customFormat="1" ht="15.75" customHeight="1" x14ac:dyDescent="0.2">
      <c r="A14" s="119"/>
      <c r="B14" s="119"/>
      <c r="C14" s="119"/>
      <c r="D14" s="119"/>
      <c r="E14" s="119"/>
      <c r="F14" s="119"/>
      <c r="G14" s="119"/>
      <c r="H14" s="119"/>
      <c r="I14" s="119"/>
      <c r="J14" s="119"/>
      <c r="K14" s="119"/>
      <c r="L14" s="119"/>
      <c r="M14" s="119"/>
      <c r="N14" s="119"/>
      <c r="O14" s="119"/>
      <c r="P14" s="119"/>
      <c r="Q14" s="119"/>
      <c r="R14" s="119"/>
      <c r="S14" s="119"/>
      <c r="T14" s="119"/>
      <c r="U14" s="119"/>
      <c r="V14" s="119"/>
      <c r="W14" s="119"/>
      <c r="X14" s="119"/>
      <c r="Y14" s="119"/>
    </row>
    <row r="15" spans="1:44" s="3" customFormat="1" ht="12" x14ac:dyDescent="0.2">
      <c r="A15" s="428" t="str">
        <f>'4. паспортбюджет'!A15:O15</f>
        <v>Модернизация критических элементов (силовые трансформаторы, ОПУ) категорированных объектов АО "Россети Тюмень" в части оснащения горизонтальными антидроновыми сетями (проектирование)</v>
      </c>
      <c r="B15" s="428"/>
      <c r="C15" s="428"/>
      <c r="D15" s="428"/>
      <c r="E15" s="428"/>
      <c r="F15" s="428"/>
      <c r="G15" s="428"/>
      <c r="H15" s="428"/>
      <c r="I15" s="428"/>
      <c r="J15" s="428"/>
      <c r="K15" s="428"/>
      <c r="L15" s="428"/>
      <c r="M15" s="428"/>
      <c r="N15" s="428"/>
      <c r="O15" s="428"/>
      <c r="P15" s="428"/>
      <c r="Q15" s="428"/>
      <c r="R15" s="428"/>
      <c r="S15" s="428"/>
      <c r="T15" s="428"/>
      <c r="U15" s="428"/>
      <c r="V15" s="428"/>
      <c r="W15" s="428"/>
      <c r="X15" s="428"/>
      <c r="Y15" s="428"/>
      <c r="Z15" s="428"/>
      <c r="AA15" s="428"/>
      <c r="AB15" s="428"/>
      <c r="AC15" s="428"/>
      <c r="AD15" s="428"/>
      <c r="AE15" s="428"/>
      <c r="AF15" s="428"/>
      <c r="AG15" s="428"/>
      <c r="AH15" s="428"/>
      <c r="AI15" s="428"/>
      <c r="AJ15" s="428"/>
      <c r="AK15" s="428"/>
      <c r="AL15" s="428"/>
      <c r="AM15" s="428"/>
      <c r="AN15" s="428"/>
      <c r="AO15" s="428"/>
      <c r="AP15" s="428"/>
      <c r="AQ15" s="428"/>
      <c r="AR15" s="428"/>
    </row>
    <row r="16" spans="1:44" s="3" customFormat="1" ht="15" customHeight="1" x14ac:dyDescent="0.2">
      <c r="A16" s="313" t="s">
        <v>5</v>
      </c>
      <c r="B16" s="313"/>
      <c r="C16" s="313"/>
      <c r="D16" s="313"/>
      <c r="E16" s="313"/>
      <c r="F16" s="313"/>
      <c r="G16" s="313"/>
      <c r="H16" s="313"/>
      <c r="I16" s="313"/>
      <c r="J16" s="313"/>
      <c r="K16" s="313"/>
      <c r="L16" s="313"/>
      <c r="M16" s="313"/>
      <c r="N16" s="313"/>
      <c r="O16" s="313"/>
      <c r="P16" s="313"/>
      <c r="Q16" s="313"/>
      <c r="R16" s="313"/>
      <c r="S16" s="313"/>
      <c r="T16" s="313"/>
      <c r="U16" s="313"/>
      <c r="V16" s="313"/>
      <c r="W16" s="313"/>
      <c r="X16" s="313"/>
      <c r="Y16" s="313"/>
      <c r="Z16" s="313"/>
      <c r="AA16" s="313"/>
      <c r="AB16" s="313"/>
      <c r="AC16" s="313"/>
      <c r="AD16" s="313"/>
      <c r="AE16" s="313"/>
      <c r="AF16" s="313"/>
      <c r="AG16" s="313"/>
      <c r="AH16" s="313"/>
      <c r="AI16" s="313"/>
      <c r="AJ16" s="313"/>
      <c r="AK16" s="313"/>
      <c r="AL16" s="313"/>
      <c r="AM16" s="313"/>
      <c r="AN16" s="313"/>
      <c r="AO16" s="313"/>
      <c r="AP16" s="313"/>
      <c r="AQ16" s="313"/>
      <c r="AR16" s="313"/>
    </row>
    <row r="17" spans="1:45" s="3" customFormat="1" ht="15" customHeight="1" x14ac:dyDescent="0.2">
      <c r="A17" s="249"/>
      <c r="B17" s="249"/>
      <c r="C17" s="249"/>
      <c r="D17" s="249"/>
      <c r="E17" s="249"/>
      <c r="F17" s="249"/>
      <c r="G17" s="249"/>
      <c r="H17" s="249"/>
      <c r="I17" s="249"/>
      <c r="J17" s="249"/>
      <c r="K17" s="249"/>
      <c r="L17" s="249"/>
      <c r="M17" s="249"/>
      <c r="N17" s="249"/>
      <c r="O17" s="249"/>
      <c r="P17" s="249"/>
      <c r="Q17" s="249"/>
      <c r="R17" s="249"/>
      <c r="S17" s="249"/>
      <c r="T17" s="249"/>
      <c r="U17" s="249"/>
      <c r="V17" s="249"/>
    </row>
    <row r="18" spans="1:45" s="3" customFormat="1" ht="15" customHeight="1" x14ac:dyDescent="0.2">
      <c r="A18" s="340" t="s">
        <v>365</v>
      </c>
      <c r="B18" s="340"/>
      <c r="C18" s="340"/>
      <c r="D18" s="340"/>
      <c r="E18" s="340"/>
      <c r="F18" s="340"/>
      <c r="G18" s="340"/>
      <c r="H18" s="340"/>
      <c r="I18" s="340"/>
      <c r="J18" s="340"/>
      <c r="K18" s="340"/>
      <c r="L18" s="340"/>
      <c r="M18" s="340"/>
      <c r="N18" s="340"/>
      <c r="O18" s="340"/>
      <c r="P18" s="340"/>
      <c r="Q18" s="340"/>
      <c r="R18" s="340"/>
      <c r="S18" s="340"/>
      <c r="T18" s="340"/>
      <c r="U18" s="340"/>
      <c r="V18" s="340"/>
      <c r="W18" s="340"/>
      <c r="X18" s="340"/>
      <c r="Y18" s="340"/>
      <c r="Z18" s="340"/>
      <c r="AA18" s="340"/>
      <c r="AB18" s="340"/>
      <c r="AC18" s="340"/>
      <c r="AD18" s="340"/>
      <c r="AE18" s="340"/>
      <c r="AF18" s="340"/>
      <c r="AG18" s="340"/>
      <c r="AH18" s="340"/>
      <c r="AI18" s="340"/>
      <c r="AJ18" s="340"/>
      <c r="AK18" s="340"/>
      <c r="AL18" s="340"/>
      <c r="AM18" s="340"/>
      <c r="AN18" s="340"/>
      <c r="AO18" s="340"/>
      <c r="AP18" s="340"/>
      <c r="AQ18" s="340"/>
      <c r="AR18" s="340"/>
    </row>
    <row r="19" spans="1:45" ht="18.75" x14ac:dyDescent="0.25">
      <c r="AO19" s="186"/>
      <c r="AP19" s="186"/>
      <c r="AQ19" s="186"/>
      <c r="AR19" s="30"/>
    </row>
    <row r="20" spans="1:45" ht="18.75" x14ac:dyDescent="0.3">
      <c r="AO20" s="186"/>
      <c r="AP20" s="186"/>
      <c r="AQ20" s="186"/>
      <c r="AR20" s="15"/>
    </row>
    <row r="21" spans="1:45" ht="20.25" customHeight="1" x14ac:dyDescent="0.3">
      <c r="AO21" s="186"/>
      <c r="AP21" s="186"/>
      <c r="AQ21" s="186"/>
      <c r="AR21" s="15"/>
    </row>
    <row r="22" spans="1:45" s="3" customFormat="1" ht="15" customHeight="1" x14ac:dyDescent="0.2">
      <c r="A22" s="313"/>
      <c r="B22" s="313"/>
      <c r="C22" s="313"/>
      <c r="D22" s="313"/>
      <c r="E22" s="313"/>
      <c r="F22" s="313"/>
      <c r="G22" s="313"/>
      <c r="H22" s="313"/>
      <c r="I22" s="313"/>
      <c r="J22" s="313"/>
      <c r="K22" s="313"/>
      <c r="L22" s="313"/>
      <c r="M22" s="313"/>
      <c r="N22" s="313"/>
      <c r="O22" s="313"/>
      <c r="P22" s="313"/>
      <c r="Q22" s="313"/>
      <c r="R22" s="313"/>
      <c r="S22" s="313"/>
      <c r="T22" s="313"/>
      <c r="U22" s="313"/>
      <c r="V22" s="313"/>
      <c r="W22" s="313"/>
      <c r="X22" s="313"/>
      <c r="Y22" s="313"/>
      <c r="Z22" s="313"/>
      <c r="AA22" s="313"/>
      <c r="AB22" s="313"/>
      <c r="AC22" s="313"/>
      <c r="AD22" s="313"/>
      <c r="AE22" s="313"/>
      <c r="AF22" s="313"/>
      <c r="AG22" s="313"/>
      <c r="AH22" s="313"/>
      <c r="AI22" s="313"/>
      <c r="AJ22" s="313"/>
      <c r="AK22" s="313"/>
      <c r="AL22" s="313"/>
      <c r="AM22" s="313"/>
      <c r="AN22" s="313"/>
      <c r="AO22" s="313"/>
      <c r="AP22" s="313"/>
      <c r="AQ22" s="313"/>
      <c r="AR22" s="313"/>
    </row>
    <row r="23" spans="1:45" ht="15.75" x14ac:dyDescent="0.25">
      <c r="A23" s="187"/>
      <c r="B23" s="187"/>
      <c r="C23" s="187"/>
      <c r="D23" s="187"/>
      <c r="E23" s="187"/>
      <c r="F23" s="187"/>
      <c r="G23" s="187"/>
      <c r="H23" s="187"/>
      <c r="I23" s="187"/>
      <c r="J23" s="187"/>
      <c r="K23" s="187"/>
      <c r="L23" s="187"/>
      <c r="M23" s="187"/>
      <c r="N23" s="187"/>
      <c r="O23" s="187"/>
      <c r="P23" s="187"/>
      <c r="Q23" s="187"/>
      <c r="R23" s="187"/>
      <c r="S23" s="187"/>
      <c r="T23" s="187"/>
      <c r="U23" s="187"/>
      <c r="V23" s="187"/>
      <c r="W23" s="187"/>
      <c r="X23" s="187"/>
      <c r="Y23" s="187"/>
      <c r="Z23" s="187"/>
      <c r="AA23" s="187"/>
      <c r="AB23" s="187"/>
      <c r="AC23" s="187"/>
      <c r="AD23" s="187"/>
      <c r="AE23" s="187"/>
      <c r="AF23" s="187"/>
      <c r="AG23" s="187"/>
      <c r="AH23" s="187"/>
      <c r="AI23" s="187"/>
      <c r="AJ23" s="187"/>
      <c r="AK23" s="187"/>
      <c r="AL23" s="187"/>
      <c r="AM23" s="187"/>
      <c r="AN23" s="187"/>
      <c r="AO23" s="187"/>
      <c r="AP23" s="187"/>
      <c r="AQ23" s="187"/>
      <c r="AR23" s="187"/>
      <c r="AS23" s="187"/>
    </row>
    <row r="24" spans="1:45" ht="14.25" customHeight="1" thickBot="1" x14ac:dyDescent="0.3">
      <c r="A24" s="429" t="s">
        <v>399</v>
      </c>
      <c r="B24" s="429"/>
      <c r="C24" s="429"/>
      <c r="D24" s="429"/>
      <c r="E24" s="429"/>
      <c r="F24" s="429"/>
      <c r="G24" s="429"/>
      <c r="H24" s="429"/>
      <c r="I24" s="429"/>
      <c r="J24" s="429"/>
      <c r="K24" s="429"/>
      <c r="L24" s="429"/>
      <c r="M24" s="429"/>
      <c r="N24" s="429"/>
      <c r="O24" s="429"/>
      <c r="P24" s="429"/>
      <c r="Q24" s="429"/>
      <c r="R24" s="429"/>
      <c r="S24" s="429"/>
      <c r="T24" s="429"/>
      <c r="U24" s="429"/>
      <c r="V24" s="429"/>
      <c r="W24" s="429"/>
      <c r="X24" s="429"/>
      <c r="Y24" s="429"/>
      <c r="Z24" s="429"/>
      <c r="AA24" s="429"/>
      <c r="AB24" s="429"/>
      <c r="AC24" s="429"/>
      <c r="AD24" s="429"/>
      <c r="AE24" s="429"/>
      <c r="AF24" s="429"/>
      <c r="AG24" s="429"/>
      <c r="AH24" s="429"/>
      <c r="AI24" s="429"/>
      <c r="AJ24" s="429"/>
      <c r="AK24" s="429" t="s">
        <v>400</v>
      </c>
      <c r="AL24" s="429"/>
      <c r="AM24" s="188"/>
      <c r="AN24" s="188"/>
      <c r="AO24" s="189"/>
      <c r="AP24" s="189"/>
      <c r="AQ24" s="189"/>
      <c r="AR24" s="189"/>
      <c r="AS24" s="190"/>
    </row>
    <row r="25" spans="1:45" ht="12.75" customHeight="1" x14ac:dyDescent="0.25">
      <c r="A25" s="409" t="s">
        <v>542</v>
      </c>
      <c r="B25" s="410"/>
      <c r="C25" s="410"/>
      <c r="D25" s="410"/>
      <c r="E25" s="410"/>
      <c r="F25" s="410"/>
      <c r="G25" s="410"/>
      <c r="H25" s="410"/>
      <c r="I25" s="410"/>
      <c r="J25" s="410"/>
      <c r="K25" s="410"/>
      <c r="L25" s="410"/>
      <c r="M25" s="410"/>
      <c r="N25" s="410"/>
      <c r="O25" s="410"/>
      <c r="P25" s="410"/>
      <c r="Q25" s="410"/>
      <c r="R25" s="410"/>
      <c r="S25" s="410"/>
      <c r="T25" s="410"/>
      <c r="U25" s="410"/>
      <c r="V25" s="410"/>
      <c r="W25" s="410"/>
      <c r="X25" s="410"/>
      <c r="Y25" s="410"/>
      <c r="Z25" s="410"/>
      <c r="AA25" s="410"/>
      <c r="AB25" s="410"/>
      <c r="AC25" s="410"/>
      <c r="AD25" s="410"/>
      <c r="AE25" s="410"/>
      <c r="AF25" s="410"/>
      <c r="AG25" s="410"/>
      <c r="AH25" s="410"/>
      <c r="AI25" s="410"/>
      <c r="AJ25" s="410"/>
      <c r="AK25" s="408"/>
      <c r="AL25" s="408"/>
      <c r="AM25" s="191"/>
      <c r="AN25" s="431" t="s">
        <v>413</v>
      </c>
      <c r="AO25" s="431"/>
      <c r="AP25" s="431"/>
      <c r="AQ25" s="432"/>
      <c r="AR25" s="432"/>
      <c r="AS25" s="190"/>
    </row>
    <row r="26" spans="1:45" ht="17.25" customHeight="1" x14ac:dyDescent="0.25">
      <c r="A26" s="382" t="s">
        <v>411</v>
      </c>
      <c r="B26" s="383"/>
      <c r="C26" s="383"/>
      <c r="D26" s="383"/>
      <c r="E26" s="383"/>
      <c r="F26" s="383"/>
      <c r="G26" s="383"/>
      <c r="H26" s="383"/>
      <c r="I26" s="383"/>
      <c r="J26" s="383"/>
      <c r="K26" s="383"/>
      <c r="L26" s="383"/>
      <c r="M26" s="383"/>
      <c r="N26" s="383"/>
      <c r="O26" s="383"/>
      <c r="P26" s="383"/>
      <c r="Q26" s="383"/>
      <c r="R26" s="383"/>
      <c r="S26" s="383"/>
      <c r="T26" s="383"/>
      <c r="U26" s="383"/>
      <c r="V26" s="383"/>
      <c r="W26" s="383"/>
      <c r="X26" s="383"/>
      <c r="Y26" s="383"/>
      <c r="Z26" s="383"/>
      <c r="AA26" s="383"/>
      <c r="AB26" s="383"/>
      <c r="AC26" s="383"/>
      <c r="AD26" s="383"/>
      <c r="AE26" s="383"/>
      <c r="AF26" s="383"/>
      <c r="AG26" s="383"/>
      <c r="AH26" s="383"/>
      <c r="AI26" s="383"/>
      <c r="AJ26" s="383"/>
      <c r="AK26" s="384"/>
      <c r="AL26" s="384"/>
      <c r="AM26" s="191"/>
      <c r="AN26" s="418" t="s">
        <v>401</v>
      </c>
      <c r="AO26" s="419"/>
      <c r="AP26" s="420"/>
      <c r="AQ26" s="416"/>
      <c r="AR26" s="421"/>
      <c r="AS26" s="190"/>
    </row>
    <row r="27" spans="1:45" ht="17.25" customHeight="1" x14ac:dyDescent="0.25">
      <c r="A27" s="382" t="s">
        <v>412</v>
      </c>
      <c r="B27" s="383"/>
      <c r="C27" s="383"/>
      <c r="D27" s="383"/>
      <c r="E27" s="383"/>
      <c r="F27" s="383"/>
      <c r="G27" s="383"/>
      <c r="H27" s="383"/>
      <c r="I27" s="383"/>
      <c r="J27" s="383"/>
      <c r="K27" s="383"/>
      <c r="L27" s="383"/>
      <c r="M27" s="383"/>
      <c r="N27" s="383"/>
      <c r="O27" s="383"/>
      <c r="P27" s="383"/>
      <c r="Q27" s="383"/>
      <c r="R27" s="383"/>
      <c r="S27" s="383"/>
      <c r="T27" s="383"/>
      <c r="U27" s="383"/>
      <c r="V27" s="383"/>
      <c r="W27" s="383"/>
      <c r="X27" s="383"/>
      <c r="Y27" s="383"/>
      <c r="Z27" s="383"/>
      <c r="AA27" s="383"/>
      <c r="AB27" s="383"/>
      <c r="AC27" s="383"/>
      <c r="AD27" s="383"/>
      <c r="AE27" s="383"/>
      <c r="AF27" s="383"/>
      <c r="AG27" s="383"/>
      <c r="AH27" s="383"/>
      <c r="AI27" s="383"/>
      <c r="AJ27" s="383"/>
      <c r="AK27" s="384"/>
      <c r="AL27" s="384"/>
      <c r="AM27" s="191"/>
      <c r="AN27" s="418" t="s">
        <v>402</v>
      </c>
      <c r="AO27" s="419"/>
      <c r="AP27" s="420"/>
      <c r="AQ27" s="416"/>
      <c r="AR27" s="421"/>
      <c r="AS27" s="190"/>
    </row>
    <row r="28" spans="1:45" ht="27.75" customHeight="1" thickBot="1" x14ac:dyDescent="0.3">
      <c r="A28" s="422" t="s">
        <v>403</v>
      </c>
      <c r="B28" s="423"/>
      <c r="C28" s="423"/>
      <c r="D28" s="423"/>
      <c r="E28" s="423"/>
      <c r="F28" s="423"/>
      <c r="G28" s="423"/>
      <c r="H28" s="423"/>
      <c r="I28" s="423"/>
      <c r="J28" s="423"/>
      <c r="K28" s="423"/>
      <c r="L28" s="423"/>
      <c r="M28" s="423"/>
      <c r="N28" s="423"/>
      <c r="O28" s="423"/>
      <c r="P28" s="423"/>
      <c r="Q28" s="423"/>
      <c r="R28" s="423"/>
      <c r="S28" s="423"/>
      <c r="T28" s="423"/>
      <c r="U28" s="423"/>
      <c r="V28" s="423"/>
      <c r="W28" s="423"/>
      <c r="X28" s="423"/>
      <c r="Y28" s="423"/>
      <c r="Z28" s="423"/>
      <c r="AA28" s="423"/>
      <c r="AB28" s="423"/>
      <c r="AC28" s="423"/>
      <c r="AD28" s="423"/>
      <c r="AE28" s="423"/>
      <c r="AF28" s="423"/>
      <c r="AG28" s="423"/>
      <c r="AH28" s="423"/>
      <c r="AI28" s="423"/>
      <c r="AJ28" s="424"/>
      <c r="AK28" s="398"/>
      <c r="AL28" s="398"/>
      <c r="AM28" s="191"/>
      <c r="AN28" s="425" t="s">
        <v>543</v>
      </c>
      <c r="AO28" s="426"/>
      <c r="AP28" s="427"/>
      <c r="AQ28" s="416"/>
      <c r="AR28" s="421"/>
      <c r="AS28" s="190"/>
    </row>
    <row r="29" spans="1:45" ht="17.25" customHeight="1" x14ac:dyDescent="0.25">
      <c r="A29" s="411" t="s">
        <v>414</v>
      </c>
      <c r="B29" s="412"/>
      <c r="C29" s="412"/>
      <c r="D29" s="412"/>
      <c r="E29" s="412"/>
      <c r="F29" s="412"/>
      <c r="G29" s="412"/>
      <c r="H29" s="412"/>
      <c r="I29" s="412"/>
      <c r="J29" s="412"/>
      <c r="K29" s="412"/>
      <c r="L29" s="412"/>
      <c r="M29" s="412"/>
      <c r="N29" s="412"/>
      <c r="O29" s="412"/>
      <c r="P29" s="412"/>
      <c r="Q29" s="412"/>
      <c r="R29" s="412"/>
      <c r="S29" s="412"/>
      <c r="T29" s="412"/>
      <c r="U29" s="412"/>
      <c r="V29" s="412"/>
      <c r="W29" s="412"/>
      <c r="X29" s="412"/>
      <c r="Y29" s="412"/>
      <c r="Z29" s="412"/>
      <c r="AA29" s="412"/>
      <c r="AB29" s="412"/>
      <c r="AC29" s="412"/>
      <c r="AD29" s="412"/>
      <c r="AE29" s="412"/>
      <c r="AF29" s="412"/>
      <c r="AG29" s="412"/>
      <c r="AH29" s="412"/>
      <c r="AI29" s="412"/>
      <c r="AJ29" s="413"/>
      <c r="AK29" s="408"/>
      <c r="AL29" s="408"/>
      <c r="AM29" s="191"/>
      <c r="AN29" s="414"/>
      <c r="AO29" s="415"/>
      <c r="AP29" s="415"/>
      <c r="AQ29" s="416"/>
      <c r="AR29" s="417"/>
      <c r="AS29" s="190"/>
    </row>
    <row r="30" spans="1:45" ht="17.25" customHeight="1" x14ac:dyDescent="0.25">
      <c r="A30" s="382" t="s">
        <v>544</v>
      </c>
      <c r="B30" s="383"/>
      <c r="C30" s="383"/>
      <c r="D30" s="383"/>
      <c r="E30" s="383"/>
      <c r="F30" s="383"/>
      <c r="G30" s="383"/>
      <c r="H30" s="383"/>
      <c r="I30" s="383"/>
      <c r="J30" s="383"/>
      <c r="K30" s="383"/>
      <c r="L30" s="383"/>
      <c r="M30" s="383"/>
      <c r="N30" s="383"/>
      <c r="O30" s="383"/>
      <c r="P30" s="383"/>
      <c r="Q30" s="383"/>
      <c r="R30" s="383"/>
      <c r="S30" s="383"/>
      <c r="T30" s="383"/>
      <c r="U30" s="383"/>
      <c r="V30" s="383"/>
      <c r="W30" s="383"/>
      <c r="X30" s="383"/>
      <c r="Y30" s="383"/>
      <c r="Z30" s="383"/>
      <c r="AA30" s="383"/>
      <c r="AB30" s="383"/>
      <c r="AC30" s="383"/>
      <c r="AD30" s="383"/>
      <c r="AE30" s="383"/>
      <c r="AF30" s="383"/>
      <c r="AG30" s="383"/>
      <c r="AH30" s="383"/>
      <c r="AI30" s="383"/>
      <c r="AJ30" s="383"/>
      <c r="AK30" s="384"/>
      <c r="AL30" s="384"/>
      <c r="AM30" s="191"/>
      <c r="AS30" s="190"/>
    </row>
    <row r="31" spans="1:45" ht="17.25" customHeight="1" x14ac:dyDescent="0.25">
      <c r="A31" s="382" t="s">
        <v>415</v>
      </c>
      <c r="B31" s="383"/>
      <c r="C31" s="383"/>
      <c r="D31" s="383"/>
      <c r="E31" s="383"/>
      <c r="F31" s="383"/>
      <c r="G31" s="383"/>
      <c r="H31" s="383"/>
      <c r="I31" s="383"/>
      <c r="J31" s="383"/>
      <c r="K31" s="383"/>
      <c r="L31" s="383"/>
      <c r="M31" s="383"/>
      <c r="N31" s="383"/>
      <c r="O31" s="383"/>
      <c r="P31" s="383"/>
      <c r="Q31" s="383"/>
      <c r="R31" s="383"/>
      <c r="S31" s="383"/>
      <c r="T31" s="383"/>
      <c r="U31" s="383"/>
      <c r="V31" s="383"/>
      <c r="W31" s="383"/>
      <c r="X31" s="383"/>
      <c r="Y31" s="383"/>
      <c r="Z31" s="383"/>
      <c r="AA31" s="383"/>
      <c r="AB31" s="383"/>
      <c r="AC31" s="383"/>
      <c r="AD31" s="383"/>
      <c r="AE31" s="383"/>
      <c r="AF31" s="383"/>
      <c r="AG31" s="383"/>
      <c r="AH31" s="383"/>
      <c r="AI31" s="383"/>
      <c r="AJ31" s="383"/>
      <c r="AK31" s="384"/>
      <c r="AL31" s="384"/>
      <c r="AM31" s="191"/>
      <c r="AN31" s="191"/>
      <c r="AO31" s="192"/>
      <c r="AP31" s="192"/>
      <c r="AQ31" s="192"/>
      <c r="AR31" s="192"/>
      <c r="AS31" s="190"/>
    </row>
    <row r="32" spans="1:45" ht="17.25" customHeight="1" x14ac:dyDescent="0.25">
      <c r="A32" s="382" t="s">
        <v>416</v>
      </c>
      <c r="B32" s="383"/>
      <c r="C32" s="383"/>
      <c r="D32" s="383"/>
      <c r="E32" s="383"/>
      <c r="F32" s="383"/>
      <c r="G32" s="383"/>
      <c r="H32" s="383"/>
      <c r="I32" s="383"/>
      <c r="J32" s="383"/>
      <c r="K32" s="383"/>
      <c r="L32" s="383"/>
      <c r="M32" s="383"/>
      <c r="N32" s="383"/>
      <c r="O32" s="383"/>
      <c r="P32" s="383"/>
      <c r="Q32" s="383"/>
      <c r="R32" s="383"/>
      <c r="S32" s="383"/>
      <c r="T32" s="383"/>
      <c r="U32" s="383"/>
      <c r="V32" s="383"/>
      <c r="W32" s="383"/>
      <c r="X32" s="383"/>
      <c r="Y32" s="383"/>
      <c r="Z32" s="383"/>
      <c r="AA32" s="383"/>
      <c r="AB32" s="383"/>
      <c r="AC32" s="383"/>
      <c r="AD32" s="383"/>
      <c r="AE32" s="383"/>
      <c r="AF32" s="383"/>
      <c r="AG32" s="383"/>
      <c r="AH32" s="383"/>
      <c r="AI32" s="383"/>
      <c r="AJ32" s="383"/>
      <c r="AK32" s="384"/>
      <c r="AL32" s="384"/>
      <c r="AM32" s="191"/>
      <c r="AN32" s="191"/>
      <c r="AO32" s="191"/>
      <c r="AP32" s="191"/>
      <c r="AQ32" s="191"/>
      <c r="AR32" s="191"/>
      <c r="AS32" s="190"/>
    </row>
    <row r="33" spans="1:45" ht="17.25" customHeight="1" x14ac:dyDescent="0.25">
      <c r="A33" s="382" t="s">
        <v>417</v>
      </c>
      <c r="B33" s="383"/>
      <c r="C33" s="383"/>
      <c r="D33" s="383"/>
      <c r="E33" s="383"/>
      <c r="F33" s="383"/>
      <c r="G33" s="383"/>
      <c r="H33" s="383"/>
      <c r="I33" s="383"/>
      <c r="J33" s="383"/>
      <c r="K33" s="383"/>
      <c r="L33" s="383"/>
      <c r="M33" s="383"/>
      <c r="N33" s="383"/>
      <c r="O33" s="383"/>
      <c r="P33" s="383"/>
      <c r="Q33" s="383"/>
      <c r="R33" s="383"/>
      <c r="S33" s="383"/>
      <c r="T33" s="383"/>
      <c r="U33" s="383"/>
      <c r="V33" s="383"/>
      <c r="W33" s="383"/>
      <c r="X33" s="383"/>
      <c r="Y33" s="383"/>
      <c r="Z33" s="383"/>
      <c r="AA33" s="383"/>
      <c r="AB33" s="383"/>
      <c r="AC33" s="383"/>
      <c r="AD33" s="383"/>
      <c r="AE33" s="383"/>
      <c r="AF33" s="383"/>
      <c r="AG33" s="383"/>
      <c r="AH33" s="383"/>
      <c r="AI33" s="383"/>
      <c r="AJ33" s="383"/>
      <c r="AK33" s="401"/>
      <c r="AL33" s="401"/>
      <c r="AM33" s="191"/>
      <c r="AN33" s="191"/>
      <c r="AO33" s="191"/>
      <c r="AP33" s="191"/>
      <c r="AQ33" s="191"/>
      <c r="AR33" s="191"/>
      <c r="AS33" s="190"/>
    </row>
    <row r="34" spans="1:45" ht="17.25" customHeight="1" x14ac:dyDescent="0.25">
      <c r="A34" s="382" t="s">
        <v>418</v>
      </c>
      <c r="B34" s="383"/>
      <c r="C34" s="383"/>
      <c r="D34" s="383"/>
      <c r="E34" s="383"/>
      <c r="F34" s="383"/>
      <c r="G34" s="383"/>
      <c r="H34" s="383"/>
      <c r="I34" s="383"/>
      <c r="J34" s="383"/>
      <c r="K34" s="383"/>
      <c r="L34" s="383"/>
      <c r="M34" s="383"/>
      <c r="N34" s="383"/>
      <c r="O34" s="383"/>
      <c r="P34" s="383"/>
      <c r="Q34" s="383"/>
      <c r="R34" s="383"/>
      <c r="S34" s="383"/>
      <c r="T34" s="383"/>
      <c r="U34" s="383"/>
      <c r="V34" s="383"/>
      <c r="W34" s="383"/>
      <c r="X34" s="383"/>
      <c r="Y34" s="383"/>
      <c r="Z34" s="383"/>
      <c r="AA34" s="383"/>
      <c r="AB34" s="383"/>
      <c r="AC34" s="383"/>
      <c r="AD34" s="383"/>
      <c r="AE34" s="383"/>
      <c r="AF34" s="383"/>
      <c r="AG34" s="383"/>
      <c r="AH34" s="383"/>
      <c r="AI34" s="383"/>
      <c r="AJ34" s="383"/>
      <c r="AK34" s="384"/>
      <c r="AL34" s="384"/>
      <c r="AM34" s="191"/>
      <c r="AN34" s="191"/>
      <c r="AO34" s="191"/>
      <c r="AP34" s="191"/>
      <c r="AQ34" s="191"/>
      <c r="AR34" s="191"/>
      <c r="AS34" s="190"/>
    </row>
    <row r="35" spans="1:45" ht="17.25" customHeight="1" x14ac:dyDescent="0.25">
      <c r="A35" s="382"/>
      <c r="B35" s="383"/>
      <c r="C35" s="383"/>
      <c r="D35" s="383"/>
      <c r="E35" s="383"/>
      <c r="F35" s="383"/>
      <c r="G35" s="383"/>
      <c r="H35" s="383"/>
      <c r="I35" s="383"/>
      <c r="J35" s="383"/>
      <c r="K35" s="383"/>
      <c r="L35" s="383"/>
      <c r="M35" s="383"/>
      <c r="N35" s="383"/>
      <c r="O35" s="383"/>
      <c r="P35" s="383"/>
      <c r="Q35" s="383"/>
      <c r="R35" s="383"/>
      <c r="S35" s="383"/>
      <c r="T35" s="383"/>
      <c r="U35" s="383"/>
      <c r="V35" s="383"/>
      <c r="W35" s="383"/>
      <c r="X35" s="383"/>
      <c r="Y35" s="383"/>
      <c r="Z35" s="383"/>
      <c r="AA35" s="383"/>
      <c r="AB35" s="383"/>
      <c r="AC35" s="383"/>
      <c r="AD35" s="383"/>
      <c r="AE35" s="383"/>
      <c r="AF35" s="383"/>
      <c r="AG35" s="383"/>
      <c r="AH35" s="383"/>
      <c r="AI35" s="383"/>
      <c r="AJ35" s="383"/>
      <c r="AK35" s="384"/>
      <c r="AL35" s="384"/>
      <c r="AM35" s="191"/>
      <c r="AN35" s="191"/>
      <c r="AO35" s="191"/>
      <c r="AP35" s="191"/>
      <c r="AQ35" s="191"/>
      <c r="AR35" s="191"/>
      <c r="AS35" s="190"/>
    </row>
    <row r="36" spans="1:45" ht="17.25" customHeight="1" thickBot="1" x14ac:dyDescent="0.3">
      <c r="A36" s="396" t="s">
        <v>419</v>
      </c>
      <c r="B36" s="397"/>
      <c r="C36" s="397"/>
      <c r="D36" s="397"/>
      <c r="E36" s="397"/>
      <c r="F36" s="397"/>
      <c r="G36" s="397"/>
      <c r="H36" s="397"/>
      <c r="I36" s="397"/>
      <c r="J36" s="397"/>
      <c r="K36" s="397"/>
      <c r="L36" s="397"/>
      <c r="M36" s="397"/>
      <c r="N36" s="397"/>
      <c r="O36" s="397"/>
      <c r="P36" s="397"/>
      <c r="Q36" s="397"/>
      <c r="R36" s="397"/>
      <c r="S36" s="397"/>
      <c r="T36" s="397"/>
      <c r="U36" s="397"/>
      <c r="V36" s="397"/>
      <c r="W36" s="397"/>
      <c r="X36" s="397"/>
      <c r="Y36" s="397"/>
      <c r="Z36" s="397"/>
      <c r="AA36" s="397"/>
      <c r="AB36" s="397"/>
      <c r="AC36" s="397"/>
      <c r="AD36" s="397"/>
      <c r="AE36" s="397"/>
      <c r="AF36" s="397"/>
      <c r="AG36" s="397"/>
      <c r="AH36" s="397"/>
      <c r="AI36" s="397"/>
      <c r="AJ36" s="397"/>
      <c r="AK36" s="398"/>
      <c r="AL36" s="398"/>
      <c r="AM36" s="191"/>
      <c r="AN36" s="191"/>
      <c r="AO36" s="191"/>
      <c r="AP36" s="191"/>
      <c r="AQ36" s="191"/>
      <c r="AR36" s="191"/>
      <c r="AS36" s="190"/>
    </row>
    <row r="37" spans="1:45" ht="17.25" customHeight="1" x14ac:dyDescent="0.25">
      <c r="A37" s="409"/>
      <c r="B37" s="410"/>
      <c r="C37" s="410"/>
      <c r="D37" s="410"/>
      <c r="E37" s="410"/>
      <c r="F37" s="410"/>
      <c r="G37" s="410"/>
      <c r="H37" s="410"/>
      <c r="I37" s="410"/>
      <c r="J37" s="410"/>
      <c r="K37" s="410"/>
      <c r="L37" s="410"/>
      <c r="M37" s="410"/>
      <c r="N37" s="410"/>
      <c r="O37" s="410"/>
      <c r="P37" s="410"/>
      <c r="Q37" s="410"/>
      <c r="R37" s="410"/>
      <c r="S37" s="410"/>
      <c r="T37" s="410"/>
      <c r="U37" s="410"/>
      <c r="V37" s="410"/>
      <c r="W37" s="410"/>
      <c r="X37" s="410"/>
      <c r="Y37" s="410"/>
      <c r="Z37" s="410"/>
      <c r="AA37" s="410"/>
      <c r="AB37" s="410"/>
      <c r="AC37" s="410"/>
      <c r="AD37" s="410"/>
      <c r="AE37" s="410"/>
      <c r="AF37" s="410"/>
      <c r="AG37" s="410"/>
      <c r="AH37" s="410"/>
      <c r="AI37" s="410"/>
      <c r="AJ37" s="410"/>
      <c r="AK37" s="408"/>
      <c r="AL37" s="408"/>
      <c r="AM37" s="191"/>
      <c r="AN37" s="191"/>
      <c r="AO37" s="191"/>
      <c r="AP37" s="191"/>
      <c r="AQ37" s="191"/>
      <c r="AR37" s="191"/>
      <c r="AS37" s="190"/>
    </row>
    <row r="38" spans="1:45" ht="17.25" customHeight="1" x14ac:dyDescent="0.25">
      <c r="A38" s="382" t="s">
        <v>420</v>
      </c>
      <c r="B38" s="383"/>
      <c r="C38" s="383"/>
      <c r="D38" s="383"/>
      <c r="E38" s="383"/>
      <c r="F38" s="383"/>
      <c r="G38" s="383"/>
      <c r="H38" s="383"/>
      <c r="I38" s="383"/>
      <c r="J38" s="383"/>
      <c r="K38" s="383"/>
      <c r="L38" s="383"/>
      <c r="M38" s="383"/>
      <c r="N38" s="383"/>
      <c r="O38" s="383"/>
      <c r="P38" s="383"/>
      <c r="Q38" s="383"/>
      <c r="R38" s="383"/>
      <c r="S38" s="383"/>
      <c r="T38" s="383"/>
      <c r="U38" s="383"/>
      <c r="V38" s="383"/>
      <c r="W38" s="383"/>
      <c r="X38" s="383"/>
      <c r="Y38" s="383"/>
      <c r="Z38" s="383"/>
      <c r="AA38" s="383"/>
      <c r="AB38" s="383"/>
      <c r="AC38" s="383"/>
      <c r="AD38" s="383"/>
      <c r="AE38" s="383"/>
      <c r="AF38" s="383"/>
      <c r="AG38" s="383"/>
      <c r="AH38" s="383"/>
      <c r="AI38" s="383"/>
      <c r="AJ38" s="383"/>
      <c r="AK38" s="384"/>
      <c r="AL38" s="384"/>
      <c r="AM38" s="191"/>
      <c r="AN38" s="191"/>
      <c r="AO38" s="191"/>
      <c r="AP38" s="191"/>
      <c r="AQ38" s="191"/>
      <c r="AR38" s="191"/>
      <c r="AS38" s="190"/>
    </row>
    <row r="39" spans="1:45" ht="17.25" customHeight="1" thickBot="1" x14ac:dyDescent="0.3">
      <c r="A39" s="396" t="s">
        <v>421</v>
      </c>
      <c r="B39" s="397"/>
      <c r="C39" s="397"/>
      <c r="D39" s="397"/>
      <c r="E39" s="397"/>
      <c r="F39" s="397"/>
      <c r="G39" s="397"/>
      <c r="H39" s="397"/>
      <c r="I39" s="397"/>
      <c r="J39" s="397"/>
      <c r="K39" s="397"/>
      <c r="L39" s="397"/>
      <c r="M39" s="397"/>
      <c r="N39" s="397"/>
      <c r="O39" s="397"/>
      <c r="P39" s="397"/>
      <c r="Q39" s="397"/>
      <c r="R39" s="397"/>
      <c r="S39" s="397"/>
      <c r="T39" s="397"/>
      <c r="U39" s="397"/>
      <c r="V39" s="397"/>
      <c r="W39" s="397"/>
      <c r="X39" s="397"/>
      <c r="Y39" s="397"/>
      <c r="Z39" s="397"/>
      <c r="AA39" s="397"/>
      <c r="AB39" s="397"/>
      <c r="AC39" s="397"/>
      <c r="AD39" s="397"/>
      <c r="AE39" s="397"/>
      <c r="AF39" s="397"/>
      <c r="AG39" s="397"/>
      <c r="AH39" s="397"/>
      <c r="AI39" s="397"/>
      <c r="AJ39" s="397"/>
      <c r="AK39" s="398"/>
      <c r="AL39" s="398"/>
      <c r="AM39" s="191"/>
      <c r="AN39" s="191"/>
      <c r="AO39" s="191"/>
      <c r="AP39" s="191"/>
      <c r="AQ39" s="191"/>
      <c r="AR39" s="191"/>
      <c r="AS39" s="190"/>
    </row>
    <row r="40" spans="1:45" ht="17.25" customHeight="1" x14ac:dyDescent="0.25">
      <c r="A40" s="409" t="s">
        <v>545</v>
      </c>
      <c r="B40" s="410"/>
      <c r="C40" s="410"/>
      <c r="D40" s="410"/>
      <c r="E40" s="410"/>
      <c r="F40" s="410"/>
      <c r="G40" s="410"/>
      <c r="H40" s="410"/>
      <c r="I40" s="410"/>
      <c r="J40" s="410"/>
      <c r="K40" s="410"/>
      <c r="L40" s="410"/>
      <c r="M40" s="410"/>
      <c r="N40" s="410"/>
      <c r="O40" s="410"/>
      <c r="P40" s="410"/>
      <c r="Q40" s="410"/>
      <c r="R40" s="410"/>
      <c r="S40" s="410"/>
      <c r="T40" s="410"/>
      <c r="U40" s="410"/>
      <c r="V40" s="410"/>
      <c r="W40" s="410"/>
      <c r="X40" s="410"/>
      <c r="Y40" s="410"/>
      <c r="Z40" s="410"/>
      <c r="AA40" s="410"/>
      <c r="AB40" s="410"/>
      <c r="AC40" s="410"/>
      <c r="AD40" s="410"/>
      <c r="AE40" s="410"/>
      <c r="AF40" s="410"/>
      <c r="AG40" s="410"/>
      <c r="AH40" s="410"/>
      <c r="AI40" s="410"/>
      <c r="AJ40" s="410"/>
      <c r="AK40" s="408"/>
      <c r="AL40" s="408"/>
      <c r="AM40" s="191"/>
      <c r="AN40" s="191"/>
      <c r="AO40" s="191"/>
      <c r="AP40" s="191"/>
      <c r="AQ40" s="191"/>
      <c r="AR40" s="191"/>
      <c r="AS40" s="190"/>
    </row>
    <row r="41" spans="1:45" ht="17.25" customHeight="1" x14ac:dyDescent="0.25">
      <c r="A41" s="382" t="s">
        <v>422</v>
      </c>
      <c r="B41" s="383"/>
      <c r="C41" s="383"/>
      <c r="D41" s="383"/>
      <c r="E41" s="383"/>
      <c r="F41" s="383"/>
      <c r="G41" s="383"/>
      <c r="H41" s="383"/>
      <c r="I41" s="383"/>
      <c r="J41" s="383"/>
      <c r="K41" s="383"/>
      <c r="L41" s="383"/>
      <c r="M41" s="383"/>
      <c r="N41" s="383"/>
      <c r="O41" s="383"/>
      <c r="P41" s="383"/>
      <c r="Q41" s="383"/>
      <c r="R41" s="383"/>
      <c r="S41" s="383"/>
      <c r="T41" s="383"/>
      <c r="U41" s="383"/>
      <c r="V41" s="383"/>
      <c r="W41" s="383"/>
      <c r="X41" s="383"/>
      <c r="Y41" s="383"/>
      <c r="Z41" s="383"/>
      <c r="AA41" s="383"/>
      <c r="AB41" s="383"/>
      <c r="AC41" s="383"/>
      <c r="AD41" s="383"/>
      <c r="AE41" s="383"/>
      <c r="AF41" s="383"/>
      <c r="AG41" s="383"/>
      <c r="AH41" s="383"/>
      <c r="AI41" s="383"/>
      <c r="AJ41" s="383"/>
      <c r="AK41" s="384"/>
      <c r="AL41" s="384"/>
      <c r="AM41" s="191"/>
      <c r="AN41" s="191"/>
      <c r="AO41" s="191"/>
      <c r="AP41" s="191"/>
      <c r="AQ41" s="191"/>
      <c r="AR41" s="191"/>
      <c r="AS41" s="190"/>
    </row>
    <row r="42" spans="1:45" ht="17.25" customHeight="1" x14ac:dyDescent="0.25">
      <c r="A42" s="382" t="s">
        <v>423</v>
      </c>
      <c r="B42" s="383"/>
      <c r="C42" s="383"/>
      <c r="D42" s="383"/>
      <c r="E42" s="383"/>
      <c r="F42" s="383"/>
      <c r="G42" s="383"/>
      <c r="H42" s="383"/>
      <c r="I42" s="383"/>
      <c r="J42" s="383"/>
      <c r="K42" s="383"/>
      <c r="L42" s="383"/>
      <c r="M42" s="383"/>
      <c r="N42" s="383"/>
      <c r="O42" s="383"/>
      <c r="P42" s="383"/>
      <c r="Q42" s="383"/>
      <c r="R42" s="383"/>
      <c r="S42" s="383"/>
      <c r="T42" s="383"/>
      <c r="U42" s="383"/>
      <c r="V42" s="383"/>
      <c r="W42" s="383"/>
      <c r="X42" s="383"/>
      <c r="Y42" s="383"/>
      <c r="Z42" s="383"/>
      <c r="AA42" s="383"/>
      <c r="AB42" s="383"/>
      <c r="AC42" s="383"/>
      <c r="AD42" s="383"/>
      <c r="AE42" s="383"/>
      <c r="AF42" s="383"/>
      <c r="AG42" s="383"/>
      <c r="AH42" s="383"/>
      <c r="AI42" s="383"/>
      <c r="AJ42" s="383"/>
      <c r="AK42" s="384"/>
      <c r="AL42" s="384"/>
      <c r="AM42" s="191"/>
      <c r="AN42" s="191"/>
      <c r="AO42" s="191"/>
      <c r="AP42" s="191"/>
      <c r="AQ42" s="191"/>
      <c r="AR42" s="191"/>
      <c r="AS42" s="190"/>
    </row>
    <row r="43" spans="1:45" ht="17.25" customHeight="1" x14ac:dyDescent="0.25">
      <c r="A43" s="382" t="s">
        <v>424</v>
      </c>
      <c r="B43" s="383"/>
      <c r="C43" s="383"/>
      <c r="D43" s="383"/>
      <c r="E43" s="383"/>
      <c r="F43" s="383"/>
      <c r="G43" s="383"/>
      <c r="H43" s="383"/>
      <c r="I43" s="383"/>
      <c r="J43" s="383"/>
      <c r="K43" s="383"/>
      <c r="L43" s="383"/>
      <c r="M43" s="383"/>
      <c r="N43" s="383"/>
      <c r="O43" s="383"/>
      <c r="P43" s="383"/>
      <c r="Q43" s="383"/>
      <c r="R43" s="383"/>
      <c r="S43" s="383"/>
      <c r="T43" s="383"/>
      <c r="U43" s="383"/>
      <c r="V43" s="383"/>
      <c r="W43" s="383"/>
      <c r="X43" s="383"/>
      <c r="Y43" s="383"/>
      <c r="Z43" s="383"/>
      <c r="AA43" s="383"/>
      <c r="AB43" s="383"/>
      <c r="AC43" s="383"/>
      <c r="AD43" s="383"/>
      <c r="AE43" s="383"/>
      <c r="AF43" s="383"/>
      <c r="AG43" s="383"/>
      <c r="AH43" s="383"/>
      <c r="AI43" s="383"/>
      <c r="AJ43" s="383"/>
      <c r="AK43" s="384"/>
      <c r="AL43" s="384"/>
      <c r="AM43" s="191"/>
      <c r="AN43" s="191"/>
      <c r="AO43" s="191"/>
      <c r="AP43" s="191"/>
      <c r="AQ43" s="191"/>
      <c r="AR43" s="191"/>
      <c r="AS43" s="190"/>
    </row>
    <row r="44" spans="1:45" ht="17.25" customHeight="1" x14ac:dyDescent="0.25">
      <c r="A44" s="382" t="s">
        <v>245</v>
      </c>
      <c r="B44" s="383"/>
      <c r="C44" s="383"/>
      <c r="D44" s="383"/>
      <c r="E44" s="383"/>
      <c r="F44" s="383"/>
      <c r="G44" s="383"/>
      <c r="H44" s="383"/>
      <c r="I44" s="383"/>
      <c r="J44" s="383"/>
      <c r="K44" s="383"/>
      <c r="L44" s="383"/>
      <c r="M44" s="383"/>
      <c r="N44" s="383"/>
      <c r="O44" s="383"/>
      <c r="P44" s="383"/>
      <c r="Q44" s="383"/>
      <c r="R44" s="383"/>
      <c r="S44" s="383"/>
      <c r="T44" s="383"/>
      <c r="U44" s="383"/>
      <c r="V44" s="383"/>
      <c r="W44" s="383"/>
      <c r="X44" s="383"/>
      <c r="Y44" s="383"/>
      <c r="Z44" s="383"/>
      <c r="AA44" s="383"/>
      <c r="AB44" s="383"/>
      <c r="AC44" s="383"/>
      <c r="AD44" s="383"/>
      <c r="AE44" s="383"/>
      <c r="AF44" s="383"/>
      <c r="AG44" s="383"/>
      <c r="AH44" s="383"/>
      <c r="AI44" s="383"/>
      <c r="AJ44" s="383"/>
      <c r="AK44" s="384"/>
      <c r="AL44" s="384"/>
      <c r="AM44" s="191"/>
      <c r="AN44" s="191"/>
      <c r="AO44" s="191"/>
      <c r="AP44" s="191"/>
      <c r="AQ44" s="191"/>
      <c r="AR44" s="191"/>
      <c r="AS44" s="190"/>
    </row>
    <row r="45" spans="1:45" ht="17.25" customHeight="1" x14ac:dyDescent="0.25">
      <c r="A45" s="382" t="s">
        <v>425</v>
      </c>
      <c r="B45" s="383"/>
      <c r="C45" s="383"/>
      <c r="D45" s="383"/>
      <c r="E45" s="383"/>
      <c r="F45" s="383"/>
      <c r="G45" s="383"/>
      <c r="H45" s="383"/>
      <c r="I45" s="383"/>
      <c r="J45" s="383"/>
      <c r="K45" s="383"/>
      <c r="L45" s="383"/>
      <c r="M45" s="383"/>
      <c r="N45" s="383"/>
      <c r="O45" s="383"/>
      <c r="P45" s="383"/>
      <c r="Q45" s="383"/>
      <c r="R45" s="383"/>
      <c r="S45" s="383"/>
      <c r="T45" s="383"/>
      <c r="U45" s="383"/>
      <c r="V45" s="383"/>
      <c r="W45" s="383"/>
      <c r="X45" s="383"/>
      <c r="Y45" s="383"/>
      <c r="Z45" s="383"/>
      <c r="AA45" s="383"/>
      <c r="AB45" s="383"/>
      <c r="AC45" s="383"/>
      <c r="AD45" s="383"/>
      <c r="AE45" s="383"/>
      <c r="AF45" s="383"/>
      <c r="AG45" s="383"/>
      <c r="AH45" s="383"/>
      <c r="AI45" s="383"/>
      <c r="AJ45" s="383"/>
      <c r="AK45" s="384"/>
      <c r="AL45" s="384"/>
      <c r="AM45" s="191"/>
      <c r="AN45" s="191"/>
      <c r="AO45" s="191"/>
      <c r="AP45" s="191"/>
      <c r="AQ45" s="191"/>
      <c r="AR45" s="191"/>
      <c r="AS45" s="190"/>
    </row>
    <row r="46" spans="1:45" ht="17.25" customHeight="1" thickBot="1" x14ac:dyDescent="0.3">
      <c r="A46" s="402" t="s">
        <v>546</v>
      </c>
      <c r="B46" s="403"/>
      <c r="C46" s="403"/>
      <c r="D46" s="403"/>
      <c r="E46" s="403"/>
      <c r="F46" s="403"/>
      <c r="G46" s="403"/>
      <c r="H46" s="403"/>
      <c r="I46" s="403"/>
      <c r="J46" s="403"/>
      <c r="K46" s="403"/>
      <c r="L46" s="403"/>
      <c r="M46" s="403"/>
      <c r="N46" s="403"/>
      <c r="O46" s="403"/>
      <c r="P46" s="403"/>
      <c r="Q46" s="403"/>
      <c r="R46" s="403"/>
      <c r="S46" s="403"/>
      <c r="T46" s="403"/>
      <c r="U46" s="403"/>
      <c r="V46" s="403"/>
      <c r="W46" s="403"/>
      <c r="X46" s="403"/>
      <c r="Y46" s="403"/>
      <c r="Z46" s="403"/>
      <c r="AA46" s="403"/>
      <c r="AB46" s="403"/>
      <c r="AC46" s="403"/>
      <c r="AD46" s="403"/>
      <c r="AE46" s="403"/>
      <c r="AF46" s="403"/>
      <c r="AG46" s="403"/>
      <c r="AH46" s="403"/>
      <c r="AI46" s="403"/>
      <c r="AJ46" s="403"/>
      <c r="AK46" s="404"/>
      <c r="AL46" s="404"/>
      <c r="AM46" s="191"/>
      <c r="AN46" s="191"/>
      <c r="AO46" s="191"/>
      <c r="AP46" s="191"/>
      <c r="AQ46" s="191"/>
      <c r="AR46" s="191"/>
      <c r="AS46" s="190"/>
    </row>
    <row r="47" spans="1:45" ht="24" customHeight="1" x14ac:dyDescent="0.25">
      <c r="A47" s="405" t="s">
        <v>426</v>
      </c>
      <c r="B47" s="406"/>
      <c r="C47" s="406"/>
      <c r="D47" s="406"/>
      <c r="E47" s="406"/>
      <c r="F47" s="406"/>
      <c r="G47" s="406"/>
      <c r="H47" s="406"/>
      <c r="I47" s="406"/>
      <c r="J47" s="406"/>
      <c r="K47" s="406"/>
      <c r="L47" s="406"/>
      <c r="M47" s="406"/>
      <c r="N47" s="406"/>
      <c r="O47" s="406"/>
      <c r="P47" s="406"/>
      <c r="Q47" s="406"/>
      <c r="R47" s="406"/>
      <c r="S47" s="406"/>
      <c r="T47" s="406"/>
      <c r="U47" s="406"/>
      <c r="V47" s="406"/>
      <c r="W47" s="406"/>
      <c r="X47" s="406"/>
      <c r="Y47" s="406"/>
      <c r="Z47" s="406"/>
      <c r="AA47" s="406"/>
      <c r="AB47" s="406"/>
      <c r="AC47" s="406"/>
      <c r="AD47" s="406"/>
      <c r="AE47" s="406"/>
      <c r="AF47" s="406"/>
      <c r="AG47" s="406"/>
      <c r="AH47" s="406"/>
      <c r="AI47" s="406"/>
      <c r="AJ47" s="407"/>
      <c r="AK47" s="408" t="s">
        <v>3</v>
      </c>
      <c r="AL47" s="408"/>
      <c r="AM47" s="388" t="s">
        <v>547</v>
      </c>
      <c r="AN47" s="388"/>
      <c r="AO47" s="255" t="s">
        <v>548</v>
      </c>
      <c r="AP47" s="255" t="s">
        <v>549</v>
      </c>
      <c r="AQ47" s="190"/>
    </row>
    <row r="48" spans="1:45" ht="12" customHeight="1" x14ac:dyDescent="0.25">
      <c r="A48" s="382" t="s">
        <v>427</v>
      </c>
      <c r="B48" s="383"/>
      <c r="C48" s="383"/>
      <c r="D48" s="383"/>
      <c r="E48" s="383"/>
      <c r="F48" s="383"/>
      <c r="G48" s="383"/>
      <c r="H48" s="383"/>
      <c r="I48" s="383"/>
      <c r="J48" s="383"/>
      <c r="K48" s="383"/>
      <c r="L48" s="383"/>
      <c r="M48" s="383"/>
      <c r="N48" s="383"/>
      <c r="O48" s="383"/>
      <c r="P48" s="383"/>
      <c r="Q48" s="383"/>
      <c r="R48" s="383"/>
      <c r="S48" s="383"/>
      <c r="T48" s="383"/>
      <c r="U48" s="383"/>
      <c r="V48" s="383"/>
      <c r="W48" s="383"/>
      <c r="X48" s="383"/>
      <c r="Y48" s="383"/>
      <c r="Z48" s="383"/>
      <c r="AA48" s="383"/>
      <c r="AB48" s="383"/>
      <c r="AC48" s="383"/>
      <c r="AD48" s="383"/>
      <c r="AE48" s="383"/>
      <c r="AF48" s="383"/>
      <c r="AG48" s="383"/>
      <c r="AH48" s="383"/>
      <c r="AI48" s="383"/>
      <c r="AJ48" s="383"/>
      <c r="AK48" s="384"/>
      <c r="AL48" s="384"/>
      <c r="AM48" s="384"/>
      <c r="AN48" s="384"/>
      <c r="AO48" s="253"/>
      <c r="AP48" s="253"/>
      <c r="AQ48" s="190"/>
    </row>
    <row r="49" spans="1:43" ht="12" customHeight="1" x14ac:dyDescent="0.25">
      <c r="A49" s="382" t="s">
        <v>428</v>
      </c>
      <c r="B49" s="383"/>
      <c r="C49" s="383"/>
      <c r="D49" s="383"/>
      <c r="E49" s="383"/>
      <c r="F49" s="383"/>
      <c r="G49" s="383"/>
      <c r="H49" s="383"/>
      <c r="I49" s="383"/>
      <c r="J49" s="383"/>
      <c r="K49" s="383"/>
      <c r="L49" s="383"/>
      <c r="M49" s="383"/>
      <c r="N49" s="383"/>
      <c r="O49" s="383"/>
      <c r="P49" s="383"/>
      <c r="Q49" s="383"/>
      <c r="R49" s="383"/>
      <c r="S49" s="383"/>
      <c r="T49" s="383"/>
      <c r="U49" s="383"/>
      <c r="V49" s="383"/>
      <c r="W49" s="383"/>
      <c r="X49" s="383"/>
      <c r="Y49" s="383"/>
      <c r="Z49" s="383"/>
      <c r="AA49" s="383"/>
      <c r="AB49" s="383"/>
      <c r="AC49" s="383"/>
      <c r="AD49" s="383"/>
      <c r="AE49" s="383"/>
      <c r="AF49" s="383"/>
      <c r="AG49" s="383"/>
      <c r="AH49" s="383"/>
      <c r="AI49" s="383"/>
      <c r="AJ49" s="383"/>
      <c r="AK49" s="384"/>
      <c r="AL49" s="384"/>
      <c r="AM49" s="384"/>
      <c r="AN49" s="384"/>
      <c r="AO49" s="253"/>
      <c r="AP49" s="253"/>
      <c r="AQ49" s="190"/>
    </row>
    <row r="50" spans="1:43" ht="12" customHeight="1" thickBot="1" x14ac:dyDescent="0.3">
      <c r="A50" s="396" t="s">
        <v>550</v>
      </c>
      <c r="B50" s="397"/>
      <c r="C50" s="397"/>
      <c r="D50" s="397"/>
      <c r="E50" s="397"/>
      <c r="F50" s="397"/>
      <c r="G50" s="397"/>
      <c r="H50" s="397"/>
      <c r="I50" s="397"/>
      <c r="J50" s="397"/>
      <c r="K50" s="397"/>
      <c r="L50" s="397"/>
      <c r="M50" s="397"/>
      <c r="N50" s="397"/>
      <c r="O50" s="397"/>
      <c r="P50" s="397"/>
      <c r="Q50" s="397"/>
      <c r="R50" s="397"/>
      <c r="S50" s="397"/>
      <c r="T50" s="397"/>
      <c r="U50" s="397"/>
      <c r="V50" s="397"/>
      <c r="W50" s="397"/>
      <c r="X50" s="397"/>
      <c r="Y50" s="397"/>
      <c r="Z50" s="397"/>
      <c r="AA50" s="397"/>
      <c r="AB50" s="397"/>
      <c r="AC50" s="397"/>
      <c r="AD50" s="397"/>
      <c r="AE50" s="397"/>
      <c r="AF50" s="397"/>
      <c r="AG50" s="397"/>
      <c r="AH50" s="397"/>
      <c r="AI50" s="397"/>
      <c r="AJ50" s="397"/>
      <c r="AK50" s="398"/>
      <c r="AL50" s="398"/>
      <c r="AM50" s="398"/>
      <c r="AN50" s="398"/>
      <c r="AO50" s="258"/>
      <c r="AP50" s="258"/>
      <c r="AQ50" s="190"/>
    </row>
    <row r="51" spans="1:43" ht="6.75" customHeight="1" thickBot="1" x14ac:dyDescent="0.3">
      <c r="A51" s="193"/>
      <c r="B51" s="193"/>
      <c r="C51" s="193"/>
      <c r="D51" s="193"/>
      <c r="E51" s="193"/>
      <c r="F51" s="193"/>
      <c r="G51" s="193"/>
      <c r="H51" s="193"/>
      <c r="I51" s="193"/>
      <c r="J51" s="193"/>
      <c r="K51" s="193"/>
      <c r="L51" s="193"/>
      <c r="M51" s="193"/>
      <c r="N51" s="193"/>
      <c r="O51" s="193"/>
      <c r="P51" s="193"/>
      <c r="Q51" s="193"/>
      <c r="R51" s="193"/>
      <c r="S51" s="193"/>
      <c r="T51" s="193"/>
      <c r="U51" s="193"/>
      <c r="V51" s="193"/>
      <c r="W51" s="193"/>
      <c r="X51" s="193"/>
      <c r="Y51" s="193"/>
      <c r="Z51" s="193"/>
      <c r="AA51" s="193"/>
      <c r="AB51" s="193"/>
      <c r="AC51" s="193"/>
      <c r="AD51" s="193"/>
      <c r="AE51" s="193"/>
      <c r="AF51" s="193"/>
      <c r="AG51" s="193"/>
      <c r="AH51" s="193"/>
      <c r="AI51" s="193"/>
      <c r="AJ51" s="193"/>
      <c r="AK51" s="193"/>
      <c r="AL51" s="193"/>
      <c r="AM51" s="194"/>
      <c r="AN51" s="194"/>
      <c r="AO51" s="195"/>
      <c r="AP51" s="195"/>
      <c r="AQ51" s="196"/>
    </row>
    <row r="52" spans="1:43" ht="24" customHeight="1" x14ac:dyDescent="0.25">
      <c r="A52" s="386" t="s">
        <v>429</v>
      </c>
      <c r="B52" s="387"/>
      <c r="C52" s="387"/>
      <c r="D52" s="387"/>
      <c r="E52" s="387"/>
      <c r="F52" s="387"/>
      <c r="G52" s="387"/>
      <c r="H52" s="387"/>
      <c r="I52" s="387"/>
      <c r="J52" s="387"/>
      <c r="K52" s="387"/>
      <c r="L52" s="387"/>
      <c r="M52" s="387"/>
      <c r="N52" s="387"/>
      <c r="O52" s="387"/>
      <c r="P52" s="387"/>
      <c r="Q52" s="387"/>
      <c r="R52" s="387"/>
      <c r="S52" s="387"/>
      <c r="T52" s="387"/>
      <c r="U52" s="387"/>
      <c r="V52" s="387"/>
      <c r="W52" s="387"/>
      <c r="X52" s="387"/>
      <c r="Y52" s="387"/>
      <c r="Z52" s="387"/>
      <c r="AA52" s="387"/>
      <c r="AB52" s="387"/>
      <c r="AC52" s="387"/>
      <c r="AD52" s="387"/>
      <c r="AE52" s="387"/>
      <c r="AF52" s="387"/>
      <c r="AG52" s="387"/>
      <c r="AH52" s="387"/>
      <c r="AI52" s="387"/>
      <c r="AJ52" s="387"/>
      <c r="AK52" s="388" t="s">
        <v>3</v>
      </c>
      <c r="AL52" s="388"/>
      <c r="AM52" s="388" t="s">
        <v>547</v>
      </c>
      <c r="AN52" s="388"/>
      <c r="AO52" s="255" t="s">
        <v>548</v>
      </c>
      <c r="AP52" s="255" t="s">
        <v>549</v>
      </c>
      <c r="AQ52" s="190"/>
    </row>
    <row r="53" spans="1:43" ht="11.25" customHeight="1" x14ac:dyDescent="0.25">
      <c r="A53" s="399" t="s">
        <v>430</v>
      </c>
      <c r="B53" s="400"/>
      <c r="C53" s="400"/>
      <c r="D53" s="400"/>
      <c r="E53" s="400"/>
      <c r="F53" s="400"/>
      <c r="G53" s="400"/>
      <c r="H53" s="400"/>
      <c r="I53" s="400"/>
      <c r="J53" s="400"/>
      <c r="K53" s="400"/>
      <c r="L53" s="400"/>
      <c r="M53" s="400"/>
      <c r="N53" s="400"/>
      <c r="O53" s="400"/>
      <c r="P53" s="400"/>
      <c r="Q53" s="400"/>
      <c r="R53" s="400"/>
      <c r="S53" s="400"/>
      <c r="T53" s="400"/>
      <c r="U53" s="400"/>
      <c r="V53" s="400"/>
      <c r="W53" s="400"/>
      <c r="X53" s="400"/>
      <c r="Y53" s="400"/>
      <c r="Z53" s="400"/>
      <c r="AA53" s="400"/>
      <c r="AB53" s="400"/>
      <c r="AC53" s="400"/>
      <c r="AD53" s="400"/>
      <c r="AE53" s="400"/>
      <c r="AF53" s="400"/>
      <c r="AG53" s="400"/>
      <c r="AH53" s="400"/>
      <c r="AI53" s="400"/>
      <c r="AJ53" s="400"/>
      <c r="AK53" s="401"/>
      <c r="AL53" s="401"/>
      <c r="AM53" s="401"/>
      <c r="AN53" s="401"/>
      <c r="AO53" s="259"/>
      <c r="AP53" s="259"/>
      <c r="AQ53" s="190"/>
    </row>
    <row r="54" spans="1:43" ht="12" customHeight="1" x14ac:dyDescent="0.25">
      <c r="A54" s="382" t="s">
        <v>431</v>
      </c>
      <c r="B54" s="383"/>
      <c r="C54" s="383"/>
      <c r="D54" s="383"/>
      <c r="E54" s="383"/>
      <c r="F54" s="383"/>
      <c r="G54" s="383"/>
      <c r="H54" s="383"/>
      <c r="I54" s="383"/>
      <c r="J54" s="383"/>
      <c r="K54" s="383"/>
      <c r="L54" s="383"/>
      <c r="M54" s="383"/>
      <c r="N54" s="383"/>
      <c r="O54" s="383"/>
      <c r="P54" s="383"/>
      <c r="Q54" s="383"/>
      <c r="R54" s="383"/>
      <c r="S54" s="383"/>
      <c r="T54" s="383"/>
      <c r="U54" s="383"/>
      <c r="V54" s="383"/>
      <c r="W54" s="383"/>
      <c r="X54" s="383"/>
      <c r="Y54" s="383"/>
      <c r="Z54" s="383"/>
      <c r="AA54" s="383"/>
      <c r="AB54" s="383"/>
      <c r="AC54" s="383"/>
      <c r="AD54" s="383"/>
      <c r="AE54" s="383"/>
      <c r="AF54" s="383"/>
      <c r="AG54" s="383"/>
      <c r="AH54" s="383"/>
      <c r="AI54" s="383"/>
      <c r="AJ54" s="383"/>
      <c r="AK54" s="384"/>
      <c r="AL54" s="384"/>
      <c r="AM54" s="384"/>
      <c r="AN54" s="384"/>
      <c r="AO54" s="253"/>
      <c r="AP54" s="253"/>
      <c r="AQ54" s="190"/>
    </row>
    <row r="55" spans="1:43" ht="12" customHeight="1" x14ac:dyDescent="0.25">
      <c r="A55" s="382" t="s">
        <v>432</v>
      </c>
      <c r="B55" s="383"/>
      <c r="C55" s="383"/>
      <c r="D55" s="383"/>
      <c r="E55" s="383"/>
      <c r="F55" s="383"/>
      <c r="G55" s="383"/>
      <c r="H55" s="383"/>
      <c r="I55" s="383"/>
      <c r="J55" s="383"/>
      <c r="K55" s="383"/>
      <c r="L55" s="383"/>
      <c r="M55" s="383"/>
      <c r="N55" s="383"/>
      <c r="O55" s="383"/>
      <c r="P55" s="383"/>
      <c r="Q55" s="383"/>
      <c r="R55" s="383"/>
      <c r="S55" s="383"/>
      <c r="T55" s="383"/>
      <c r="U55" s="383"/>
      <c r="V55" s="383"/>
      <c r="W55" s="383"/>
      <c r="X55" s="383"/>
      <c r="Y55" s="383"/>
      <c r="Z55" s="383"/>
      <c r="AA55" s="383"/>
      <c r="AB55" s="383"/>
      <c r="AC55" s="383"/>
      <c r="AD55" s="383"/>
      <c r="AE55" s="383"/>
      <c r="AF55" s="383"/>
      <c r="AG55" s="383"/>
      <c r="AH55" s="383"/>
      <c r="AI55" s="383"/>
      <c r="AJ55" s="383"/>
      <c r="AK55" s="384"/>
      <c r="AL55" s="384"/>
      <c r="AM55" s="384"/>
      <c r="AN55" s="384"/>
      <c r="AO55" s="253"/>
      <c r="AP55" s="253"/>
      <c r="AQ55" s="190"/>
    </row>
    <row r="56" spans="1:43" ht="12" customHeight="1" thickBot="1" x14ac:dyDescent="0.3">
      <c r="A56" s="396" t="s">
        <v>433</v>
      </c>
      <c r="B56" s="397"/>
      <c r="C56" s="397"/>
      <c r="D56" s="397"/>
      <c r="E56" s="397"/>
      <c r="F56" s="397"/>
      <c r="G56" s="397"/>
      <c r="H56" s="397"/>
      <c r="I56" s="397"/>
      <c r="J56" s="397"/>
      <c r="K56" s="397"/>
      <c r="L56" s="397"/>
      <c r="M56" s="397"/>
      <c r="N56" s="397"/>
      <c r="O56" s="397"/>
      <c r="P56" s="397"/>
      <c r="Q56" s="397"/>
      <c r="R56" s="397"/>
      <c r="S56" s="397"/>
      <c r="T56" s="397"/>
      <c r="U56" s="397"/>
      <c r="V56" s="397"/>
      <c r="W56" s="397"/>
      <c r="X56" s="397"/>
      <c r="Y56" s="397"/>
      <c r="Z56" s="397"/>
      <c r="AA56" s="397"/>
      <c r="AB56" s="397"/>
      <c r="AC56" s="397"/>
      <c r="AD56" s="397"/>
      <c r="AE56" s="397"/>
      <c r="AF56" s="397"/>
      <c r="AG56" s="397"/>
      <c r="AH56" s="397"/>
      <c r="AI56" s="397"/>
      <c r="AJ56" s="397"/>
      <c r="AK56" s="398"/>
      <c r="AL56" s="398"/>
      <c r="AM56" s="398"/>
      <c r="AN56" s="398"/>
      <c r="AO56" s="258"/>
      <c r="AP56" s="258"/>
      <c r="AQ56" s="190"/>
    </row>
    <row r="57" spans="1:43" ht="6" customHeight="1" thickBot="1" x14ac:dyDescent="0.3">
      <c r="A57" s="197"/>
      <c r="B57" s="197"/>
      <c r="C57" s="197"/>
      <c r="D57" s="197"/>
      <c r="E57" s="197"/>
      <c r="F57" s="197"/>
      <c r="G57" s="197"/>
      <c r="H57" s="197"/>
      <c r="I57" s="197"/>
      <c r="J57" s="197"/>
      <c r="K57" s="197"/>
      <c r="L57" s="197"/>
      <c r="M57" s="197"/>
      <c r="N57" s="197"/>
      <c r="O57" s="197"/>
      <c r="P57" s="197"/>
      <c r="Q57" s="197"/>
      <c r="R57" s="197"/>
      <c r="S57" s="197"/>
      <c r="T57" s="197"/>
      <c r="U57" s="197"/>
      <c r="V57" s="197"/>
      <c r="W57" s="197"/>
      <c r="X57" s="197"/>
      <c r="Y57" s="197"/>
      <c r="Z57" s="197"/>
      <c r="AA57" s="197"/>
      <c r="AB57" s="197"/>
      <c r="AC57" s="197"/>
      <c r="AD57" s="197"/>
      <c r="AE57" s="197"/>
      <c r="AF57" s="197"/>
      <c r="AG57" s="197"/>
      <c r="AH57" s="197"/>
      <c r="AI57" s="197"/>
      <c r="AJ57" s="197"/>
      <c r="AK57" s="197"/>
      <c r="AL57" s="197"/>
      <c r="AM57" s="191"/>
      <c r="AN57" s="191"/>
      <c r="AO57" s="198"/>
      <c r="AP57" s="198"/>
      <c r="AQ57" s="188"/>
    </row>
    <row r="58" spans="1:43" ht="24" customHeight="1" x14ac:dyDescent="0.25">
      <c r="A58" s="386" t="s">
        <v>551</v>
      </c>
      <c r="B58" s="387"/>
      <c r="C58" s="387"/>
      <c r="D58" s="387"/>
      <c r="E58" s="387"/>
      <c r="F58" s="387"/>
      <c r="G58" s="387"/>
      <c r="H58" s="387"/>
      <c r="I58" s="387"/>
      <c r="J58" s="387"/>
      <c r="K58" s="387"/>
      <c r="L58" s="387"/>
      <c r="M58" s="387"/>
      <c r="N58" s="387"/>
      <c r="O58" s="387"/>
      <c r="P58" s="387"/>
      <c r="Q58" s="387"/>
      <c r="R58" s="387"/>
      <c r="S58" s="387"/>
      <c r="T58" s="387"/>
      <c r="U58" s="387"/>
      <c r="V58" s="387"/>
      <c r="W58" s="387"/>
      <c r="X58" s="387"/>
      <c r="Y58" s="387"/>
      <c r="Z58" s="387"/>
      <c r="AA58" s="387"/>
      <c r="AB58" s="387"/>
      <c r="AC58" s="387"/>
      <c r="AD58" s="387"/>
      <c r="AE58" s="387"/>
      <c r="AF58" s="387"/>
      <c r="AG58" s="387"/>
      <c r="AH58" s="387"/>
      <c r="AI58" s="387"/>
      <c r="AJ58" s="387"/>
      <c r="AK58" s="388" t="s">
        <v>3</v>
      </c>
      <c r="AL58" s="388"/>
      <c r="AM58" s="388" t="s">
        <v>547</v>
      </c>
      <c r="AN58" s="388"/>
      <c r="AO58" s="255" t="s">
        <v>548</v>
      </c>
      <c r="AP58" s="255" t="s">
        <v>549</v>
      </c>
      <c r="AQ58" s="190"/>
    </row>
    <row r="59" spans="1:43" ht="12.75" customHeight="1" x14ac:dyDescent="0.25">
      <c r="A59" s="393" t="s">
        <v>434</v>
      </c>
      <c r="B59" s="394"/>
      <c r="C59" s="394"/>
      <c r="D59" s="394"/>
      <c r="E59" s="394"/>
      <c r="F59" s="394"/>
      <c r="G59" s="394"/>
      <c r="H59" s="394"/>
      <c r="I59" s="394"/>
      <c r="J59" s="394"/>
      <c r="K59" s="394"/>
      <c r="L59" s="394"/>
      <c r="M59" s="394"/>
      <c r="N59" s="394"/>
      <c r="O59" s="394"/>
      <c r="P59" s="394"/>
      <c r="Q59" s="394"/>
      <c r="R59" s="394"/>
      <c r="S59" s="394"/>
      <c r="T59" s="394"/>
      <c r="U59" s="394"/>
      <c r="V59" s="394"/>
      <c r="W59" s="394"/>
      <c r="X59" s="394"/>
      <c r="Y59" s="394"/>
      <c r="Z59" s="394"/>
      <c r="AA59" s="394"/>
      <c r="AB59" s="394"/>
      <c r="AC59" s="394"/>
      <c r="AD59" s="394"/>
      <c r="AE59" s="394"/>
      <c r="AF59" s="394"/>
      <c r="AG59" s="394"/>
      <c r="AH59" s="394"/>
      <c r="AI59" s="394"/>
      <c r="AJ59" s="394"/>
      <c r="AK59" s="395"/>
      <c r="AL59" s="395"/>
      <c r="AM59" s="395"/>
      <c r="AN59" s="395"/>
      <c r="AO59" s="257"/>
      <c r="AP59" s="257"/>
      <c r="AQ59" s="199"/>
    </row>
    <row r="60" spans="1:43" ht="12" customHeight="1" x14ac:dyDescent="0.25">
      <c r="A60" s="382" t="s">
        <v>435</v>
      </c>
      <c r="B60" s="383"/>
      <c r="C60" s="383"/>
      <c r="D60" s="383"/>
      <c r="E60" s="383"/>
      <c r="F60" s="383"/>
      <c r="G60" s="383"/>
      <c r="H60" s="383"/>
      <c r="I60" s="383"/>
      <c r="J60" s="383"/>
      <c r="K60" s="383"/>
      <c r="L60" s="383"/>
      <c r="M60" s="383"/>
      <c r="N60" s="383"/>
      <c r="O60" s="383"/>
      <c r="P60" s="383"/>
      <c r="Q60" s="383"/>
      <c r="R60" s="383"/>
      <c r="S60" s="383"/>
      <c r="T60" s="383"/>
      <c r="U60" s="383"/>
      <c r="V60" s="383"/>
      <c r="W60" s="383"/>
      <c r="X60" s="383"/>
      <c r="Y60" s="383"/>
      <c r="Z60" s="383"/>
      <c r="AA60" s="383"/>
      <c r="AB60" s="383"/>
      <c r="AC60" s="383"/>
      <c r="AD60" s="383"/>
      <c r="AE60" s="383"/>
      <c r="AF60" s="383"/>
      <c r="AG60" s="383"/>
      <c r="AH60" s="383"/>
      <c r="AI60" s="383"/>
      <c r="AJ60" s="383"/>
      <c r="AK60" s="384"/>
      <c r="AL60" s="384"/>
      <c r="AM60" s="384"/>
      <c r="AN60" s="384"/>
      <c r="AO60" s="253"/>
      <c r="AP60" s="253"/>
      <c r="AQ60" s="190"/>
    </row>
    <row r="61" spans="1:43" ht="12" customHeight="1" x14ac:dyDescent="0.25">
      <c r="A61" s="382" t="s">
        <v>436</v>
      </c>
      <c r="B61" s="383"/>
      <c r="C61" s="383"/>
      <c r="D61" s="383"/>
      <c r="E61" s="383"/>
      <c r="F61" s="383"/>
      <c r="G61" s="383"/>
      <c r="H61" s="383"/>
      <c r="I61" s="383"/>
      <c r="J61" s="383"/>
      <c r="K61" s="383"/>
      <c r="L61" s="383"/>
      <c r="M61" s="383"/>
      <c r="N61" s="383"/>
      <c r="O61" s="383"/>
      <c r="P61" s="383"/>
      <c r="Q61" s="383"/>
      <c r="R61" s="383"/>
      <c r="S61" s="383"/>
      <c r="T61" s="383"/>
      <c r="U61" s="383"/>
      <c r="V61" s="383"/>
      <c r="W61" s="383"/>
      <c r="X61" s="383"/>
      <c r="Y61" s="383"/>
      <c r="Z61" s="383"/>
      <c r="AA61" s="383"/>
      <c r="AB61" s="383"/>
      <c r="AC61" s="383"/>
      <c r="AD61" s="383"/>
      <c r="AE61" s="383"/>
      <c r="AF61" s="383"/>
      <c r="AG61" s="383"/>
      <c r="AH61" s="383"/>
      <c r="AI61" s="383"/>
      <c r="AJ61" s="383"/>
      <c r="AK61" s="384"/>
      <c r="AL61" s="384"/>
      <c r="AM61" s="384"/>
      <c r="AN61" s="384"/>
      <c r="AO61" s="253"/>
      <c r="AP61" s="253"/>
      <c r="AQ61" s="190"/>
    </row>
    <row r="62" spans="1:43" ht="12" customHeight="1" x14ac:dyDescent="0.25">
      <c r="A62" s="382" t="s">
        <v>416</v>
      </c>
      <c r="B62" s="383"/>
      <c r="C62" s="383"/>
      <c r="D62" s="383"/>
      <c r="E62" s="383"/>
      <c r="F62" s="383"/>
      <c r="G62" s="383"/>
      <c r="H62" s="383"/>
      <c r="I62" s="383"/>
      <c r="J62" s="383"/>
      <c r="K62" s="383"/>
      <c r="L62" s="383"/>
      <c r="M62" s="383"/>
      <c r="N62" s="383"/>
      <c r="O62" s="383"/>
      <c r="P62" s="383"/>
      <c r="Q62" s="383"/>
      <c r="R62" s="383"/>
      <c r="S62" s="383"/>
      <c r="T62" s="383"/>
      <c r="U62" s="383"/>
      <c r="V62" s="383"/>
      <c r="W62" s="383"/>
      <c r="X62" s="383"/>
      <c r="Y62" s="383"/>
      <c r="Z62" s="383"/>
      <c r="AA62" s="383"/>
      <c r="AB62" s="383"/>
      <c r="AC62" s="383"/>
      <c r="AD62" s="383"/>
      <c r="AE62" s="383"/>
      <c r="AF62" s="383"/>
      <c r="AG62" s="383"/>
      <c r="AH62" s="383"/>
      <c r="AI62" s="383"/>
      <c r="AJ62" s="383"/>
      <c r="AK62" s="384"/>
      <c r="AL62" s="384"/>
      <c r="AM62" s="384"/>
      <c r="AN62" s="384"/>
      <c r="AO62" s="253"/>
      <c r="AP62" s="253"/>
      <c r="AQ62" s="190"/>
    </row>
    <row r="63" spans="1:43" ht="9.75" customHeight="1" x14ac:dyDescent="0.25">
      <c r="A63" s="382"/>
      <c r="B63" s="383"/>
      <c r="C63" s="383"/>
      <c r="D63" s="383"/>
      <c r="E63" s="383"/>
      <c r="F63" s="383"/>
      <c r="G63" s="383"/>
      <c r="H63" s="383"/>
      <c r="I63" s="383"/>
      <c r="J63" s="383"/>
      <c r="K63" s="383"/>
      <c r="L63" s="383"/>
      <c r="M63" s="383"/>
      <c r="N63" s="383"/>
      <c r="O63" s="383"/>
      <c r="P63" s="383"/>
      <c r="Q63" s="383"/>
      <c r="R63" s="383"/>
      <c r="S63" s="383"/>
      <c r="T63" s="383"/>
      <c r="U63" s="383"/>
      <c r="V63" s="383"/>
      <c r="W63" s="383"/>
      <c r="X63" s="383"/>
      <c r="Y63" s="383"/>
      <c r="Z63" s="383"/>
      <c r="AA63" s="383"/>
      <c r="AB63" s="383"/>
      <c r="AC63" s="383"/>
      <c r="AD63" s="383"/>
      <c r="AE63" s="383"/>
      <c r="AF63" s="383"/>
      <c r="AG63" s="383"/>
      <c r="AH63" s="383"/>
      <c r="AI63" s="383"/>
      <c r="AJ63" s="383"/>
      <c r="AK63" s="384"/>
      <c r="AL63" s="384"/>
      <c r="AM63" s="384"/>
      <c r="AN63" s="384"/>
      <c r="AO63" s="253"/>
      <c r="AP63" s="253"/>
      <c r="AQ63" s="190"/>
    </row>
    <row r="64" spans="1:43" ht="9.75" customHeight="1" x14ac:dyDescent="0.25">
      <c r="A64" s="382"/>
      <c r="B64" s="383"/>
      <c r="C64" s="383"/>
      <c r="D64" s="383"/>
      <c r="E64" s="383"/>
      <c r="F64" s="383"/>
      <c r="G64" s="383"/>
      <c r="H64" s="383"/>
      <c r="I64" s="383"/>
      <c r="J64" s="383"/>
      <c r="K64" s="383"/>
      <c r="L64" s="383"/>
      <c r="M64" s="383"/>
      <c r="N64" s="383"/>
      <c r="O64" s="383"/>
      <c r="P64" s="383"/>
      <c r="Q64" s="383"/>
      <c r="R64" s="383"/>
      <c r="S64" s="383"/>
      <c r="T64" s="383"/>
      <c r="U64" s="383"/>
      <c r="V64" s="383"/>
      <c r="W64" s="383"/>
      <c r="X64" s="383"/>
      <c r="Y64" s="383"/>
      <c r="Z64" s="383"/>
      <c r="AA64" s="383"/>
      <c r="AB64" s="383"/>
      <c r="AC64" s="383"/>
      <c r="AD64" s="383"/>
      <c r="AE64" s="383"/>
      <c r="AF64" s="383"/>
      <c r="AG64" s="383"/>
      <c r="AH64" s="383"/>
      <c r="AI64" s="383"/>
      <c r="AJ64" s="383"/>
      <c r="AK64" s="384"/>
      <c r="AL64" s="384"/>
      <c r="AM64" s="384"/>
      <c r="AN64" s="384"/>
      <c r="AO64" s="253"/>
      <c r="AP64" s="253"/>
      <c r="AQ64" s="190"/>
    </row>
    <row r="65" spans="1:43" ht="12" customHeight="1" x14ac:dyDescent="0.25">
      <c r="A65" s="382" t="s">
        <v>437</v>
      </c>
      <c r="B65" s="383"/>
      <c r="C65" s="383"/>
      <c r="D65" s="383"/>
      <c r="E65" s="383"/>
      <c r="F65" s="383"/>
      <c r="G65" s="383"/>
      <c r="H65" s="383"/>
      <c r="I65" s="383"/>
      <c r="J65" s="383"/>
      <c r="K65" s="383"/>
      <c r="L65" s="383"/>
      <c r="M65" s="383"/>
      <c r="N65" s="383"/>
      <c r="O65" s="383"/>
      <c r="P65" s="383"/>
      <c r="Q65" s="383"/>
      <c r="R65" s="383"/>
      <c r="S65" s="383"/>
      <c r="T65" s="383"/>
      <c r="U65" s="383"/>
      <c r="V65" s="383"/>
      <c r="W65" s="383"/>
      <c r="X65" s="383"/>
      <c r="Y65" s="383"/>
      <c r="Z65" s="383"/>
      <c r="AA65" s="383"/>
      <c r="AB65" s="383"/>
      <c r="AC65" s="383"/>
      <c r="AD65" s="383"/>
      <c r="AE65" s="383"/>
      <c r="AF65" s="383"/>
      <c r="AG65" s="383"/>
      <c r="AH65" s="383"/>
      <c r="AI65" s="383"/>
      <c r="AJ65" s="383"/>
      <c r="AK65" s="384"/>
      <c r="AL65" s="384"/>
      <c r="AM65" s="384"/>
      <c r="AN65" s="384"/>
      <c r="AO65" s="253"/>
      <c r="AP65" s="253"/>
      <c r="AQ65" s="190"/>
    </row>
    <row r="66" spans="1:43" ht="27.75" customHeight="1" x14ac:dyDescent="0.25">
      <c r="A66" s="375" t="s">
        <v>552</v>
      </c>
      <c r="B66" s="376"/>
      <c r="C66" s="376"/>
      <c r="D66" s="376"/>
      <c r="E66" s="376"/>
      <c r="F66" s="376"/>
      <c r="G66" s="376"/>
      <c r="H66" s="376"/>
      <c r="I66" s="376"/>
      <c r="J66" s="376"/>
      <c r="K66" s="376"/>
      <c r="L66" s="376"/>
      <c r="M66" s="376"/>
      <c r="N66" s="376"/>
      <c r="O66" s="376"/>
      <c r="P66" s="376"/>
      <c r="Q66" s="376"/>
      <c r="R66" s="376"/>
      <c r="S66" s="376"/>
      <c r="T66" s="376"/>
      <c r="U66" s="376"/>
      <c r="V66" s="376"/>
      <c r="W66" s="376"/>
      <c r="X66" s="376"/>
      <c r="Y66" s="376"/>
      <c r="Z66" s="376"/>
      <c r="AA66" s="376"/>
      <c r="AB66" s="376"/>
      <c r="AC66" s="376"/>
      <c r="AD66" s="376"/>
      <c r="AE66" s="376"/>
      <c r="AF66" s="376"/>
      <c r="AG66" s="376"/>
      <c r="AH66" s="376"/>
      <c r="AI66" s="376"/>
      <c r="AJ66" s="377"/>
      <c r="AK66" s="378"/>
      <c r="AL66" s="378"/>
      <c r="AM66" s="378"/>
      <c r="AN66" s="378"/>
      <c r="AO66" s="250"/>
      <c r="AP66" s="250"/>
      <c r="AQ66" s="199"/>
    </row>
    <row r="67" spans="1:43" ht="11.25" customHeight="1" x14ac:dyDescent="0.25">
      <c r="A67" s="382" t="s">
        <v>438</v>
      </c>
      <c r="B67" s="383"/>
      <c r="C67" s="383"/>
      <c r="D67" s="383"/>
      <c r="E67" s="383"/>
      <c r="F67" s="383"/>
      <c r="G67" s="383"/>
      <c r="H67" s="383"/>
      <c r="I67" s="383"/>
      <c r="J67" s="383"/>
      <c r="K67" s="383"/>
      <c r="L67" s="383"/>
      <c r="M67" s="383"/>
      <c r="N67" s="383"/>
      <c r="O67" s="383"/>
      <c r="P67" s="383"/>
      <c r="Q67" s="383"/>
      <c r="R67" s="383"/>
      <c r="S67" s="383"/>
      <c r="T67" s="383"/>
      <c r="U67" s="383"/>
      <c r="V67" s="383"/>
      <c r="W67" s="383"/>
      <c r="X67" s="383"/>
      <c r="Y67" s="383"/>
      <c r="Z67" s="383"/>
      <c r="AA67" s="383"/>
      <c r="AB67" s="383"/>
      <c r="AC67" s="383"/>
      <c r="AD67" s="383"/>
      <c r="AE67" s="383"/>
      <c r="AF67" s="383"/>
      <c r="AG67" s="383"/>
      <c r="AH67" s="383"/>
      <c r="AI67" s="383"/>
      <c r="AJ67" s="383"/>
      <c r="AK67" s="384"/>
      <c r="AL67" s="384"/>
      <c r="AM67" s="384"/>
      <c r="AN67" s="384"/>
      <c r="AO67" s="253"/>
      <c r="AP67" s="253"/>
      <c r="AQ67" s="190"/>
    </row>
    <row r="68" spans="1:43" ht="25.5" customHeight="1" x14ac:dyDescent="0.25">
      <c r="A68" s="375" t="s">
        <v>553</v>
      </c>
      <c r="B68" s="376"/>
      <c r="C68" s="376"/>
      <c r="D68" s="376"/>
      <c r="E68" s="376"/>
      <c r="F68" s="376"/>
      <c r="G68" s="376"/>
      <c r="H68" s="376"/>
      <c r="I68" s="376"/>
      <c r="J68" s="376"/>
      <c r="K68" s="376"/>
      <c r="L68" s="376"/>
      <c r="M68" s="376"/>
      <c r="N68" s="376"/>
      <c r="O68" s="376"/>
      <c r="P68" s="376"/>
      <c r="Q68" s="376"/>
      <c r="R68" s="376"/>
      <c r="S68" s="376"/>
      <c r="T68" s="376"/>
      <c r="U68" s="376"/>
      <c r="V68" s="376"/>
      <c r="W68" s="376"/>
      <c r="X68" s="376"/>
      <c r="Y68" s="376"/>
      <c r="Z68" s="376"/>
      <c r="AA68" s="376"/>
      <c r="AB68" s="376"/>
      <c r="AC68" s="376"/>
      <c r="AD68" s="376"/>
      <c r="AE68" s="376"/>
      <c r="AF68" s="376"/>
      <c r="AG68" s="376"/>
      <c r="AH68" s="376"/>
      <c r="AI68" s="376"/>
      <c r="AJ68" s="377"/>
      <c r="AK68" s="378"/>
      <c r="AL68" s="378"/>
      <c r="AM68" s="378"/>
      <c r="AN68" s="378"/>
      <c r="AO68" s="250"/>
      <c r="AP68" s="250"/>
      <c r="AQ68" s="199"/>
    </row>
    <row r="69" spans="1:43" ht="12" customHeight="1" x14ac:dyDescent="0.25">
      <c r="A69" s="382" t="s">
        <v>439</v>
      </c>
      <c r="B69" s="383"/>
      <c r="C69" s="383"/>
      <c r="D69" s="383"/>
      <c r="E69" s="383"/>
      <c r="F69" s="383"/>
      <c r="G69" s="383"/>
      <c r="H69" s="383"/>
      <c r="I69" s="383"/>
      <c r="J69" s="383"/>
      <c r="K69" s="383"/>
      <c r="L69" s="383"/>
      <c r="M69" s="383"/>
      <c r="N69" s="383"/>
      <c r="O69" s="383"/>
      <c r="P69" s="383"/>
      <c r="Q69" s="383"/>
      <c r="R69" s="383"/>
      <c r="S69" s="383"/>
      <c r="T69" s="383"/>
      <c r="U69" s="383"/>
      <c r="V69" s="383"/>
      <c r="W69" s="383"/>
      <c r="X69" s="383"/>
      <c r="Y69" s="383"/>
      <c r="Z69" s="383"/>
      <c r="AA69" s="383"/>
      <c r="AB69" s="383"/>
      <c r="AC69" s="383"/>
      <c r="AD69" s="383"/>
      <c r="AE69" s="383"/>
      <c r="AF69" s="383"/>
      <c r="AG69" s="383"/>
      <c r="AH69" s="383"/>
      <c r="AI69" s="383"/>
      <c r="AJ69" s="383"/>
      <c r="AK69" s="384"/>
      <c r="AL69" s="384"/>
      <c r="AM69" s="384"/>
      <c r="AN69" s="384"/>
      <c r="AO69" s="253"/>
      <c r="AP69" s="253"/>
      <c r="AQ69" s="190"/>
    </row>
    <row r="70" spans="1:43" ht="12.75" customHeight="1" x14ac:dyDescent="0.25">
      <c r="A70" s="380" t="s">
        <v>440</v>
      </c>
      <c r="B70" s="381"/>
      <c r="C70" s="381"/>
      <c r="D70" s="381"/>
      <c r="E70" s="381"/>
      <c r="F70" s="381"/>
      <c r="G70" s="381"/>
      <c r="H70" s="381"/>
      <c r="I70" s="381"/>
      <c r="J70" s="381"/>
      <c r="K70" s="381"/>
      <c r="L70" s="381"/>
      <c r="M70" s="381"/>
      <c r="N70" s="381"/>
      <c r="O70" s="381"/>
      <c r="P70" s="381"/>
      <c r="Q70" s="381"/>
      <c r="R70" s="381"/>
      <c r="S70" s="381"/>
      <c r="T70" s="381"/>
      <c r="U70" s="381"/>
      <c r="V70" s="381"/>
      <c r="W70" s="381"/>
      <c r="X70" s="381"/>
      <c r="Y70" s="381"/>
      <c r="Z70" s="381"/>
      <c r="AA70" s="381"/>
      <c r="AB70" s="381"/>
      <c r="AC70" s="381"/>
      <c r="AD70" s="381"/>
      <c r="AE70" s="381"/>
      <c r="AF70" s="381"/>
      <c r="AG70" s="381"/>
      <c r="AH70" s="381"/>
      <c r="AI70" s="381"/>
      <c r="AJ70" s="381"/>
      <c r="AK70" s="378"/>
      <c r="AL70" s="378"/>
      <c r="AM70" s="378"/>
      <c r="AN70" s="378"/>
      <c r="AO70" s="250"/>
      <c r="AP70" s="250"/>
      <c r="AQ70" s="199"/>
    </row>
    <row r="71" spans="1:43" ht="12" customHeight="1" x14ac:dyDescent="0.25">
      <c r="A71" s="382" t="s">
        <v>419</v>
      </c>
      <c r="B71" s="383"/>
      <c r="C71" s="383"/>
      <c r="D71" s="383"/>
      <c r="E71" s="383"/>
      <c r="F71" s="383"/>
      <c r="G71" s="383"/>
      <c r="H71" s="383"/>
      <c r="I71" s="383"/>
      <c r="J71" s="383"/>
      <c r="K71" s="383"/>
      <c r="L71" s="383"/>
      <c r="M71" s="383"/>
      <c r="N71" s="383"/>
      <c r="O71" s="383"/>
      <c r="P71" s="383"/>
      <c r="Q71" s="383"/>
      <c r="R71" s="383"/>
      <c r="S71" s="383"/>
      <c r="T71" s="383"/>
      <c r="U71" s="383"/>
      <c r="V71" s="383"/>
      <c r="W71" s="383"/>
      <c r="X71" s="383"/>
      <c r="Y71" s="383"/>
      <c r="Z71" s="383"/>
      <c r="AA71" s="383"/>
      <c r="AB71" s="383"/>
      <c r="AC71" s="383"/>
      <c r="AD71" s="383"/>
      <c r="AE71" s="383"/>
      <c r="AF71" s="383"/>
      <c r="AG71" s="383"/>
      <c r="AH71" s="383"/>
      <c r="AI71" s="383"/>
      <c r="AJ71" s="383"/>
      <c r="AK71" s="384"/>
      <c r="AL71" s="384"/>
      <c r="AM71" s="384"/>
      <c r="AN71" s="384"/>
      <c r="AO71" s="253"/>
      <c r="AP71" s="253"/>
      <c r="AQ71" s="190"/>
    </row>
    <row r="72" spans="1:43" ht="12.75" customHeight="1" thickBot="1" x14ac:dyDescent="0.3">
      <c r="A72" s="389" t="s">
        <v>441</v>
      </c>
      <c r="B72" s="390"/>
      <c r="C72" s="390"/>
      <c r="D72" s="390"/>
      <c r="E72" s="390"/>
      <c r="F72" s="390"/>
      <c r="G72" s="390"/>
      <c r="H72" s="390"/>
      <c r="I72" s="390"/>
      <c r="J72" s="390"/>
      <c r="K72" s="390"/>
      <c r="L72" s="390"/>
      <c r="M72" s="390"/>
      <c r="N72" s="390"/>
      <c r="O72" s="390"/>
      <c r="P72" s="390"/>
      <c r="Q72" s="390"/>
      <c r="R72" s="390"/>
      <c r="S72" s="390"/>
      <c r="T72" s="390"/>
      <c r="U72" s="390"/>
      <c r="V72" s="390"/>
      <c r="W72" s="390"/>
      <c r="X72" s="390"/>
      <c r="Y72" s="390"/>
      <c r="Z72" s="390"/>
      <c r="AA72" s="390"/>
      <c r="AB72" s="390"/>
      <c r="AC72" s="390"/>
      <c r="AD72" s="390"/>
      <c r="AE72" s="390"/>
      <c r="AF72" s="390"/>
      <c r="AG72" s="390"/>
      <c r="AH72" s="390"/>
      <c r="AI72" s="390"/>
      <c r="AJ72" s="391"/>
      <c r="AK72" s="392"/>
      <c r="AL72" s="392"/>
      <c r="AM72" s="392"/>
      <c r="AN72" s="392"/>
      <c r="AO72" s="256"/>
      <c r="AP72" s="256"/>
      <c r="AQ72" s="199"/>
    </row>
    <row r="73" spans="1:43" ht="7.5" customHeight="1" thickBot="1" x14ac:dyDescent="0.3">
      <c r="A73" s="197"/>
      <c r="B73" s="197"/>
      <c r="C73" s="197"/>
      <c r="D73" s="197"/>
      <c r="E73" s="197"/>
      <c r="F73" s="197"/>
      <c r="G73" s="197"/>
      <c r="H73" s="197"/>
      <c r="I73" s="197"/>
      <c r="J73" s="197"/>
      <c r="K73" s="197"/>
      <c r="L73" s="197"/>
      <c r="M73" s="197"/>
      <c r="N73" s="197"/>
      <c r="O73" s="197"/>
      <c r="P73" s="197"/>
      <c r="Q73" s="197"/>
      <c r="R73" s="197"/>
      <c r="S73" s="197"/>
      <c r="T73" s="197"/>
      <c r="U73" s="197"/>
      <c r="V73" s="197"/>
      <c r="W73" s="197"/>
      <c r="X73" s="197"/>
      <c r="Y73" s="197"/>
      <c r="Z73" s="197"/>
      <c r="AA73" s="197"/>
      <c r="AB73" s="197"/>
      <c r="AC73" s="197"/>
      <c r="AD73" s="197"/>
      <c r="AE73" s="197"/>
      <c r="AF73" s="197"/>
      <c r="AG73" s="197"/>
      <c r="AH73" s="197"/>
      <c r="AI73" s="197"/>
      <c r="AJ73" s="197"/>
      <c r="AK73" s="197"/>
      <c r="AL73" s="197"/>
      <c r="AM73" s="191"/>
      <c r="AN73" s="191"/>
      <c r="AO73" s="198"/>
      <c r="AP73" s="198"/>
      <c r="AQ73" s="188"/>
    </row>
    <row r="74" spans="1:43" ht="25.5" customHeight="1" x14ac:dyDescent="0.25">
      <c r="A74" s="386" t="s">
        <v>442</v>
      </c>
      <c r="B74" s="387"/>
      <c r="C74" s="387"/>
      <c r="D74" s="387"/>
      <c r="E74" s="387"/>
      <c r="F74" s="387"/>
      <c r="G74" s="387"/>
      <c r="H74" s="387"/>
      <c r="I74" s="387"/>
      <c r="J74" s="387"/>
      <c r="K74" s="387"/>
      <c r="L74" s="387"/>
      <c r="M74" s="387"/>
      <c r="N74" s="387"/>
      <c r="O74" s="387"/>
      <c r="P74" s="387"/>
      <c r="Q74" s="387"/>
      <c r="R74" s="387"/>
      <c r="S74" s="387"/>
      <c r="T74" s="387"/>
      <c r="U74" s="387"/>
      <c r="V74" s="387"/>
      <c r="W74" s="387"/>
      <c r="X74" s="387"/>
      <c r="Y74" s="387"/>
      <c r="Z74" s="387"/>
      <c r="AA74" s="387"/>
      <c r="AB74" s="387"/>
      <c r="AC74" s="387"/>
      <c r="AD74" s="387"/>
      <c r="AE74" s="387"/>
      <c r="AF74" s="387"/>
      <c r="AG74" s="387"/>
      <c r="AH74" s="387"/>
      <c r="AI74" s="387"/>
      <c r="AJ74" s="387"/>
      <c r="AK74" s="388" t="s">
        <v>3</v>
      </c>
      <c r="AL74" s="388"/>
      <c r="AM74" s="388" t="s">
        <v>547</v>
      </c>
      <c r="AN74" s="388"/>
      <c r="AO74" s="255" t="s">
        <v>548</v>
      </c>
      <c r="AP74" s="255" t="s">
        <v>549</v>
      </c>
      <c r="AQ74" s="190"/>
    </row>
    <row r="75" spans="1:43" ht="25.5" customHeight="1" x14ac:dyDescent="0.25">
      <c r="A75" s="375" t="s">
        <v>553</v>
      </c>
      <c r="B75" s="376"/>
      <c r="C75" s="376"/>
      <c r="D75" s="376"/>
      <c r="E75" s="376"/>
      <c r="F75" s="376"/>
      <c r="G75" s="376"/>
      <c r="H75" s="376"/>
      <c r="I75" s="376"/>
      <c r="J75" s="376"/>
      <c r="K75" s="376"/>
      <c r="L75" s="376"/>
      <c r="M75" s="376"/>
      <c r="N75" s="376"/>
      <c r="O75" s="376"/>
      <c r="P75" s="376"/>
      <c r="Q75" s="376"/>
      <c r="R75" s="376"/>
      <c r="S75" s="376"/>
      <c r="T75" s="376"/>
      <c r="U75" s="376"/>
      <c r="V75" s="376"/>
      <c r="W75" s="376"/>
      <c r="X75" s="376"/>
      <c r="Y75" s="376"/>
      <c r="Z75" s="376"/>
      <c r="AA75" s="376"/>
      <c r="AB75" s="376"/>
      <c r="AC75" s="376"/>
      <c r="AD75" s="376"/>
      <c r="AE75" s="376"/>
      <c r="AF75" s="376"/>
      <c r="AG75" s="376"/>
      <c r="AH75" s="376"/>
      <c r="AI75" s="376"/>
      <c r="AJ75" s="377"/>
      <c r="AK75" s="378"/>
      <c r="AL75" s="378"/>
      <c r="AM75" s="379"/>
      <c r="AN75" s="379"/>
      <c r="AO75" s="251"/>
      <c r="AP75" s="251"/>
      <c r="AQ75" s="199"/>
    </row>
    <row r="76" spans="1:43" ht="12" customHeight="1" x14ac:dyDescent="0.25">
      <c r="A76" s="382" t="s">
        <v>438</v>
      </c>
      <c r="B76" s="383"/>
      <c r="C76" s="383"/>
      <c r="D76" s="383"/>
      <c r="E76" s="383"/>
      <c r="F76" s="383"/>
      <c r="G76" s="383"/>
      <c r="H76" s="383"/>
      <c r="I76" s="383"/>
      <c r="J76" s="383"/>
      <c r="K76" s="383"/>
      <c r="L76" s="383"/>
      <c r="M76" s="383"/>
      <c r="N76" s="383"/>
      <c r="O76" s="383"/>
      <c r="P76" s="383"/>
      <c r="Q76" s="383"/>
      <c r="R76" s="383"/>
      <c r="S76" s="383"/>
      <c r="T76" s="383"/>
      <c r="U76" s="383"/>
      <c r="V76" s="383"/>
      <c r="W76" s="383"/>
      <c r="X76" s="383"/>
      <c r="Y76" s="383"/>
      <c r="Z76" s="383"/>
      <c r="AA76" s="383"/>
      <c r="AB76" s="383"/>
      <c r="AC76" s="383"/>
      <c r="AD76" s="383"/>
      <c r="AE76" s="383"/>
      <c r="AF76" s="383"/>
      <c r="AG76" s="383"/>
      <c r="AH76" s="383"/>
      <c r="AI76" s="383"/>
      <c r="AJ76" s="383"/>
      <c r="AK76" s="384"/>
      <c r="AL76" s="384"/>
      <c r="AM76" s="385"/>
      <c r="AN76" s="385"/>
      <c r="AO76" s="254"/>
      <c r="AP76" s="254"/>
      <c r="AQ76" s="190"/>
    </row>
    <row r="77" spans="1:43" ht="12" customHeight="1" x14ac:dyDescent="0.25">
      <c r="A77" s="382" t="s">
        <v>439</v>
      </c>
      <c r="B77" s="383"/>
      <c r="C77" s="383"/>
      <c r="D77" s="383"/>
      <c r="E77" s="383"/>
      <c r="F77" s="383"/>
      <c r="G77" s="383"/>
      <c r="H77" s="383"/>
      <c r="I77" s="383"/>
      <c r="J77" s="383"/>
      <c r="K77" s="383"/>
      <c r="L77" s="383"/>
      <c r="M77" s="383"/>
      <c r="N77" s="383"/>
      <c r="O77" s="383"/>
      <c r="P77" s="383"/>
      <c r="Q77" s="383"/>
      <c r="R77" s="383"/>
      <c r="S77" s="383"/>
      <c r="T77" s="383"/>
      <c r="U77" s="383"/>
      <c r="V77" s="383"/>
      <c r="W77" s="383"/>
      <c r="X77" s="383"/>
      <c r="Y77" s="383"/>
      <c r="Z77" s="383"/>
      <c r="AA77" s="383"/>
      <c r="AB77" s="383"/>
      <c r="AC77" s="383"/>
      <c r="AD77" s="383"/>
      <c r="AE77" s="383"/>
      <c r="AF77" s="383"/>
      <c r="AG77" s="383"/>
      <c r="AH77" s="383"/>
      <c r="AI77" s="383"/>
      <c r="AJ77" s="383"/>
      <c r="AK77" s="384"/>
      <c r="AL77" s="384"/>
      <c r="AM77" s="385"/>
      <c r="AN77" s="385"/>
      <c r="AO77" s="254"/>
      <c r="AP77" s="254"/>
      <c r="AQ77" s="190"/>
    </row>
    <row r="78" spans="1:43" ht="12" customHeight="1" x14ac:dyDescent="0.25">
      <c r="A78" s="382" t="s">
        <v>419</v>
      </c>
      <c r="B78" s="383"/>
      <c r="C78" s="383"/>
      <c r="D78" s="383"/>
      <c r="E78" s="383"/>
      <c r="F78" s="383"/>
      <c r="G78" s="383"/>
      <c r="H78" s="383"/>
      <c r="I78" s="383"/>
      <c r="J78" s="383"/>
      <c r="K78" s="383"/>
      <c r="L78" s="383"/>
      <c r="M78" s="383"/>
      <c r="N78" s="383"/>
      <c r="O78" s="383"/>
      <c r="P78" s="383"/>
      <c r="Q78" s="383"/>
      <c r="R78" s="383"/>
      <c r="S78" s="383"/>
      <c r="T78" s="383"/>
      <c r="U78" s="383"/>
      <c r="V78" s="383"/>
      <c r="W78" s="383"/>
      <c r="X78" s="383"/>
      <c r="Y78" s="383"/>
      <c r="Z78" s="383"/>
      <c r="AA78" s="383"/>
      <c r="AB78" s="383"/>
      <c r="AC78" s="383"/>
      <c r="AD78" s="383"/>
      <c r="AE78" s="383"/>
      <c r="AF78" s="383"/>
      <c r="AG78" s="383"/>
      <c r="AH78" s="383"/>
      <c r="AI78" s="383"/>
      <c r="AJ78" s="383"/>
      <c r="AK78" s="384"/>
      <c r="AL78" s="384"/>
      <c r="AM78" s="385"/>
      <c r="AN78" s="385"/>
      <c r="AO78" s="254"/>
      <c r="AP78" s="254"/>
      <c r="AQ78" s="190"/>
    </row>
    <row r="79" spans="1:43" ht="12" customHeight="1" x14ac:dyDescent="0.25">
      <c r="A79" s="382" t="s">
        <v>443</v>
      </c>
      <c r="B79" s="383"/>
      <c r="C79" s="383"/>
      <c r="D79" s="383"/>
      <c r="E79" s="383"/>
      <c r="F79" s="383"/>
      <c r="G79" s="383"/>
      <c r="H79" s="383"/>
      <c r="I79" s="383"/>
      <c r="J79" s="383"/>
      <c r="K79" s="383"/>
      <c r="L79" s="383"/>
      <c r="M79" s="383"/>
      <c r="N79" s="383"/>
      <c r="O79" s="383"/>
      <c r="P79" s="383"/>
      <c r="Q79" s="383"/>
      <c r="R79" s="383"/>
      <c r="S79" s="383"/>
      <c r="T79" s="383"/>
      <c r="U79" s="383"/>
      <c r="V79" s="383"/>
      <c r="W79" s="383"/>
      <c r="X79" s="383"/>
      <c r="Y79" s="383"/>
      <c r="Z79" s="383"/>
      <c r="AA79" s="383"/>
      <c r="AB79" s="383"/>
      <c r="AC79" s="383"/>
      <c r="AD79" s="383"/>
      <c r="AE79" s="383"/>
      <c r="AF79" s="383"/>
      <c r="AG79" s="383"/>
      <c r="AH79" s="383"/>
      <c r="AI79" s="383"/>
      <c r="AJ79" s="383"/>
      <c r="AK79" s="384"/>
      <c r="AL79" s="384"/>
      <c r="AM79" s="385"/>
      <c r="AN79" s="385"/>
      <c r="AO79" s="254"/>
      <c r="AP79" s="254"/>
      <c r="AQ79" s="190"/>
    </row>
    <row r="80" spans="1:43" ht="12" customHeight="1" x14ac:dyDescent="0.25">
      <c r="A80" s="382" t="s">
        <v>444</v>
      </c>
      <c r="B80" s="383"/>
      <c r="C80" s="383"/>
      <c r="D80" s="383"/>
      <c r="E80" s="383"/>
      <c r="F80" s="383"/>
      <c r="G80" s="383"/>
      <c r="H80" s="383"/>
      <c r="I80" s="383"/>
      <c r="J80" s="383"/>
      <c r="K80" s="383"/>
      <c r="L80" s="383"/>
      <c r="M80" s="383"/>
      <c r="N80" s="383"/>
      <c r="O80" s="383"/>
      <c r="P80" s="383"/>
      <c r="Q80" s="383"/>
      <c r="R80" s="383"/>
      <c r="S80" s="383"/>
      <c r="T80" s="383"/>
      <c r="U80" s="383"/>
      <c r="V80" s="383"/>
      <c r="W80" s="383"/>
      <c r="X80" s="383"/>
      <c r="Y80" s="383"/>
      <c r="Z80" s="383"/>
      <c r="AA80" s="383"/>
      <c r="AB80" s="383"/>
      <c r="AC80" s="383"/>
      <c r="AD80" s="383"/>
      <c r="AE80" s="383"/>
      <c r="AF80" s="383"/>
      <c r="AG80" s="383"/>
      <c r="AH80" s="383"/>
      <c r="AI80" s="383"/>
      <c r="AJ80" s="383"/>
      <c r="AK80" s="384"/>
      <c r="AL80" s="384"/>
      <c r="AM80" s="385"/>
      <c r="AN80" s="385"/>
      <c r="AO80" s="254"/>
      <c r="AP80" s="254"/>
      <c r="AQ80" s="190"/>
    </row>
    <row r="81" spans="1:45" ht="12.75" customHeight="1" x14ac:dyDescent="0.25">
      <c r="A81" s="382" t="s">
        <v>445</v>
      </c>
      <c r="B81" s="383"/>
      <c r="C81" s="383"/>
      <c r="D81" s="383"/>
      <c r="E81" s="383"/>
      <c r="F81" s="383"/>
      <c r="G81" s="383"/>
      <c r="H81" s="383"/>
      <c r="I81" s="383"/>
      <c r="J81" s="383"/>
      <c r="K81" s="383"/>
      <c r="L81" s="383"/>
      <c r="M81" s="383"/>
      <c r="N81" s="383"/>
      <c r="O81" s="383"/>
      <c r="P81" s="383"/>
      <c r="Q81" s="383"/>
      <c r="R81" s="383"/>
      <c r="S81" s="383"/>
      <c r="T81" s="383"/>
      <c r="U81" s="383"/>
      <c r="V81" s="383"/>
      <c r="W81" s="383"/>
      <c r="X81" s="383"/>
      <c r="Y81" s="383"/>
      <c r="Z81" s="383"/>
      <c r="AA81" s="383"/>
      <c r="AB81" s="383"/>
      <c r="AC81" s="383"/>
      <c r="AD81" s="383"/>
      <c r="AE81" s="383"/>
      <c r="AF81" s="383"/>
      <c r="AG81" s="383"/>
      <c r="AH81" s="383"/>
      <c r="AI81" s="383"/>
      <c r="AJ81" s="383"/>
      <c r="AK81" s="384"/>
      <c r="AL81" s="384"/>
      <c r="AM81" s="385"/>
      <c r="AN81" s="385"/>
      <c r="AO81" s="254"/>
      <c r="AP81" s="254"/>
      <c r="AQ81" s="190"/>
    </row>
    <row r="82" spans="1:45" ht="12.75" customHeight="1" x14ac:dyDescent="0.25">
      <c r="A82" s="382" t="s">
        <v>446</v>
      </c>
      <c r="B82" s="383"/>
      <c r="C82" s="383"/>
      <c r="D82" s="383"/>
      <c r="E82" s="383"/>
      <c r="F82" s="383"/>
      <c r="G82" s="383"/>
      <c r="H82" s="383"/>
      <c r="I82" s="383"/>
      <c r="J82" s="383"/>
      <c r="K82" s="383"/>
      <c r="L82" s="383"/>
      <c r="M82" s="383"/>
      <c r="N82" s="383"/>
      <c r="O82" s="383"/>
      <c r="P82" s="383"/>
      <c r="Q82" s="383"/>
      <c r="R82" s="383"/>
      <c r="S82" s="383"/>
      <c r="T82" s="383"/>
      <c r="U82" s="383"/>
      <c r="V82" s="383"/>
      <c r="W82" s="383"/>
      <c r="X82" s="383"/>
      <c r="Y82" s="383"/>
      <c r="Z82" s="383"/>
      <c r="AA82" s="383"/>
      <c r="AB82" s="383"/>
      <c r="AC82" s="383"/>
      <c r="AD82" s="383"/>
      <c r="AE82" s="383"/>
      <c r="AF82" s="383"/>
      <c r="AG82" s="383"/>
      <c r="AH82" s="383"/>
      <c r="AI82" s="383"/>
      <c r="AJ82" s="383"/>
      <c r="AK82" s="384"/>
      <c r="AL82" s="384"/>
      <c r="AM82" s="385"/>
      <c r="AN82" s="385"/>
      <c r="AO82" s="254"/>
      <c r="AP82" s="254"/>
      <c r="AQ82" s="190"/>
    </row>
    <row r="83" spans="1:45" ht="12" customHeight="1" x14ac:dyDescent="0.25">
      <c r="A83" s="380" t="s">
        <v>447</v>
      </c>
      <c r="B83" s="381"/>
      <c r="C83" s="381"/>
      <c r="D83" s="381"/>
      <c r="E83" s="381"/>
      <c r="F83" s="381"/>
      <c r="G83" s="381"/>
      <c r="H83" s="381"/>
      <c r="I83" s="381"/>
      <c r="J83" s="381"/>
      <c r="K83" s="381"/>
      <c r="L83" s="381"/>
      <c r="M83" s="381"/>
      <c r="N83" s="381"/>
      <c r="O83" s="381"/>
      <c r="P83" s="381"/>
      <c r="Q83" s="381"/>
      <c r="R83" s="381"/>
      <c r="S83" s="381"/>
      <c r="T83" s="381"/>
      <c r="U83" s="381"/>
      <c r="V83" s="381"/>
      <c r="W83" s="381"/>
      <c r="X83" s="381"/>
      <c r="Y83" s="381"/>
      <c r="Z83" s="381"/>
      <c r="AA83" s="381"/>
      <c r="AB83" s="381"/>
      <c r="AC83" s="381"/>
      <c r="AD83" s="381"/>
      <c r="AE83" s="381"/>
      <c r="AF83" s="381"/>
      <c r="AG83" s="381"/>
      <c r="AH83" s="381"/>
      <c r="AI83" s="381"/>
      <c r="AJ83" s="381"/>
      <c r="AK83" s="378"/>
      <c r="AL83" s="378"/>
      <c r="AM83" s="379"/>
      <c r="AN83" s="379"/>
      <c r="AO83" s="251"/>
      <c r="AP83" s="251"/>
      <c r="AQ83" s="199"/>
    </row>
    <row r="84" spans="1:45" ht="12" customHeight="1" x14ac:dyDescent="0.25">
      <c r="A84" s="380" t="s">
        <v>554</v>
      </c>
      <c r="B84" s="381"/>
      <c r="C84" s="381"/>
      <c r="D84" s="381"/>
      <c r="E84" s="381"/>
      <c r="F84" s="381"/>
      <c r="G84" s="381"/>
      <c r="H84" s="381"/>
      <c r="I84" s="381"/>
      <c r="J84" s="381"/>
      <c r="K84" s="381"/>
      <c r="L84" s="381"/>
      <c r="M84" s="381"/>
      <c r="N84" s="381"/>
      <c r="O84" s="381"/>
      <c r="P84" s="381"/>
      <c r="Q84" s="381"/>
      <c r="R84" s="381"/>
      <c r="S84" s="381"/>
      <c r="T84" s="381"/>
      <c r="U84" s="381"/>
      <c r="V84" s="381"/>
      <c r="W84" s="381"/>
      <c r="X84" s="381"/>
      <c r="Y84" s="381"/>
      <c r="Z84" s="381"/>
      <c r="AA84" s="381"/>
      <c r="AB84" s="381"/>
      <c r="AC84" s="381"/>
      <c r="AD84" s="381"/>
      <c r="AE84" s="381"/>
      <c r="AF84" s="381"/>
      <c r="AG84" s="381"/>
      <c r="AH84" s="381"/>
      <c r="AI84" s="381"/>
      <c r="AJ84" s="381"/>
      <c r="AK84" s="378"/>
      <c r="AL84" s="378"/>
      <c r="AM84" s="379"/>
      <c r="AN84" s="379"/>
      <c r="AO84" s="251"/>
      <c r="AP84" s="251"/>
      <c r="AQ84" s="199"/>
    </row>
    <row r="85" spans="1:45" ht="12" customHeight="1" x14ac:dyDescent="0.25">
      <c r="A85" s="382" t="s">
        <v>244</v>
      </c>
      <c r="B85" s="383"/>
      <c r="C85" s="383"/>
      <c r="D85" s="383"/>
      <c r="E85" s="383"/>
      <c r="F85" s="383"/>
      <c r="G85" s="383"/>
      <c r="H85" s="383"/>
      <c r="I85" s="383"/>
      <c r="J85" s="383"/>
      <c r="K85" s="383"/>
      <c r="L85" s="383"/>
      <c r="M85" s="383"/>
      <c r="N85" s="383"/>
      <c r="O85" s="383"/>
      <c r="P85" s="383"/>
      <c r="Q85" s="383"/>
      <c r="R85" s="383"/>
      <c r="S85" s="383"/>
      <c r="T85" s="383"/>
      <c r="U85" s="383"/>
      <c r="V85" s="383"/>
      <c r="W85" s="383"/>
      <c r="X85" s="383"/>
      <c r="Y85" s="383"/>
      <c r="Z85" s="383"/>
      <c r="AA85" s="383"/>
      <c r="AB85" s="383"/>
      <c r="AC85" s="383"/>
      <c r="AD85" s="383"/>
      <c r="AE85" s="383"/>
      <c r="AF85" s="383"/>
      <c r="AG85" s="383"/>
      <c r="AH85" s="383"/>
      <c r="AI85" s="383"/>
      <c r="AJ85" s="383"/>
      <c r="AK85" s="384"/>
      <c r="AL85" s="384"/>
      <c r="AM85" s="385"/>
      <c r="AN85" s="385"/>
      <c r="AO85" s="254"/>
      <c r="AP85" s="254"/>
      <c r="AQ85" s="188"/>
    </row>
    <row r="86" spans="1:45" ht="27.75" customHeight="1" x14ac:dyDescent="0.25">
      <c r="A86" s="375" t="s">
        <v>555</v>
      </c>
      <c r="B86" s="376"/>
      <c r="C86" s="376"/>
      <c r="D86" s="376"/>
      <c r="E86" s="376"/>
      <c r="F86" s="376"/>
      <c r="G86" s="376"/>
      <c r="H86" s="376"/>
      <c r="I86" s="376"/>
      <c r="J86" s="376"/>
      <c r="K86" s="376"/>
      <c r="L86" s="376"/>
      <c r="M86" s="376"/>
      <c r="N86" s="376"/>
      <c r="O86" s="376"/>
      <c r="P86" s="376"/>
      <c r="Q86" s="376"/>
      <c r="R86" s="376"/>
      <c r="S86" s="376"/>
      <c r="T86" s="376"/>
      <c r="U86" s="376"/>
      <c r="V86" s="376"/>
      <c r="W86" s="376"/>
      <c r="X86" s="376"/>
      <c r="Y86" s="376"/>
      <c r="Z86" s="376"/>
      <c r="AA86" s="376"/>
      <c r="AB86" s="376"/>
      <c r="AC86" s="376"/>
      <c r="AD86" s="376"/>
      <c r="AE86" s="376"/>
      <c r="AF86" s="376"/>
      <c r="AG86" s="376"/>
      <c r="AH86" s="376"/>
      <c r="AI86" s="376"/>
      <c r="AJ86" s="377"/>
      <c r="AK86" s="378"/>
      <c r="AL86" s="378"/>
      <c r="AM86" s="379"/>
      <c r="AN86" s="379"/>
      <c r="AO86" s="251"/>
      <c r="AP86" s="251"/>
      <c r="AQ86" s="199"/>
    </row>
    <row r="87" spans="1:45" x14ac:dyDescent="0.25">
      <c r="A87" s="375" t="s">
        <v>556</v>
      </c>
      <c r="B87" s="376"/>
      <c r="C87" s="376"/>
      <c r="D87" s="376"/>
      <c r="E87" s="376"/>
      <c r="F87" s="376"/>
      <c r="G87" s="376"/>
      <c r="H87" s="376"/>
      <c r="I87" s="376"/>
      <c r="J87" s="376"/>
      <c r="K87" s="376"/>
      <c r="L87" s="376"/>
      <c r="M87" s="376"/>
      <c r="N87" s="376"/>
      <c r="O87" s="376"/>
      <c r="P87" s="376"/>
      <c r="Q87" s="376"/>
      <c r="R87" s="376"/>
      <c r="S87" s="376"/>
      <c r="T87" s="376"/>
      <c r="U87" s="376"/>
      <c r="V87" s="376"/>
      <c r="W87" s="376"/>
      <c r="X87" s="376"/>
      <c r="Y87" s="376"/>
      <c r="Z87" s="376"/>
      <c r="AA87" s="376"/>
      <c r="AB87" s="376"/>
      <c r="AC87" s="376"/>
      <c r="AD87" s="376"/>
      <c r="AE87" s="376"/>
      <c r="AF87" s="376"/>
      <c r="AG87" s="376"/>
      <c r="AH87" s="376"/>
      <c r="AI87" s="376"/>
      <c r="AJ87" s="377"/>
      <c r="AK87" s="378"/>
      <c r="AL87" s="378"/>
      <c r="AM87" s="379"/>
      <c r="AN87" s="379"/>
      <c r="AO87" s="251"/>
      <c r="AP87" s="251"/>
      <c r="AQ87" s="199"/>
    </row>
    <row r="88" spans="1:45" ht="14.25" customHeight="1" x14ac:dyDescent="0.25">
      <c r="A88" s="368" t="s">
        <v>557</v>
      </c>
      <c r="B88" s="369"/>
      <c r="C88" s="369"/>
      <c r="D88" s="370"/>
      <c r="E88" s="252"/>
      <c r="F88" s="252"/>
      <c r="G88" s="252"/>
      <c r="H88" s="252"/>
      <c r="I88" s="252"/>
      <c r="J88" s="252"/>
      <c r="K88" s="252"/>
      <c r="L88" s="252"/>
      <c r="M88" s="252"/>
      <c r="N88" s="252"/>
      <c r="O88" s="252"/>
      <c r="P88" s="252"/>
      <c r="Q88" s="252"/>
      <c r="R88" s="252"/>
      <c r="S88" s="252"/>
      <c r="T88" s="252"/>
      <c r="U88" s="252"/>
      <c r="V88" s="252"/>
      <c r="W88" s="252"/>
      <c r="X88" s="252"/>
      <c r="Y88" s="252"/>
      <c r="Z88" s="252"/>
      <c r="AA88" s="252"/>
      <c r="AB88" s="252"/>
      <c r="AC88" s="252"/>
      <c r="AD88" s="252"/>
      <c r="AE88" s="252"/>
      <c r="AF88" s="252"/>
      <c r="AG88" s="252"/>
      <c r="AH88" s="252"/>
      <c r="AI88" s="252"/>
      <c r="AJ88" s="252"/>
      <c r="AK88" s="371"/>
      <c r="AL88" s="372"/>
      <c r="AM88" s="373"/>
      <c r="AN88" s="374"/>
      <c r="AO88" s="251"/>
      <c r="AP88" s="251"/>
      <c r="AQ88" s="199"/>
    </row>
    <row r="89" spans="1:45" x14ac:dyDescent="0.25">
      <c r="A89" s="368" t="s">
        <v>558</v>
      </c>
      <c r="B89" s="369"/>
      <c r="C89" s="369"/>
      <c r="D89" s="370"/>
      <c r="E89" s="252"/>
      <c r="F89" s="252"/>
      <c r="G89" s="252"/>
      <c r="H89" s="252"/>
      <c r="I89" s="252"/>
      <c r="J89" s="252"/>
      <c r="K89" s="252"/>
      <c r="L89" s="252"/>
      <c r="M89" s="252"/>
      <c r="N89" s="252"/>
      <c r="O89" s="252"/>
      <c r="P89" s="252"/>
      <c r="Q89" s="252"/>
      <c r="R89" s="252"/>
      <c r="S89" s="252"/>
      <c r="T89" s="252"/>
      <c r="U89" s="252"/>
      <c r="V89" s="252"/>
      <c r="W89" s="252"/>
      <c r="X89" s="252"/>
      <c r="Y89" s="252"/>
      <c r="Z89" s="252"/>
      <c r="AA89" s="252"/>
      <c r="AB89" s="252"/>
      <c r="AC89" s="252"/>
      <c r="AD89" s="252"/>
      <c r="AE89" s="252"/>
      <c r="AF89" s="252"/>
      <c r="AG89" s="252"/>
      <c r="AH89" s="252"/>
      <c r="AI89" s="252"/>
      <c r="AJ89" s="252"/>
      <c r="AK89" s="371"/>
      <c r="AL89" s="372"/>
      <c r="AM89" s="373"/>
      <c r="AN89" s="374"/>
      <c r="AO89" s="251"/>
      <c r="AP89" s="251"/>
      <c r="AQ89" s="188"/>
    </row>
    <row r="90" spans="1:45" ht="12" customHeight="1" thickBot="1" x14ac:dyDescent="0.3">
      <c r="A90" s="200" t="s">
        <v>559</v>
      </c>
      <c r="B90" s="201"/>
      <c r="C90" s="201"/>
      <c r="D90" s="201"/>
      <c r="E90" s="201"/>
      <c r="F90" s="201"/>
      <c r="G90" s="201"/>
      <c r="H90" s="201"/>
      <c r="I90" s="201"/>
      <c r="J90" s="201"/>
      <c r="K90" s="201"/>
      <c r="L90" s="201"/>
      <c r="M90" s="201"/>
      <c r="N90" s="201"/>
      <c r="O90" s="201"/>
      <c r="P90" s="201"/>
      <c r="Q90" s="201"/>
      <c r="R90" s="201"/>
      <c r="S90" s="201"/>
      <c r="T90" s="201"/>
      <c r="U90" s="201"/>
      <c r="V90" s="201"/>
      <c r="W90" s="201"/>
      <c r="X90" s="201"/>
      <c r="Y90" s="201"/>
      <c r="Z90" s="201"/>
      <c r="AA90" s="201"/>
      <c r="AB90" s="201"/>
      <c r="AC90" s="201"/>
      <c r="AD90" s="201"/>
      <c r="AE90" s="201"/>
      <c r="AF90" s="201"/>
      <c r="AG90" s="201"/>
      <c r="AH90" s="201"/>
      <c r="AI90" s="201"/>
      <c r="AJ90" s="201"/>
      <c r="AK90" s="364"/>
      <c r="AL90" s="365"/>
      <c r="AM90" s="366"/>
      <c r="AN90" s="367"/>
      <c r="AO90" s="202"/>
      <c r="AP90" s="202"/>
      <c r="AQ90" s="190"/>
    </row>
    <row r="91" spans="1:45" ht="3" customHeight="1" x14ac:dyDescent="0.25">
      <c r="A91" s="188"/>
      <c r="B91" s="188"/>
      <c r="C91" s="188"/>
      <c r="D91" s="188"/>
      <c r="E91" s="188"/>
      <c r="F91" s="188"/>
      <c r="G91" s="188"/>
      <c r="H91" s="188"/>
      <c r="I91" s="188"/>
      <c r="J91" s="188"/>
      <c r="K91" s="188"/>
      <c r="L91" s="188"/>
      <c r="M91" s="188"/>
      <c r="N91" s="188"/>
      <c r="O91" s="188"/>
      <c r="P91" s="188"/>
      <c r="Q91" s="188"/>
      <c r="R91" s="188"/>
      <c r="S91" s="188"/>
      <c r="T91" s="188"/>
      <c r="U91" s="188"/>
      <c r="V91" s="188"/>
      <c r="W91" s="188"/>
      <c r="X91" s="188"/>
      <c r="Y91" s="188"/>
      <c r="Z91" s="188"/>
      <c r="AA91" s="188"/>
      <c r="AB91" s="188"/>
      <c r="AC91" s="188"/>
      <c r="AD91" s="188"/>
      <c r="AE91" s="188"/>
      <c r="AF91" s="188"/>
      <c r="AG91" s="188"/>
      <c r="AH91" s="188"/>
      <c r="AI91" s="188"/>
      <c r="AJ91" s="188"/>
      <c r="AK91" s="188"/>
      <c r="AL91" s="188"/>
      <c r="AM91" s="188"/>
      <c r="AN91" s="188"/>
      <c r="AO91" s="188"/>
      <c r="AP91" s="188"/>
      <c r="AQ91" s="188"/>
      <c r="AR91" s="188"/>
      <c r="AS91" s="203"/>
    </row>
    <row r="92" spans="1:45" ht="13.5" customHeight="1" x14ac:dyDescent="0.25">
      <c r="A92" s="191" t="s">
        <v>560</v>
      </c>
      <c r="C92" s="190"/>
      <c r="D92" s="190"/>
      <c r="E92" s="190"/>
      <c r="F92" s="190"/>
      <c r="G92" s="190"/>
      <c r="H92" s="190"/>
      <c r="I92" s="190"/>
      <c r="J92" s="190"/>
      <c r="K92" s="190"/>
      <c r="L92" s="190"/>
      <c r="M92" s="190"/>
      <c r="N92" s="190"/>
      <c r="O92" s="190"/>
      <c r="P92" s="190"/>
      <c r="Q92" s="190"/>
      <c r="R92" s="190"/>
      <c r="S92" s="190"/>
      <c r="T92" s="190"/>
      <c r="U92" s="190"/>
      <c r="V92" s="190"/>
      <c r="W92" s="190"/>
      <c r="X92" s="190"/>
      <c r="Y92" s="190"/>
      <c r="Z92" s="190"/>
      <c r="AA92" s="190"/>
      <c r="AB92" s="190"/>
      <c r="AC92" s="190"/>
      <c r="AD92" s="190"/>
      <c r="AE92" s="190"/>
      <c r="AF92" s="190"/>
      <c r="AG92" s="190"/>
      <c r="AH92" s="190"/>
      <c r="AI92" s="190"/>
      <c r="AJ92" s="190"/>
      <c r="AK92" s="190"/>
      <c r="AL92" s="190"/>
      <c r="AM92" s="190"/>
      <c r="AN92" s="190"/>
      <c r="AO92" s="190"/>
      <c r="AP92" s="190"/>
      <c r="AQ92" s="190"/>
      <c r="AR92" s="190"/>
      <c r="AS92" s="203"/>
    </row>
    <row r="93" spans="1:45" ht="13.5" customHeight="1" x14ac:dyDescent="0.25">
      <c r="A93" s="204" t="s">
        <v>561</v>
      </c>
      <c r="B93" s="205"/>
      <c r="C93" s="206"/>
      <c r="D93" s="205"/>
      <c r="E93" s="205"/>
      <c r="F93" s="205"/>
      <c r="G93" s="205"/>
      <c r="H93" s="205"/>
      <c r="I93" s="205"/>
      <c r="J93" s="205"/>
      <c r="K93" s="205"/>
      <c r="L93" s="205"/>
      <c r="M93" s="205"/>
      <c r="N93" s="205"/>
      <c r="O93" s="205"/>
      <c r="P93" s="205"/>
      <c r="Q93" s="205"/>
      <c r="R93" s="205"/>
      <c r="S93" s="205"/>
      <c r="T93" s="205"/>
      <c r="U93" s="205"/>
      <c r="V93" s="205"/>
      <c r="W93" s="205"/>
      <c r="X93" s="205"/>
      <c r="Y93" s="205"/>
      <c r="Z93" s="205"/>
      <c r="AA93" s="205"/>
      <c r="AB93" s="205"/>
      <c r="AC93" s="205"/>
      <c r="AD93" s="205"/>
      <c r="AE93" s="205"/>
      <c r="AF93" s="205"/>
      <c r="AG93" s="205"/>
      <c r="AH93" s="205"/>
      <c r="AI93" s="205"/>
      <c r="AJ93" s="205"/>
      <c r="AK93" s="205"/>
      <c r="AL93" s="205"/>
      <c r="AM93" s="205"/>
      <c r="AN93" s="205"/>
      <c r="AO93" s="205"/>
      <c r="AP93" s="203"/>
      <c r="AQ93" s="203"/>
      <c r="AR93" s="203"/>
      <c r="AS93" s="203"/>
    </row>
    <row r="94" spans="1:45" ht="11.25" customHeight="1" x14ac:dyDescent="0.25">
      <c r="A94" s="204" t="s">
        <v>562</v>
      </c>
      <c r="B94" s="205"/>
      <c r="C94" s="206"/>
      <c r="D94" s="205"/>
      <c r="E94" s="205"/>
      <c r="F94" s="205"/>
      <c r="G94" s="205"/>
      <c r="H94" s="205"/>
      <c r="I94" s="205"/>
      <c r="J94" s="205"/>
      <c r="K94" s="205"/>
      <c r="L94" s="205"/>
      <c r="M94" s="205"/>
      <c r="N94" s="205"/>
      <c r="O94" s="205"/>
      <c r="P94" s="205"/>
      <c r="Q94" s="205"/>
      <c r="R94" s="205"/>
      <c r="S94" s="205"/>
      <c r="T94" s="205"/>
      <c r="U94" s="205"/>
      <c r="V94" s="205"/>
      <c r="W94" s="205"/>
      <c r="X94" s="205"/>
      <c r="Y94" s="205"/>
      <c r="Z94" s="205"/>
      <c r="AA94" s="205"/>
      <c r="AB94" s="205"/>
      <c r="AC94" s="205"/>
      <c r="AD94" s="205"/>
      <c r="AE94" s="205"/>
      <c r="AF94" s="205"/>
      <c r="AG94" s="205"/>
      <c r="AH94" s="205"/>
      <c r="AI94" s="205"/>
      <c r="AJ94" s="205"/>
      <c r="AK94" s="205"/>
      <c r="AL94" s="205"/>
      <c r="AM94" s="205"/>
      <c r="AN94" s="205"/>
      <c r="AO94" s="205"/>
      <c r="AP94" s="203"/>
      <c r="AQ94" s="203"/>
      <c r="AR94" s="203"/>
      <c r="AS94" s="188"/>
    </row>
    <row r="95" spans="1:45" x14ac:dyDescent="0.25">
      <c r="A95" s="204" t="s">
        <v>563</v>
      </c>
      <c r="B95" s="205"/>
      <c r="C95" s="206"/>
      <c r="D95" s="205"/>
      <c r="E95" s="205"/>
      <c r="F95" s="205"/>
      <c r="G95" s="205"/>
      <c r="H95" s="205"/>
      <c r="I95" s="205"/>
      <c r="J95" s="205"/>
      <c r="K95" s="205"/>
      <c r="L95" s="205"/>
      <c r="M95" s="205"/>
      <c r="N95" s="205"/>
      <c r="O95" s="205"/>
      <c r="P95" s="205"/>
      <c r="Q95" s="205"/>
      <c r="R95" s="205"/>
      <c r="S95" s="205"/>
      <c r="T95" s="205"/>
      <c r="U95" s="205"/>
      <c r="V95" s="205"/>
      <c r="W95" s="205"/>
      <c r="X95" s="205"/>
      <c r="Y95" s="205"/>
      <c r="Z95" s="205"/>
      <c r="AA95" s="205"/>
      <c r="AB95" s="205"/>
      <c r="AC95" s="205"/>
      <c r="AD95" s="205"/>
      <c r="AE95" s="205"/>
      <c r="AF95" s="205"/>
      <c r="AG95" s="205"/>
      <c r="AH95" s="205"/>
      <c r="AI95" s="205"/>
      <c r="AJ95" s="205"/>
      <c r="AK95" s="205"/>
      <c r="AL95" s="205"/>
      <c r="AM95" s="205"/>
      <c r="AN95" s="205"/>
      <c r="AO95" s="205"/>
      <c r="AP95" s="203"/>
      <c r="AQ95" s="203"/>
      <c r="AR95" s="203"/>
      <c r="AS95" s="188"/>
    </row>
    <row r="96" spans="1:45" x14ac:dyDescent="0.25">
      <c r="A96" s="191" t="s">
        <v>564</v>
      </c>
      <c r="C96" s="188"/>
      <c r="D96" s="188"/>
      <c r="E96" s="188"/>
      <c r="F96" s="188"/>
      <c r="G96" s="188"/>
      <c r="H96" s="188"/>
      <c r="I96" s="188"/>
      <c r="J96" s="188"/>
      <c r="K96" s="188"/>
      <c r="L96" s="188"/>
      <c r="M96" s="188"/>
      <c r="N96" s="188"/>
      <c r="O96" s="188"/>
      <c r="P96" s="188"/>
      <c r="Q96" s="188"/>
      <c r="R96" s="188"/>
      <c r="S96" s="188"/>
      <c r="T96" s="188"/>
      <c r="U96" s="188"/>
      <c r="V96" s="188"/>
      <c r="W96" s="188"/>
      <c r="X96" s="188"/>
      <c r="Y96" s="188"/>
      <c r="Z96" s="188"/>
      <c r="AA96" s="188"/>
      <c r="AB96" s="188"/>
      <c r="AC96" s="188"/>
      <c r="AD96" s="188"/>
      <c r="AE96" s="188"/>
      <c r="AF96" s="188"/>
      <c r="AG96" s="188"/>
      <c r="AH96" s="188"/>
      <c r="AI96" s="188"/>
      <c r="AJ96" s="188"/>
      <c r="AK96" s="188"/>
      <c r="AL96" s="188"/>
      <c r="AM96" s="188"/>
      <c r="AN96" s="188"/>
      <c r="AO96" s="188"/>
      <c r="AP96" s="188"/>
      <c r="AQ96" s="188"/>
      <c r="AR96" s="188"/>
    </row>
  </sheetData>
  <mergeCells count="188">
    <mergeCell ref="A5:AR5"/>
    <mergeCell ref="A7:AR7"/>
    <mergeCell ref="A9:AR9"/>
    <mergeCell ref="A10:AR10"/>
    <mergeCell ref="A12:AR12"/>
    <mergeCell ref="A13:AR13"/>
    <mergeCell ref="A25:AJ25"/>
    <mergeCell ref="AK25:AL25"/>
    <mergeCell ref="AN25:AP25"/>
    <mergeCell ref="AQ25:AR25"/>
    <mergeCell ref="A26:AJ26"/>
    <mergeCell ref="AK26:AL26"/>
    <mergeCell ref="AN26:AP26"/>
    <mergeCell ref="AQ26:AR26"/>
    <mergeCell ref="A15:AR15"/>
    <mergeCell ref="A16:AR16"/>
    <mergeCell ref="A18:AR18"/>
    <mergeCell ref="A22:AR22"/>
    <mergeCell ref="A24:AJ24"/>
    <mergeCell ref="AK24:AL24"/>
    <mergeCell ref="AQ29:AR29"/>
    <mergeCell ref="A30:AJ30"/>
    <mergeCell ref="AK30:AL30"/>
    <mergeCell ref="A27:AJ27"/>
    <mergeCell ref="AK27:AL27"/>
    <mergeCell ref="AN27:AP27"/>
    <mergeCell ref="AQ27:AR27"/>
    <mergeCell ref="A28:AJ28"/>
    <mergeCell ref="AK28:AL28"/>
    <mergeCell ref="AN28:AP28"/>
    <mergeCell ref="AQ28:AR28"/>
    <mergeCell ref="A31:AJ31"/>
    <mergeCell ref="AK31:AL31"/>
    <mergeCell ref="A32:AJ32"/>
    <mergeCell ref="AK32:AL32"/>
    <mergeCell ref="A33:AJ33"/>
    <mergeCell ref="AK33:AL33"/>
    <mergeCell ref="A29:AJ29"/>
    <mergeCell ref="AK29:AL29"/>
    <mergeCell ref="AN29:AP29"/>
    <mergeCell ref="A37:AJ37"/>
    <mergeCell ref="AK37:AL37"/>
    <mergeCell ref="A38:AJ38"/>
    <mergeCell ref="AK38:AL38"/>
    <mergeCell ref="A39:AJ39"/>
    <mergeCell ref="AK39:AL39"/>
    <mergeCell ref="A34:AJ34"/>
    <mergeCell ref="AK34:AL34"/>
    <mergeCell ref="A35:AJ35"/>
    <mergeCell ref="AK35:AL35"/>
    <mergeCell ref="A36:AJ36"/>
    <mergeCell ref="AK36:AL36"/>
    <mergeCell ref="A43:AJ43"/>
    <mergeCell ref="AK43:AL43"/>
    <mergeCell ref="A44:AJ44"/>
    <mergeCell ref="AK44:AL44"/>
    <mergeCell ref="A45:AJ45"/>
    <mergeCell ref="AK45:AL45"/>
    <mergeCell ref="A40:AJ40"/>
    <mergeCell ref="AK40:AL40"/>
    <mergeCell ref="A41:AJ41"/>
    <mergeCell ref="AK41:AL41"/>
    <mergeCell ref="A42:AJ42"/>
    <mergeCell ref="AK42:AL42"/>
    <mergeCell ref="A49:AJ49"/>
    <mergeCell ref="AK49:AL49"/>
    <mergeCell ref="AM49:AN49"/>
    <mergeCell ref="A50:AJ50"/>
    <mergeCell ref="AK50:AL50"/>
    <mergeCell ref="AM50:AN50"/>
    <mergeCell ref="A46:AJ46"/>
    <mergeCell ref="AK46:AL46"/>
    <mergeCell ref="A47:AJ47"/>
    <mergeCell ref="AK47:AL47"/>
    <mergeCell ref="AM47:AN47"/>
    <mergeCell ref="A48:AJ48"/>
    <mergeCell ref="AK48:AL48"/>
    <mergeCell ref="AM48:AN48"/>
    <mergeCell ref="A54:AJ54"/>
    <mergeCell ref="AK54:AL54"/>
    <mergeCell ref="AM54:AN54"/>
    <mergeCell ref="A55:AJ55"/>
    <mergeCell ref="AK55:AL55"/>
    <mergeCell ref="AM55:AN55"/>
    <mergeCell ref="A52:AJ52"/>
    <mergeCell ref="AK52:AL52"/>
    <mergeCell ref="AM52:AN52"/>
    <mergeCell ref="A53:AJ53"/>
    <mergeCell ref="AK53:AL53"/>
    <mergeCell ref="AM53:AN53"/>
    <mergeCell ref="A59:AJ59"/>
    <mergeCell ref="AK59:AL59"/>
    <mergeCell ref="AM59:AN59"/>
    <mergeCell ref="A60:AJ60"/>
    <mergeCell ref="AK60:AL60"/>
    <mergeCell ref="AM60:AN60"/>
    <mergeCell ref="A56:AJ56"/>
    <mergeCell ref="AK56:AL56"/>
    <mergeCell ref="AM56:AN56"/>
    <mergeCell ref="A58:AJ58"/>
    <mergeCell ref="AK58:AL58"/>
    <mergeCell ref="AM58:AN58"/>
    <mergeCell ref="A63:AJ63"/>
    <mergeCell ref="AK63:AL63"/>
    <mergeCell ref="AM63:AN63"/>
    <mergeCell ref="A64:AJ64"/>
    <mergeCell ref="AK64:AL64"/>
    <mergeCell ref="AM64:AN64"/>
    <mergeCell ref="A61:AJ61"/>
    <mergeCell ref="AK61:AL61"/>
    <mergeCell ref="AM61:AN61"/>
    <mergeCell ref="A62:AJ62"/>
    <mergeCell ref="AK62:AL62"/>
    <mergeCell ref="AM62:AN62"/>
    <mergeCell ref="A67:AJ67"/>
    <mergeCell ref="AK67:AL67"/>
    <mergeCell ref="AM67:AN67"/>
    <mergeCell ref="A68:AJ68"/>
    <mergeCell ref="AK68:AL68"/>
    <mergeCell ref="AM68:AN68"/>
    <mergeCell ref="A65:AJ65"/>
    <mergeCell ref="AK65:AL65"/>
    <mergeCell ref="AM65:AN65"/>
    <mergeCell ref="A66:AJ66"/>
    <mergeCell ref="AK66:AL66"/>
    <mergeCell ref="AM66:AN66"/>
    <mergeCell ref="A71:AJ71"/>
    <mergeCell ref="AK71:AL71"/>
    <mergeCell ref="AM71:AN71"/>
    <mergeCell ref="A72:AJ72"/>
    <mergeCell ref="AK72:AL72"/>
    <mergeCell ref="AM72:AN72"/>
    <mergeCell ref="A69:AJ69"/>
    <mergeCell ref="AK69:AL69"/>
    <mergeCell ref="AM69:AN69"/>
    <mergeCell ref="A70:AJ70"/>
    <mergeCell ref="AK70:AL70"/>
    <mergeCell ref="AM70:AN70"/>
    <mergeCell ref="A76:AJ76"/>
    <mergeCell ref="AK76:AL76"/>
    <mergeCell ref="AM76:AN76"/>
    <mergeCell ref="A77:AJ77"/>
    <mergeCell ref="AK77:AL77"/>
    <mergeCell ref="AM77:AN77"/>
    <mergeCell ref="A74:AJ74"/>
    <mergeCell ref="AK74:AL74"/>
    <mergeCell ref="AM74:AN74"/>
    <mergeCell ref="A75:AJ75"/>
    <mergeCell ref="AK75:AL75"/>
    <mergeCell ref="AM75:AN75"/>
    <mergeCell ref="A80:AJ80"/>
    <mergeCell ref="AK80:AL80"/>
    <mergeCell ref="AM80:AN80"/>
    <mergeCell ref="A81:AJ81"/>
    <mergeCell ref="AK81:AL81"/>
    <mergeCell ref="AM81:AN81"/>
    <mergeCell ref="A78:AJ78"/>
    <mergeCell ref="AK78:AL78"/>
    <mergeCell ref="AM78:AN78"/>
    <mergeCell ref="A79:AJ79"/>
    <mergeCell ref="AK79:AL79"/>
    <mergeCell ref="AM79:AN79"/>
    <mergeCell ref="A84:AJ84"/>
    <mergeCell ref="AK84:AL84"/>
    <mergeCell ref="AM84:AN84"/>
    <mergeCell ref="A85:AJ85"/>
    <mergeCell ref="AK85:AL85"/>
    <mergeCell ref="AM85:AN85"/>
    <mergeCell ref="A82:AJ82"/>
    <mergeCell ref="AK82:AL82"/>
    <mergeCell ref="AM82:AN82"/>
    <mergeCell ref="A83:AJ83"/>
    <mergeCell ref="AK83:AL83"/>
    <mergeCell ref="AM83:AN83"/>
    <mergeCell ref="AK90:AL90"/>
    <mergeCell ref="AM90:AN90"/>
    <mergeCell ref="A88:D88"/>
    <mergeCell ref="AK88:AL88"/>
    <mergeCell ref="AM88:AN88"/>
    <mergeCell ref="A89:D89"/>
    <mergeCell ref="AK89:AL89"/>
    <mergeCell ref="AM89:AN89"/>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tabSelected="1" topLeftCell="A43" zoomScale="70" zoomScaleNormal="70" zoomScaleSheetLayoutView="70" workbookViewId="0">
      <selection activeCell="J39" sqref="J39"/>
    </sheetView>
  </sheetViews>
  <sheetFormatPr defaultRowHeight="15.75" x14ac:dyDescent="0.25"/>
  <cols>
    <col min="1" max="1" width="9.140625" style="45"/>
    <col min="2" max="2" width="37.7109375" style="45" customWidth="1"/>
    <col min="3" max="3" width="13.85546875" style="45" customWidth="1"/>
    <col min="4" max="4" width="15.140625" style="45" customWidth="1"/>
    <col min="5" max="6" width="0" style="45" hidden="1" customWidth="1"/>
    <col min="7" max="7" width="12.85546875" style="45" customWidth="1"/>
    <col min="8" max="8" width="15.5703125" style="45" customWidth="1"/>
    <col min="9" max="10" width="18.28515625" style="45" customWidth="1"/>
    <col min="11" max="11" width="43.42578125" style="45" customWidth="1"/>
    <col min="12" max="12" width="32.28515625" style="45" customWidth="1"/>
    <col min="13" max="252" width="9.140625" style="45"/>
    <col min="253" max="253" width="37.7109375" style="45" customWidth="1"/>
    <col min="254" max="254" width="9.140625" style="45"/>
    <col min="255" max="255" width="12.85546875" style="45" customWidth="1"/>
    <col min="256" max="257" width="0" style="45" hidden="1" customWidth="1"/>
    <col min="258" max="258" width="18.28515625" style="45" customWidth="1"/>
    <col min="259" max="259" width="64.85546875" style="45" customWidth="1"/>
    <col min="260" max="263" width="9.140625" style="45"/>
    <col min="264" max="264" width="14.85546875" style="45" customWidth="1"/>
    <col min="265" max="508" width="9.140625" style="45"/>
    <col min="509" max="509" width="37.7109375" style="45" customWidth="1"/>
    <col min="510" max="510" width="9.140625" style="45"/>
    <col min="511" max="511" width="12.85546875" style="45" customWidth="1"/>
    <col min="512" max="513" width="0" style="45" hidden="1" customWidth="1"/>
    <col min="514" max="514" width="18.28515625" style="45" customWidth="1"/>
    <col min="515" max="515" width="64.85546875" style="45" customWidth="1"/>
    <col min="516" max="519" width="9.140625" style="45"/>
    <col min="520" max="520" width="14.85546875" style="45" customWidth="1"/>
    <col min="521" max="764" width="9.140625" style="45"/>
    <col min="765" max="765" width="37.7109375" style="45" customWidth="1"/>
    <col min="766" max="766" width="9.140625" style="45"/>
    <col min="767" max="767" width="12.85546875" style="45" customWidth="1"/>
    <col min="768" max="769" width="0" style="45" hidden="1" customWidth="1"/>
    <col min="770" max="770" width="18.28515625" style="45" customWidth="1"/>
    <col min="771" max="771" width="64.85546875" style="45" customWidth="1"/>
    <col min="772" max="775" width="9.140625" style="45"/>
    <col min="776" max="776" width="14.85546875" style="45" customWidth="1"/>
    <col min="777" max="1020" width="9.140625" style="45"/>
    <col min="1021" max="1021" width="37.7109375" style="45" customWidth="1"/>
    <col min="1022" max="1022" width="9.140625" style="45"/>
    <col min="1023" max="1023" width="12.85546875" style="45" customWidth="1"/>
    <col min="1024" max="1025" width="0" style="45" hidden="1" customWidth="1"/>
    <col min="1026" max="1026" width="18.28515625" style="45" customWidth="1"/>
    <col min="1027" max="1027" width="64.85546875" style="45" customWidth="1"/>
    <col min="1028" max="1031" width="9.140625" style="45"/>
    <col min="1032" max="1032" width="14.85546875" style="45" customWidth="1"/>
    <col min="1033" max="1276" width="9.140625" style="45"/>
    <col min="1277" max="1277" width="37.7109375" style="45" customWidth="1"/>
    <col min="1278" max="1278" width="9.140625" style="45"/>
    <col min="1279" max="1279" width="12.85546875" style="45" customWidth="1"/>
    <col min="1280" max="1281" width="0" style="45" hidden="1" customWidth="1"/>
    <col min="1282" max="1282" width="18.28515625" style="45" customWidth="1"/>
    <col min="1283" max="1283" width="64.85546875" style="45" customWidth="1"/>
    <col min="1284" max="1287" width="9.140625" style="45"/>
    <col min="1288" max="1288" width="14.85546875" style="45" customWidth="1"/>
    <col min="1289" max="1532" width="9.140625" style="45"/>
    <col min="1533" max="1533" width="37.7109375" style="45" customWidth="1"/>
    <col min="1534" max="1534" width="9.140625" style="45"/>
    <col min="1535" max="1535" width="12.85546875" style="45" customWidth="1"/>
    <col min="1536" max="1537" width="0" style="45" hidden="1" customWidth="1"/>
    <col min="1538" max="1538" width="18.28515625" style="45" customWidth="1"/>
    <col min="1539" max="1539" width="64.85546875" style="45" customWidth="1"/>
    <col min="1540" max="1543" width="9.140625" style="45"/>
    <col min="1544" max="1544" width="14.85546875" style="45" customWidth="1"/>
    <col min="1545" max="1788" width="9.140625" style="45"/>
    <col min="1789" max="1789" width="37.7109375" style="45" customWidth="1"/>
    <col min="1790" max="1790" width="9.140625" style="45"/>
    <col min="1791" max="1791" width="12.85546875" style="45" customWidth="1"/>
    <col min="1792" max="1793" width="0" style="45" hidden="1" customWidth="1"/>
    <col min="1794" max="1794" width="18.28515625" style="45" customWidth="1"/>
    <col min="1795" max="1795" width="64.85546875" style="45" customWidth="1"/>
    <col min="1796" max="1799" width="9.140625" style="45"/>
    <col min="1800" max="1800" width="14.85546875" style="45" customWidth="1"/>
    <col min="1801" max="2044" width="9.140625" style="45"/>
    <col min="2045" max="2045" width="37.7109375" style="45" customWidth="1"/>
    <col min="2046" max="2046" width="9.140625" style="45"/>
    <col min="2047" max="2047" width="12.85546875" style="45" customWidth="1"/>
    <col min="2048" max="2049" width="0" style="45" hidden="1" customWidth="1"/>
    <col min="2050" max="2050" width="18.28515625" style="45" customWidth="1"/>
    <col min="2051" max="2051" width="64.85546875" style="45" customWidth="1"/>
    <col min="2052" max="2055" width="9.140625" style="45"/>
    <col min="2056" max="2056" width="14.85546875" style="45" customWidth="1"/>
    <col min="2057" max="2300" width="9.140625" style="45"/>
    <col min="2301" max="2301" width="37.7109375" style="45" customWidth="1"/>
    <col min="2302" max="2302" width="9.140625" style="45"/>
    <col min="2303" max="2303" width="12.85546875" style="45" customWidth="1"/>
    <col min="2304" max="2305" width="0" style="45" hidden="1" customWidth="1"/>
    <col min="2306" max="2306" width="18.28515625" style="45" customWidth="1"/>
    <col min="2307" max="2307" width="64.85546875" style="45" customWidth="1"/>
    <col min="2308" max="2311" width="9.140625" style="45"/>
    <col min="2312" max="2312" width="14.85546875" style="45" customWidth="1"/>
    <col min="2313" max="2556" width="9.140625" style="45"/>
    <col min="2557" max="2557" width="37.7109375" style="45" customWidth="1"/>
    <col min="2558" max="2558" width="9.140625" style="45"/>
    <col min="2559" max="2559" width="12.85546875" style="45" customWidth="1"/>
    <col min="2560" max="2561" width="0" style="45" hidden="1" customWidth="1"/>
    <col min="2562" max="2562" width="18.28515625" style="45" customWidth="1"/>
    <col min="2563" max="2563" width="64.85546875" style="45" customWidth="1"/>
    <col min="2564" max="2567" width="9.140625" style="45"/>
    <col min="2568" max="2568" width="14.85546875" style="45" customWidth="1"/>
    <col min="2569" max="2812" width="9.140625" style="45"/>
    <col min="2813" max="2813" width="37.7109375" style="45" customWidth="1"/>
    <col min="2814" max="2814" width="9.140625" style="45"/>
    <col min="2815" max="2815" width="12.85546875" style="45" customWidth="1"/>
    <col min="2816" max="2817" width="0" style="45" hidden="1" customWidth="1"/>
    <col min="2818" max="2818" width="18.28515625" style="45" customWidth="1"/>
    <col min="2819" max="2819" width="64.85546875" style="45" customWidth="1"/>
    <col min="2820" max="2823" width="9.140625" style="45"/>
    <col min="2824" max="2824" width="14.85546875" style="45" customWidth="1"/>
    <col min="2825" max="3068" width="9.140625" style="45"/>
    <col min="3069" max="3069" width="37.7109375" style="45" customWidth="1"/>
    <col min="3070" max="3070" width="9.140625" style="45"/>
    <col min="3071" max="3071" width="12.85546875" style="45" customWidth="1"/>
    <col min="3072" max="3073" width="0" style="45" hidden="1" customWidth="1"/>
    <col min="3074" max="3074" width="18.28515625" style="45" customWidth="1"/>
    <col min="3075" max="3075" width="64.85546875" style="45" customWidth="1"/>
    <col min="3076" max="3079" width="9.140625" style="45"/>
    <col min="3080" max="3080" width="14.85546875" style="45" customWidth="1"/>
    <col min="3081" max="3324" width="9.140625" style="45"/>
    <col min="3325" max="3325" width="37.7109375" style="45" customWidth="1"/>
    <col min="3326" max="3326" width="9.140625" style="45"/>
    <col min="3327" max="3327" width="12.85546875" style="45" customWidth="1"/>
    <col min="3328" max="3329" width="0" style="45" hidden="1" customWidth="1"/>
    <col min="3330" max="3330" width="18.28515625" style="45" customWidth="1"/>
    <col min="3331" max="3331" width="64.85546875" style="45" customWidth="1"/>
    <col min="3332" max="3335" width="9.140625" style="45"/>
    <col min="3336" max="3336" width="14.85546875" style="45" customWidth="1"/>
    <col min="3337" max="3580" width="9.140625" style="45"/>
    <col min="3581" max="3581" width="37.7109375" style="45" customWidth="1"/>
    <col min="3582" max="3582" width="9.140625" style="45"/>
    <col min="3583" max="3583" width="12.85546875" style="45" customWidth="1"/>
    <col min="3584" max="3585" width="0" style="45" hidden="1" customWidth="1"/>
    <col min="3586" max="3586" width="18.28515625" style="45" customWidth="1"/>
    <col min="3587" max="3587" width="64.85546875" style="45" customWidth="1"/>
    <col min="3588" max="3591" width="9.140625" style="45"/>
    <col min="3592" max="3592" width="14.85546875" style="45" customWidth="1"/>
    <col min="3593" max="3836" width="9.140625" style="45"/>
    <col min="3837" max="3837" width="37.7109375" style="45" customWidth="1"/>
    <col min="3838" max="3838" width="9.140625" style="45"/>
    <col min="3839" max="3839" width="12.85546875" style="45" customWidth="1"/>
    <col min="3840" max="3841" width="0" style="45" hidden="1" customWidth="1"/>
    <col min="3842" max="3842" width="18.28515625" style="45" customWidth="1"/>
    <col min="3843" max="3843" width="64.85546875" style="45" customWidth="1"/>
    <col min="3844" max="3847" width="9.140625" style="45"/>
    <col min="3848" max="3848" width="14.85546875" style="45" customWidth="1"/>
    <col min="3849" max="4092" width="9.140625" style="45"/>
    <col min="4093" max="4093" width="37.7109375" style="45" customWidth="1"/>
    <col min="4094" max="4094" width="9.140625" style="45"/>
    <col min="4095" max="4095" width="12.85546875" style="45" customWidth="1"/>
    <col min="4096" max="4097" width="0" style="45" hidden="1" customWidth="1"/>
    <col min="4098" max="4098" width="18.28515625" style="45" customWidth="1"/>
    <col min="4099" max="4099" width="64.85546875" style="45" customWidth="1"/>
    <col min="4100" max="4103" width="9.140625" style="45"/>
    <col min="4104" max="4104" width="14.85546875" style="45" customWidth="1"/>
    <col min="4105" max="4348" width="9.140625" style="45"/>
    <col min="4349" max="4349" width="37.7109375" style="45" customWidth="1"/>
    <col min="4350" max="4350" width="9.140625" style="45"/>
    <col min="4351" max="4351" width="12.85546875" style="45" customWidth="1"/>
    <col min="4352" max="4353" width="0" style="45" hidden="1" customWidth="1"/>
    <col min="4354" max="4354" width="18.28515625" style="45" customWidth="1"/>
    <col min="4355" max="4355" width="64.85546875" style="45" customWidth="1"/>
    <col min="4356" max="4359" width="9.140625" style="45"/>
    <col min="4360" max="4360" width="14.85546875" style="45" customWidth="1"/>
    <col min="4361" max="4604" width="9.140625" style="45"/>
    <col min="4605" max="4605" width="37.7109375" style="45" customWidth="1"/>
    <col min="4606" max="4606" width="9.140625" style="45"/>
    <col min="4607" max="4607" width="12.85546875" style="45" customWidth="1"/>
    <col min="4608" max="4609" width="0" style="45" hidden="1" customWidth="1"/>
    <col min="4610" max="4610" width="18.28515625" style="45" customWidth="1"/>
    <col min="4611" max="4611" width="64.85546875" style="45" customWidth="1"/>
    <col min="4612" max="4615" width="9.140625" style="45"/>
    <col min="4616" max="4616" width="14.85546875" style="45" customWidth="1"/>
    <col min="4617" max="4860" width="9.140625" style="45"/>
    <col min="4861" max="4861" width="37.7109375" style="45" customWidth="1"/>
    <col min="4862" max="4862" width="9.140625" style="45"/>
    <col min="4863" max="4863" width="12.85546875" style="45" customWidth="1"/>
    <col min="4864" max="4865" width="0" style="45" hidden="1" customWidth="1"/>
    <col min="4866" max="4866" width="18.28515625" style="45" customWidth="1"/>
    <col min="4867" max="4867" width="64.85546875" style="45" customWidth="1"/>
    <col min="4868" max="4871" width="9.140625" style="45"/>
    <col min="4872" max="4872" width="14.85546875" style="45" customWidth="1"/>
    <col min="4873" max="5116" width="9.140625" style="45"/>
    <col min="5117" max="5117" width="37.7109375" style="45" customWidth="1"/>
    <col min="5118" max="5118" width="9.140625" style="45"/>
    <col min="5119" max="5119" width="12.85546875" style="45" customWidth="1"/>
    <col min="5120" max="5121" width="0" style="45" hidden="1" customWidth="1"/>
    <col min="5122" max="5122" width="18.28515625" style="45" customWidth="1"/>
    <col min="5123" max="5123" width="64.85546875" style="45" customWidth="1"/>
    <col min="5124" max="5127" width="9.140625" style="45"/>
    <col min="5128" max="5128" width="14.85546875" style="45" customWidth="1"/>
    <col min="5129" max="5372" width="9.140625" style="45"/>
    <col min="5373" max="5373" width="37.7109375" style="45" customWidth="1"/>
    <col min="5374" max="5374" width="9.140625" style="45"/>
    <col min="5375" max="5375" width="12.85546875" style="45" customWidth="1"/>
    <col min="5376" max="5377" width="0" style="45" hidden="1" customWidth="1"/>
    <col min="5378" max="5378" width="18.28515625" style="45" customWidth="1"/>
    <col min="5379" max="5379" width="64.85546875" style="45" customWidth="1"/>
    <col min="5380" max="5383" width="9.140625" style="45"/>
    <col min="5384" max="5384" width="14.85546875" style="45" customWidth="1"/>
    <col min="5385" max="5628" width="9.140625" style="45"/>
    <col min="5629" max="5629" width="37.7109375" style="45" customWidth="1"/>
    <col min="5630" max="5630" width="9.140625" style="45"/>
    <col min="5631" max="5631" width="12.85546875" style="45" customWidth="1"/>
    <col min="5632" max="5633" width="0" style="45" hidden="1" customWidth="1"/>
    <col min="5634" max="5634" width="18.28515625" style="45" customWidth="1"/>
    <col min="5635" max="5635" width="64.85546875" style="45" customWidth="1"/>
    <col min="5636" max="5639" width="9.140625" style="45"/>
    <col min="5640" max="5640" width="14.85546875" style="45" customWidth="1"/>
    <col min="5641" max="5884" width="9.140625" style="45"/>
    <col min="5885" max="5885" width="37.7109375" style="45" customWidth="1"/>
    <col min="5886" max="5886" width="9.140625" style="45"/>
    <col min="5887" max="5887" width="12.85546875" style="45" customWidth="1"/>
    <col min="5888" max="5889" width="0" style="45" hidden="1" customWidth="1"/>
    <col min="5890" max="5890" width="18.28515625" style="45" customWidth="1"/>
    <col min="5891" max="5891" width="64.85546875" style="45" customWidth="1"/>
    <col min="5892" max="5895" width="9.140625" style="45"/>
    <col min="5896" max="5896" width="14.85546875" style="45" customWidth="1"/>
    <col min="5897" max="6140" width="9.140625" style="45"/>
    <col min="6141" max="6141" width="37.7109375" style="45" customWidth="1"/>
    <col min="6142" max="6142" width="9.140625" style="45"/>
    <col min="6143" max="6143" width="12.85546875" style="45" customWidth="1"/>
    <col min="6144" max="6145" width="0" style="45" hidden="1" customWidth="1"/>
    <col min="6146" max="6146" width="18.28515625" style="45" customWidth="1"/>
    <col min="6147" max="6147" width="64.85546875" style="45" customWidth="1"/>
    <col min="6148" max="6151" width="9.140625" style="45"/>
    <col min="6152" max="6152" width="14.85546875" style="45" customWidth="1"/>
    <col min="6153" max="6396" width="9.140625" style="45"/>
    <col min="6397" max="6397" width="37.7109375" style="45" customWidth="1"/>
    <col min="6398" max="6398" width="9.140625" style="45"/>
    <col min="6399" max="6399" width="12.85546875" style="45" customWidth="1"/>
    <col min="6400" max="6401" width="0" style="45" hidden="1" customWidth="1"/>
    <col min="6402" max="6402" width="18.28515625" style="45" customWidth="1"/>
    <col min="6403" max="6403" width="64.85546875" style="45" customWidth="1"/>
    <col min="6404" max="6407" width="9.140625" style="45"/>
    <col min="6408" max="6408" width="14.85546875" style="45" customWidth="1"/>
    <col min="6409" max="6652" width="9.140625" style="45"/>
    <col min="6653" max="6653" width="37.7109375" style="45" customWidth="1"/>
    <col min="6654" max="6654" width="9.140625" style="45"/>
    <col min="6655" max="6655" width="12.85546875" style="45" customWidth="1"/>
    <col min="6656" max="6657" width="0" style="45" hidden="1" customWidth="1"/>
    <col min="6658" max="6658" width="18.28515625" style="45" customWidth="1"/>
    <col min="6659" max="6659" width="64.85546875" style="45" customWidth="1"/>
    <col min="6660" max="6663" width="9.140625" style="45"/>
    <col min="6664" max="6664" width="14.85546875" style="45" customWidth="1"/>
    <col min="6665" max="6908" width="9.140625" style="45"/>
    <col min="6909" max="6909" width="37.7109375" style="45" customWidth="1"/>
    <col min="6910" max="6910" width="9.140625" style="45"/>
    <col min="6911" max="6911" width="12.85546875" style="45" customWidth="1"/>
    <col min="6912" max="6913" width="0" style="45" hidden="1" customWidth="1"/>
    <col min="6914" max="6914" width="18.28515625" style="45" customWidth="1"/>
    <col min="6915" max="6915" width="64.85546875" style="45" customWidth="1"/>
    <col min="6916" max="6919" width="9.140625" style="45"/>
    <col min="6920" max="6920" width="14.85546875" style="45" customWidth="1"/>
    <col min="6921" max="7164" width="9.140625" style="45"/>
    <col min="7165" max="7165" width="37.7109375" style="45" customWidth="1"/>
    <col min="7166" max="7166" width="9.140625" style="45"/>
    <col min="7167" max="7167" width="12.85546875" style="45" customWidth="1"/>
    <col min="7168" max="7169" width="0" style="45" hidden="1" customWidth="1"/>
    <col min="7170" max="7170" width="18.28515625" style="45" customWidth="1"/>
    <col min="7171" max="7171" width="64.85546875" style="45" customWidth="1"/>
    <col min="7172" max="7175" width="9.140625" style="45"/>
    <col min="7176" max="7176" width="14.85546875" style="45" customWidth="1"/>
    <col min="7177" max="7420" width="9.140625" style="45"/>
    <col min="7421" max="7421" width="37.7109375" style="45" customWidth="1"/>
    <col min="7422" max="7422" width="9.140625" style="45"/>
    <col min="7423" max="7423" width="12.85546875" style="45" customWidth="1"/>
    <col min="7424" max="7425" width="0" style="45" hidden="1" customWidth="1"/>
    <col min="7426" max="7426" width="18.28515625" style="45" customWidth="1"/>
    <col min="7427" max="7427" width="64.85546875" style="45" customWidth="1"/>
    <col min="7428" max="7431" width="9.140625" style="45"/>
    <col min="7432" max="7432" width="14.85546875" style="45" customWidth="1"/>
    <col min="7433" max="7676" width="9.140625" style="45"/>
    <col min="7677" max="7677" width="37.7109375" style="45" customWidth="1"/>
    <col min="7678" max="7678" width="9.140625" style="45"/>
    <col min="7679" max="7679" width="12.85546875" style="45" customWidth="1"/>
    <col min="7680" max="7681" width="0" style="45" hidden="1" customWidth="1"/>
    <col min="7682" max="7682" width="18.28515625" style="45" customWidth="1"/>
    <col min="7683" max="7683" width="64.85546875" style="45" customWidth="1"/>
    <col min="7684" max="7687" width="9.140625" style="45"/>
    <col min="7688" max="7688" width="14.85546875" style="45" customWidth="1"/>
    <col min="7689" max="7932" width="9.140625" style="45"/>
    <col min="7933" max="7933" width="37.7109375" style="45" customWidth="1"/>
    <col min="7934" max="7934" width="9.140625" style="45"/>
    <col min="7935" max="7935" width="12.85546875" style="45" customWidth="1"/>
    <col min="7936" max="7937" width="0" style="45" hidden="1" customWidth="1"/>
    <col min="7938" max="7938" width="18.28515625" style="45" customWidth="1"/>
    <col min="7939" max="7939" width="64.85546875" style="45" customWidth="1"/>
    <col min="7940" max="7943" width="9.140625" style="45"/>
    <col min="7944" max="7944" width="14.85546875" style="45" customWidth="1"/>
    <col min="7945" max="8188" width="9.140625" style="45"/>
    <col min="8189" max="8189" width="37.7109375" style="45" customWidth="1"/>
    <col min="8190" max="8190" width="9.140625" style="45"/>
    <col min="8191" max="8191" width="12.85546875" style="45" customWidth="1"/>
    <col min="8192" max="8193" width="0" style="45" hidden="1" customWidth="1"/>
    <col min="8194" max="8194" width="18.28515625" style="45" customWidth="1"/>
    <col min="8195" max="8195" width="64.85546875" style="45" customWidth="1"/>
    <col min="8196" max="8199" width="9.140625" style="45"/>
    <col min="8200" max="8200" width="14.85546875" style="45" customWidth="1"/>
    <col min="8201" max="8444" width="9.140625" style="45"/>
    <col min="8445" max="8445" width="37.7109375" style="45" customWidth="1"/>
    <col min="8446" max="8446" width="9.140625" style="45"/>
    <col min="8447" max="8447" width="12.85546875" style="45" customWidth="1"/>
    <col min="8448" max="8449" width="0" style="45" hidden="1" customWidth="1"/>
    <col min="8450" max="8450" width="18.28515625" style="45" customWidth="1"/>
    <col min="8451" max="8451" width="64.85546875" style="45" customWidth="1"/>
    <col min="8452" max="8455" width="9.140625" style="45"/>
    <col min="8456" max="8456" width="14.85546875" style="45" customWidth="1"/>
    <col min="8457" max="8700" width="9.140625" style="45"/>
    <col min="8701" max="8701" width="37.7109375" style="45" customWidth="1"/>
    <col min="8702" max="8702" width="9.140625" style="45"/>
    <col min="8703" max="8703" width="12.85546875" style="45" customWidth="1"/>
    <col min="8704" max="8705" width="0" style="45" hidden="1" customWidth="1"/>
    <col min="8706" max="8706" width="18.28515625" style="45" customWidth="1"/>
    <col min="8707" max="8707" width="64.85546875" style="45" customWidth="1"/>
    <col min="8708" max="8711" width="9.140625" style="45"/>
    <col min="8712" max="8712" width="14.85546875" style="45" customWidth="1"/>
    <col min="8713" max="8956" width="9.140625" style="45"/>
    <col min="8957" max="8957" width="37.7109375" style="45" customWidth="1"/>
    <col min="8958" max="8958" width="9.140625" style="45"/>
    <col min="8959" max="8959" width="12.85546875" style="45" customWidth="1"/>
    <col min="8960" max="8961" width="0" style="45" hidden="1" customWidth="1"/>
    <col min="8962" max="8962" width="18.28515625" style="45" customWidth="1"/>
    <col min="8963" max="8963" width="64.85546875" style="45" customWidth="1"/>
    <col min="8964" max="8967" width="9.140625" style="45"/>
    <col min="8968" max="8968" width="14.85546875" style="45" customWidth="1"/>
    <col min="8969" max="9212" width="9.140625" style="45"/>
    <col min="9213" max="9213" width="37.7109375" style="45" customWidth="1"/>
    <col min="9214" max="9214" width="9.140625" style="45"/>
    <col min="9215" max="9215" width="12.85546875" style="45" customWidth="1"/>
    <col min="9216" max="9217" width="0" style="45" hidden="1" customWidth="1"/>
    <col min="9218" max="9218" width="18.28515625" style="45" customWidth="1"/>
    <col min="9219" max="9219" width="64.85546875" style="45" customWidth="1"/>
    <col min="9220" max="9223" width="9.140625" style="45"/>
    <col min="9224" max="9224" width="14.85546875" style="45" customWidth="1"/>
    <col min="9225" max="9468" width="9.140625" style="45"/>
    <col min="9469" max="9469" width="37.7109375" style="45" customWidth="1"/>
    <col min="9470" max="9470" width="9.140625" style="45"/>
    <col min="9471" max="9471" width="12.85546875" style="45" customWidth="1"/>
    <col min="9472" max="9473" width="0" style="45" hidden="1" customWidth="1"/>
    <col min="9474" max="9474" width="18.28515625" style="45" customWidth="1"/>
    <col min="9475" max="9475" width="64.85546875" style="45" customWidth="1"/>
    <col min="9476" max="9479" width="9.140625" style="45"/>
    <col min="9480" max="9480" width="14.85546875" style="45" customWidth="1"/>
    <col min="9481" max="9724" width="9.140625" style="45"/>
    <col min="9725" max="9725" width="37.7109375" style="45" customWidth="1"/>
    <col min="9726" max="9726" width="9.140625" style="45"/>
    <col min="9727" max="9727" width="12.85546875" style="45" customWidth="1"/>
    <col min="9728" max="9729" width="0" style="45" hidden="1" customWidth="1"/>
    <col min="9730" max="9730" width="18.28515625" style="45" customWidth="1"/>
    <col min="9731" max="9731" width="64.85546875" style="45" customWidth="1"/>
    <col min="9732" max="9735" width="9.140625" style="45"/>
    <col min="9736" max="9736" width="14.85546875" style="45" customWidth="1"/>
    <col min="9737" max="9980" width="9.140625" style="45"/>
    <col min="9981" max="9981" width="37.7109375" style="45" customWidth="1"/>
    <col min="9982" max="9982" width="9.140625" style="45"/>
    <col min="9983" max="9983" width="12.85546875" style="45" customWidth="1"/>
    <col min="9984" max="9985" width="0" style="45" hidden="1" customWidth="1"/>
    <col min="9986" max="9986" width="18.28515625" style="45" customWidth="1"/>
    <col min="9987" max="9987" width="64.85546875" style="45" customWidth="1"/>
    <col min="9988" max="9991" width="9.140625" style="45"/>
    <col min="9992" max="9992" width="14.85546875" style="45" customWidth="1"/>
    <col min="9993" max="10236" width="9.140625" style="45"/>
    <col min="10237" max="10237" width="37.7109375" style="45" customWidth="1"/>
    <col min="10238" max="10238" width="9.140625" style="45"/>
    <col min="10239" max="10239" width="12.85546875" style="45" customWidth="1"/>
    <col min="10240" max="10241" width="0" style="45" hidden="1" customWidth="1"/>
    <col min="10242" max="10242" width="18.28515625" style="45" customWidth="1"/>
    <col min="10243" max="10243" width="64.85546875" style="45" customWidth="1"/>
    <col min="10244" max="10247" width="9.140625" style="45"/>
    <col min="10248" max="10248" width="14.85546875" style="45" customWidth="1"/>
    <col min="10249" max="10492" width="9.140625" style="45"/>
    <col min="10493" max="10493" width="37.7109375" style="45" customWidth="1"/>
    <col min="10494" max="10494" width="9.140625" style="45"/>
    <col min="10495" max="10495" width="12.85546875" style="45" customWidth="1"/>
    <col min="10496" max="10497" width="0" style="45" hidden="1" customWidth="1"/>
    <col min="10498" max="10498" width="18.28515625" style="45" customWidth="1"/>
    <col min="10499" max="10499" width="64.85546875" style="45" customWidth="1"/>
    <col min="10500" max="10503" width="9.140625" style="45"/>
    <col min="10504" max="10504" width="14.85546875" style="45" customWidth="1"/>
    <col min="10505" max="10748" width="9.140625" style="45"/>
    <col min="10749" max="10749" width="37.7109375" style="45" customWidth="1"/>
    <col min="10750" max="10750" width="9.140625" style="45"/>
    <col min="10751" max="10751" width="12.85546875" style="45" customWidth="1"/>
    <col min="10752" max="10753" width="0" style="45" hidden="1" customWidth="1"/>
    <col min="10754" max="10754" width="18.28515625" style="45" customWidth="1"/>
    <col min="10755" max="10755" width="64.85546875" style="45" customWidth="1"/>
    <col min="10756" max="10759" width="9.140625" style="45"/>
    <col min="10760" max="10760" width="14.85546875" style="45" customWidth="1"/>
    <col min="10761" max="11004" width="9.140625" style="45"/>
    <col min="11005" max="11005" width="37.7109375" style="45" customWidth="1"/>
    <col min="11006" max="11006" width="9.140625" style="45"/>
    <col min="11007" max="11007" width="12.85546875" style="45" customWidth="1"/>
    <col min="11008" max="11009" width="0" style="45" hidden="1" customWidth="1"/>
    <col min="11010" max="11010" width="18.28515625" style="45" customWidth="1"/>
    <col min="11011" max="11011" width="64.85546875" style="45" customWidth="1"/>
    <col min="11012" max="11015" width="9.140625" style="45"/>
    <col min="11016" max="11016" width="14.85546875" style="45" customWidth="1"/>
    <col min="11017" max="11260" width="9.140625" style="45"/>
    <col min="11261" max="11261" width="37.7109375" style="45" customWidth="1"/>
    <col min="11262" max="11262" width="9.140625" style="45"/>
    <col min="11263" max="11263" width="12.85546875" style="45" customWidth="1"/>
    <col min="11264" max="11265" width="0" style="45" hidden="1" customWidth="1"/>
    <col min="11266" max="11266" width="18.28515625" style="45" customWidth="1"/>
    <col min="11267" max="11267" width="64.85546875" style="45" customWidth="1"/>
    <col min="11268" max="11271" width="9.140625" style="45"/>
    <col min="11272" max="11272" width="14.85546875" style="45" customWidth="1"/>
    <col min="11273" max="11516" width="9.140625" style="45"/>
    <col min="11517" max="11517" width="37.7109375" style="45" customWidth="1"/>
    <col min="11518" max="11518" width="9.140625" style="45"/>
    <col min="11519" max="11519" width="12.85546875" style="45" customWidth="1"/>
    <col min="11520" max="11521" width="0" style="45" hidden="1" customWidth="1"/>
    <col min="11522" max="11522" width="18.28515625" style="45" customWidth="1"/>
    <col min="11523" max="11523" width="64.85546875" style="45" customWidth="1"/>
    <col min="11524" max="11527" width="9.140625" style="45"/>
    <col min="11528" max="11528" width="14.85546875" style="45" customWidth="1"/>
    <col min="11529" max="11772" width="9.140625" style="45"/>
    <col min="11773" max="11773" width="37.7109375" style="45" customWidth="1"/>
    <col min="11774" max="11774" width="9.140625" style="45"/>
    <col min="11775" max="11775" width="12.85546875" style="45" customWidth="1"/>
    <col min="11776" max="11777" width="0" style="45" hidden="1" customWidth="1"/>
    <col min="11778" max="11778" width="18.28515625" style="45" customWidth="1"/>
    <col min="11779" max="11779" width="64.85546875" style="45" customWidth="1"/>
    <col min="11780" max="11783" width="9.140625" style="45"/>
    <col min="11784" max="11784" width="14.85546875" style="45" customWidth="1"/>
    <col min="11785" max="12028" width="9.140625" style="45"/>
    <col min="12029" max="12029" width="37.7109375" style="45" customWidth="1"/>
    <col min="12030" max="12030" width="9.140625" style="45"/>
    <col min="12031" max="12031" width="12.85546875" style="45" customWidth="1"/>
    <col min="12032" max="12033" width="0" style="45" hidden="1" customWidth="1"/>
    <col min="12034" max="12034" width="18.28515625" style="45" customWidth="1"/>
    <col min="12035" max="12035" width="64.85546875" style="45" customWidth="1"/>
    <col min="12036" max="12039" width="9.140625" style="45"/>
    <col min="12040" max="12040" width="14.85546875" style="45" customWidth="1"/>
    <col min="12041" max="12284" width="9.140625" style="45"/>
    <col min="12285" max="12285" width="37.7109375" style="45" customWidth="1"/>
    <col min="12286" max="12286" width="9.140625" style="45"/>
    <col min="12287" max="12287" width="12.85546875" style="45" customWidth="1"/>
    <col min="12288" max="12289" width="0" style="45" hidden="1" customWidth="1"/>
    <col min="12290" max="12290" width="18.28515625" style="45" customWidth="1"/>
    <col min="12291" max="12291" width="64.85546875" style="45" customWidth="1"/>
    <col min="12292" max="12295" width="9.140625" style="45"/>
    <col min="12296" max="12296" width="14.85546875" style="45" customWidth="1"/>
    <col min="12297" max="12540" width="9.140625" style="45"/>
    <col min="12541" max="12541" width="37.7109375" style="45" customWidth="1"/>
    <col min="12542" max="12542" width="9.140625" style="45"/>
    <col min="12543" max="12543" width="12.85546875" style="45" customWidth="1"/>
    <col min="12544" max="12545" width="0" style="45" hidden="1" customWidth="1"/>
    <col min="12546" max="12546" width="18.28515625" style="45" customWidth="1"/>
    <col min="12547" max="12547" width="64.85546875" style="45" customWidth="1"/>
    <col min="12548" max="12551" width="9.140625" style="45"/>
    <col min="12552" max="12552" width="14.85546875" style="45" customWidth="1"/>
    <col min="12553" max="12796" width="9.140625" style="45"/>
    <col min="12797" max="12797" width="37.7109375" style="45" customWidth="1"/>
    <col min="12798" max="12798" width="9.140625" style="45"/>
    <col min="12799" max="12799" width="12.85546875" style="45" customWidth="1"/>
    <col min="12800" max="12801" width="0" style="45" hidden="1" customWidth="1"/>
    <col min="12802" max="12802" width="18.28515625" style="45" customWidth="1"/>
    <col min="12803" max="12803" width="64.85546875" style="45" customWidth="1"/>
    <col min="12804" max="12807" width="9.140625" style="45"/>
    <col min="12808" max="12808" width="14.85546875" style="45" customWidth="1"/>
    <col min="12809" max="13052" width="9.140625" style="45"/>
    <col min="13053" max="13053" width="37.7109375" style="45" customWidth="1"/>
    <col min="13054" max="13054" width="9.140625" style="45"/>
    <col min="13055" max="13055" width="12.85546875" style="45" customWidth="1"/>
    <col min="13056" max="13057" width="0" style="45" hidden="1" customWidth="1"/>
    <col min="13058" max="13058" width="18.28515625" style="45" customWidth="1"/>
    <col min="13059" max="13059" width="64.85546875" style="45" customWidth="1"/>
    <col min="13060" max="13063" width="9.140625" style="45"/>
    <col min="13064" max="13064" width="14.85546875" style="45" customWidth="1"/>
    <col min="13065" max="13308" width="9.140625" style="45"/>
    <col min="13309" max="13309" width="37.7109375" style="45" customWidth="1"/>
    <col min="13310" max="13310" width="9.140625" style="45"/>
    <col min="13311" max="13311" width="12.85546875" style="45" customWidth="1"/>
    <col min="13312" max="13313" width="0" style="45" hidden="1" customWidth="1"/>
    <col min="13314" max="13314" width="18.28515625" style="45" customWidth="1"/>
    <col min="13315" max="13315" width="64.85546875" style="45" customWidth="1"/>
    <col min="13316" max="13319" width="9.140625" style="45"/>
    <col min="13320" max="13320" width="14.85546875" style="45" customWidth="1"/>
    <col min="13321" max="13564" width="9.140625" style="45"/>
    <col min="13565" max="13565" width="37.7109375" style="45" customWidth="1"/>
    <col min="13566" max="13566" width="9.140625" style="45"/>
    <col min="13567" max="13567" width="12.85546875" style="45" customWidth="1"/>
    <col min="13568" max="13569" width="0" style="45" hidden="1" customWidth="1"/>
    <col min="13570" max="13570" width="18.28515625" style="45" customWidth="1"/>
    <col min="13571" max="13571" width="64.85546875" style="45" customWidth="1"/>
    <col min="13572" max="13575" width="9.140625" style="45"/>
    <col min="13576" max="13576" width="14.85546875" style="45" customWidth="1"/>
    <col min="13577" max="13820" width="9.140625" style="45"/>
    <col min="13821" max="13821" width="37.7109375" style="45" customWidth="1"/>
    <col min="13822" max="13822" width="9.140625" style="45"/>
    <col min="13823" max="13823" width="12.85546875" style="45" customWidth="1"/>
    <col min="13824" max="13825" width="0" style="45" hidden="1" customWidth="1"/>
    <col min="13826" max="13826" width="18.28515625" style="45" customWidth="1"/>
    <col min="13827" max="13827" width="64.85546875" style="45" customWidth="1"/>
    <col min="13828" max="13831" width="9.140625" style="45"/>
    <col min="13832" max="13832" width="14.85546875" style="45" customWidth="1"/>
    <col min="13833" max="14076" width="9.140625" style="45"/>
    <col min="14077" max="14077" width="37.7109375" style="45" customWidth="1"/>
    <col min="14078" max="14078" width="9.140625" style="45"/>
    <col min="14079" max="14079" width="12.85546875" style="45" customWidth="1"/>
    <col min="14080" max="14081" width="0" style="45" hidden="1" customWidth="1"/>
    <col min="14082" max="14082" width="18.28515625" style="45" customWidth="1"/>
    <col min="14083" max="14083" width="64.85546875" style="45" customWidth="1"/>
    <col min="14084" max="14087" width="9.140625" style="45"/>
    <col min="14088" max="14088" width="14.85546875" style="45" customWidth="1"/>
    <col min="14089" max="14332" width="9.140625" style="45"/>
    <col min="14333" max="14333" width="37.7109375" style="45" customWidth="1"/>
    <col min="14334" max="14334" width="9.140625" style="45"/>
    <col min="14335" max="14335" width="12.85546875" style="45" customWidth="1"/>
    <col min="14336" max="14337" width="0" style="45" hidden="1" customWidth="1"/>
    <col min="14338" max="14338" width="18.28515625" style="45" customWidth="1"/>
    <col min="14339" max="14339" width="64.85546875" style="45" customWidth="1"/>
    <col min="14340" max="14343" width="9.140625" style="45"/>
    <col min="14344" max="14344" width="14.85546875" style="45" customWidth="1"/>
    <col min="14345" max="14588" width="9.140625" style="45"/>
    <col min="14589" max="14589" width="37.7109375" style="45" customWidth="1"/>
    <col min="14590" max="14590" width="9.140625" style="45"/>
    <col min="14591" max="14591" width="12.85546875" style="45" customWidth="1"/>
    <col min="14592" max="14593" width="0" style="45" hidden="1" customWidth="1"/>
    <col min="14594" max="14594" width="18.28515625" style="45" customWidth="1"/>
    <col min="14595" max="14595" width="64.85546875" style="45" customWidth="1"/>
    <col min="14596" max="14599" width="9.140625" style="45"/>
    <col min="14600" max="14600" width="14.85546875" style="45" customWidth="1"/>
    <col min="14601" max="14844" width="9.140625" style="45"/>
    <col min="14845" max="14845" width="37.7109375" style="45" customWidth="1"/>
    <col min="14846" max="14846" width="9.140625" style="45"/>
    <col min="14847" max="14847" width="12.85546875" style="45" customWidth="1"/>
    <col min="14848" max="14849" width="0" style="45" hidden="1" customWidth="1"/>
    <col min="14850" max="14850" width="18.28515625" style="45" customWidth="1"/>
    <col min="14851" max="14851" width="64.85546875" style="45" customWidth="1"/>
    <col min="14852" max="14855" width="9.140625" style="45"/>
    <col min="14856" max="14856" width="14.85546875" style="45" customWidth="1"/>
    <col min="14857" max="15100" width="9.140625" style="45"/>
    <col min="15101" max="15101" width="37.7109375" style="45" customWidth="1"/>
    <col min="15102" max="15102" width="9.140625" style="45"/>
    <col min="15103" max="15103" width="12.85546875" style="45" customWidth="1"/>
    <col min="15104" max="15105" width="0" style="45" hidden="1" customWidth="1"/>
    <col min="15106" max="15106" width="18.28515625" style="45" customWidth="1"/>
    <col min="15107" max="15107" width="64.85546875" style="45" customWidth="1"/>
    <col min="15108" max="15111" width="9.140625" style="45"/>
    <col min="15112" max="15112" width="14.85546875" style="45" customWidth="1"/>
    <col min="15113" max="15356" width="9.140625" style="45"/>
    <col min="15357" max="15357" width="37.7109375" style="45" customWidth="1"/>
    <col min="15358" max="15358" width="9.140625" style="45"/>
    <col min="15359" max="15359" width="12.85546875" style="45" customWidth="1"/>
    <col min="15360" max="15361" width="0" style="45" hidden="1" customWidth="1"/>
    <col min="15362" max="15362" width="18.28515625" style="45" customWidth="1"/>
    <col min="15363" max="15363" width="64.85546875" style="45" customWidth="1"/>
    <col min="15364" max="15367" width="9.140625" style="45"/>
    <col min="15368" max="15368" width="14.85546875" style="45" customWidth="1"/>
    <col min="15369" max="15612" width="9.140625" style="45"/>
    <col min="15613" max="15613" width="37.7109375" style="45" customWidth="1"/>
    <col min="15614" max="15614" width="9.140625" style="45"/>
    <col min="15615" max="15615" width="12.85546875" style="45" customWidth="1"/>
    <col min="15616" max="15617" width="0" style="45" hidden="1" customWidth="1"/>
    <col min="15618" max="15618" width="18.28515625" style="45" customWidth="1"/>
    <col min="15619" max="15619" width="64.85546875" style="45" customWidth="1"/>
    <col min="15620" max="15623" width="9.140625" style="45"/>
    <col min="15624" max="15624" width="14.85546875" style="45" customWidth="1"/>
    <col min="15625" max="15868" width="9.140625" style="45"/>
    <col min="15869" max="15869" width="37.7109375" style="45" customWidth="1"/>
    <col min="15870" max="15870" width="9.140625" style="45"/>
    <col min="15871" max="15871" width="12.85546875" style="45" customWidth="1"/>
    <col min="15872" max="15873" width="0" style="45" hidden="1" customWidth="1"/>
    <col min="15874" max="15874" width="18.28515625" style="45" customWidth="1"/>
    <col min="15875" max="15875" width="64.85546875" style="45" customWidth="1"/>
    <col min="15876" max="15879" width="9.140625" style="45"/>
    <col min="15880" max="15880" width="14.85546875" style="45" customWidth="1"/>
    <col min="15881" max="16124" width="9.140625" style="45"/>
    <col min="16125" max="16125" width="37.7109375" style="45" customWidth="1"/>
    <col min="16126" max="16126" width="9.140625" style="45"/>
    <col min="16127" max="16127" width="12.85546875" style="45" customWidth="1"/>
    <col min="16128" max="16129" width="0" style="45" hidden="1" customWidth="1"/>
    <col min="16130" max="16130" width="18.28515625" style="45" customWidth="1"/>
    <col min="16131" max="16131" width="64.85546875" style="45" customWidth="1"/>
    <col min="16132" max="16135" width="9.140625" style="45"/>
    <col min="16136" max="16136" width="14.85546875" style="45" customWidth="1"/>
    <col min="16137" max="16384" width="9.140625" style="45"/>
  </cols>
  <sheetData>
    <row r="1" spans="1:44" ht="18.75" x14ac:dyDescent="0.25">
      <c r="L1" s="30" t="s">
        <v>68</v>
      </c>
    </row>
    <row r="2" spans="1:44" ht="18.75" x14ac:dyDescent="0.3">
      <c r="L2" s="15" t="s">
        <v>9</v>
      </c>
    </row>
    <row r="3" spans="1:44" ht="18.75" x14ac:dyDescent="0.3">
      <c r="L3" s="15" t="s">
        <v>67</v>
      </c>
    </row>
    <row r="4" spans="1:44" ht="18.75" x14ac:dyDescent="0.3">
      <c r="K4" s="123"/>
    </row>
    <row r="5" spans="1:44" x14ac:dyDescent="0.25">
      <c r="A5" s="300" t="str">
        <f>'1. паспорт местоположение'!A5</f>
        <v>Год раскрытия информации: 2025 год</v>
      </c>
      <c r="B5" s="300"/>
      <c r="C5" s="300"/>
      <c r="D5" s="300"/>
      <c r="E5" s="300"/>
      <c r="F5" s="300"/>
      <c r="G5" s="300"/>
      <c r="H5" s="300"/>
      <c r="I5" s="300"/>
      <c r="J5" s="300"/>
      <c r="K5" s="300"/>
      <c r="L5" s="300"/>
      <c r="M5" s="113"/>
      <c r="N5" s="113"/>
      <c r="O5" s="113"/>
      <c r="P5" s="113"/>
      <c r="Q5" s="113"/>
      <c r="R5" s="113"/>
      <c r="S5" s="113"/>
      <c r="T5" s="113"/>
      <c r="U5" s="113"/>
      <c r="V5" s="113"/>
      <c r="W5" s="113"/>
      <c r="X5" s="113"/>
      <c r="Y5" s="113"/>
      <c r="Z5" s="113"/>
      <c r="AA5" s="113"/>
      <c r="AB5" s="113"/>
      <c r="AC5" s="113"/>
      <c r="AD5" s="113"/>
      <c r="AE5" s="113"/>
      <c r="AF5" s="113"/>
      <c r="AG5" s="113"/>
      <c r="AH5" s="113"/>
      <c r="AI5" s="113"/>
      <c r="AJ5" s="113"/>
      <c r="AK5" s="113"/>
      <c r="AL5" s="113"/>
      <c r="AM5" s="113"/>
      <c r="AN5" s="113"/>
      <c r="AO5" s="113"/>
      <c r="AP5" s="113"/>
      <c r="AQ5" s="113"/>
      <c r="AR5" s="113"/>
    </row>
    <row r="6" spans="1:44" x14ac:dyDescent="0.25">
      <c r="K6" s="33"/>
    </row>
    <row r="7" spans="1:44" x14ac:dyDescent="0.25">
      <c r="A7" s="444" t="s">
        <v>8</v>
      </c>
      <c r="B7" s="444"/>
      <c r="C7" s="444"/>
      <c r="D7" s="444"/>
      <c r="E7" s="444"/>
      <c r="F7" s="444"/>
      <c r="G7" s="444"/>
      <c r="H7" s="444"/>
      <c r="I7" s="444"/>
      <c r="J7" s="444"/>
      <c r="K7" s="444"/>
      <c r="L7" s="444"/>
    </row>
    <row r="8" spans="1:44" x14ac:dyDescent="0.25">
      <c r="A8" s="444"/>
      <c r="B8" s="444"/>
      <c r="C8" s="444"/>
      <c r="D8" s="444"/>
      <c r="E8" s="444"/>
      <c r="F8" s="444"/>
      <c r="G8" s="444"/>
      <c r="H8" s="444"/>
      <c r="I8" s="444"/>
      <c r="J8" s="444"/>
      <c r="K8" s="444"/>
      <c r="L8" s="444"/>
    </row>
    <row r="9" spans="1:44" x14ac:dyDescent="0.25">
      <c r="A9" s="445" t="s">
        <v>449</v>
      </c>
      <c r="B9" s="445"/>
      <c r="C9" s="445"/>
      <c r="D9" s="445"/>
      <c r="E9" s="445"/>
      <c r="F9" s="445"/>
      <c r="G9" s="445"/>
      <c r="H9" s="445"/>
      <c r="I9" s="445"/>
      <c r="J9" s="445"/>
      <c r="K9" s="445"/>
      <c r="L9" s="445"/>
    </row>
    <row r="10" spans="1:44" x14ac:dyDescent="0.25">
      <c r="A10" s="446" t="s">
        <v>7</v>
      </c>
      <c r="B10" s="446"/>
      <c r="C10" s="446"/>
      <c r="D10" s="446"/>
      <c r="E10" s="446"/>
      <c r="F10" s="446"/>
      <c r="G10" s="446"/>
      <c r="H10" s="446"/>
      <c r="I10" s="446"/>
      <c r="J10" s="446"/>
      <c r="K10" s="446"/>
      <c r="L10" s="446"/>
    </row>
    <row r="11" spans="1:44" x14ac:dyDescent="0.25">
      <c r="A11" s="444"/>
      <c r="B11" s="444"/>
      <c r="C11" s="444"/>
      <c r="D11" s="444"/>
      <c r="E11" s="444"/>
      <c r="F11" s="444"/>
      <c r="G11" s="444"/>
      <c r="H11" s="444"/>
      <c r="I11" s="444"/>
      <c r="J11" s="444"/>
      <c r="K11" s="444"/>
      <c r="L11" s="444"/>
    </row>
    <row r="12" spans="1:44" x14ac:dyDescent="0.25">
      <c r="A12" s="445" t="str">
        <f>'1. паспорт местоположение'!A12</f>
        <v>P_TP1000.PR.0039</v>
      </c>
      <c r="B12" s="445"/>
      <c r="C12" s="445"/>
      <c r="D12" s="445"/>
      <c r="E12" s="445"/>
      <c r="F12" s="445"/>
      <c r="G12" s="445"/>
      <c r="H12" s="445"/>
      <c r="I12" s="445"/>
      <c r="J12" s="445"/>
      <c r="K12" s="445"/>
      <c r="L12" s="445"/>
    </row>
    <row r="13" spans="1:44" x14ac:dyDescent="0.25">
      <c r="A13" s="446" t="s">
        <v>6</v>
      </c>
      <c r="B13" s="446"/>
      <c r="C13" s="446"/>
      <c r="D13" s="446"/>
      <c r="E13" s="446"/>
      <c r="F13" s="446"/>
      <c r="G13" s="446"/>
      <c r="H13" s="446"/>
      <c r="I13" s="446"/>
      <c r="J13" s="446"/>
      <c r="K13" s="446"/>
      <c r="L13" s="446"/>
    </row>
    <row r="14" spans="1:44" x14ac:dyDescent="0.25">
      <c r="A14" s="352"/>
      <c r="B14" s="352"/>
      <c r="C14" s="352"/>
      <c r="D14" s="352"/>
      <c r="E14" s="352"/>
      <c r="F14" s="352"/>
      <c r="G14" s="352"/>
      <c r="H14" s="352"/>
      <c r="I14" s="352"/>
      <c r="J14" s="352"/>
      <c r="K14" s="352"/>
      <c r="L14" s="352"/>
    </row>
    <row r="15" spans="1:44" x14ac:dyDescent="0.25">
      <c r="A15" s="445" t="str">
        <f>'1. паспорт местоположение'!A15</f>
        <v>Модернизация критических элементов (силовые трансформаторы, ОПУ) категорированных объектов АО "Россети Тюмень" в части оснащения горизонтальными антидроновыми сетями (проектирование)</v>
      </c>
      <c r="B15" s="445"/>
      <c r="C15" s="445"/>
      <c r="D15" s="445"/>
      <c r="E15" s="445"/>
      <c r="F15" s="445"/>
      <c r="G15" s="445"/>
      <c r="H15" s="445"/>
      <c r="I15" s="445"/>
      <c r="J15" s="445"/>
      <c r="K15" s="445"/>
      <c r="L15" s="445"/>
    </row>
    <row r="16" spans="1:44" x14ac:dyDescent="0.25">
      <c r="A16" s="446" t="s">
        <v>5</v>
      </c>
      <c r="B16" s="446"/>
      <c r="C16" s="446"/>
      <c r="D16" s="446"/>
      <c r="E16" s="446"/>
      <c r="F16" s="446"/>
      <c r="G16" s="446"/>
      <c r="H16" s="446"/>
      <c r="I16" s="446"/>
      <c r="J16" s="446"/>
      <c r="K16" s="446"/>
      <c r="L16" s="446"/>
    </row>
    <row r="17" spans="1:12" ht="15.75" customHeight="1" x14ac:dyDescent="0.25">
      <c r="L17" s="213"/>
    </row>
    <row r="18" spans="1:12" x14ac:dyDescent="0.25">
      <c r="K18" s="33"/>
    </row>
    <row r="19" spans="1:12" ht="15.75" customHeight="1" x14ac:dyDescent="0.25">
      <c r="A19" s="443" t="s">
        <v>366</v>
      </c>
      <c r="B19" s="443"/>
      <c r="C19" s="443"/>
      <c r="D19" s="443"/>
      <c r="E19" s="443"/>
      <c r="F19" s="443"/>
      <c r="G19" s="443"/>
      <c r="H19" s="443"/>
      <c r="I19" s="443"/>
      <c r="J19" s="443"/>
      <c r="K19" s="443"/>
      <c r="L19" s="443"/>
    </row>
    <row r="20" spans="1:12" x14ac:dyDescent="0.25">
      <c r="A20" s="46"/>
      <c r="B20" s="46"/>
      <c r="C20" s="56"/>
      <c r="D20" s="56"/>
      <c r="E20" s="56"/>
      <c r="F20" s="56"/>
      <c r="G20" s="182"/>
      <c r="H20" s="182"/>
      <c r="I20" s="182"/>
      <c r="J20" s="182"/>
      <c r="K20" s="182"/>
      <c r="L20" s="56"/>
    </row>
    <row r="21" spans="1:12" ht="28.5" customHeight="1" x14ac:dyDescent="0.25">
      <c r="A21" s="437" t="s">
        <v>177</v>
      </c>
      <c r="B21" s="437" t="s">
        <v>176</v>
      </c>
      <c r="C21" s="438" t="s">
        <v>324</v>
      </c>
      <c r="D21" s="438"/>
      <c r="E21" s="438"/>
      <c r="F21" s="438"/>
      <c r="G21" s="438"/>
      <c r="H21" s="438"/>
      <c r="I21" s="439" t="s">
        <v>175</v>
      </c>
      <c r="J21" s="440" t="s">
        <v>326</v>
      </c>
      <c r="K21" s="437" t="s">
        <v>174</v>
      </c>
      <c r="L21" s="433" t="s">
        <v>325</v>
      </c>
    </row>
    <row r="22" spans="1:12" ht="58.5" customHeight="1" x14ac:dyDescent="0.25">
      <c r="A22" s="437"/>
      <c r="B22" s="437"/>
      <c r="C22" s="434" t="s">
        <v>1</v>
      </c>
      <c r="D22" s="434"/>
      <c r="E22" s="101"/>
      <c r="F22" s="102"/>
      <c r="G22" s="435" t="s">
        <v>533</v>
      </c>
      <c r="H22" s="436"/>
      <c r="I22" s="439"/>
      <c r="J22" s="441"/>
      <c r="K22" s="437"/>
      <c r="L22" s="433"/>
    </row>
    <row r="23" spans="1:12" ht="47.25" x14ac:dyDescent="0.25">
      <c r="A23" s="437"/>
      <c r="B23" s="437"/>
      <c r="C23" s="55" t="s">
        <v>173</v>
      </c>
      <c r="D23" s="55" t="s">
        <v>172</v>
      </c>
      <c r="E23" s="55" t="s">
        <v>173</v>
      </c>
      <c r="F23" s="55" t="s">
        <v>172</v>
      </c>
      <c r="G23" s="55" t="s">
        <v>173</v>
      </c>
      <c r="H23" s="55" t="s">
        <v>172</v>
      </c>
      <c r="I23" s="439"/>
      <c r="J23" s="442"/>
      <c r="K23" s="437"/>
      <c r="L23" s="433"/>
    </row>
    <row r="24" spans="1:12" x14ac:dyDescent="0.25">
      <c r="A24" s="214">
        <v>1</v>
      </c>
      <c r="B24" s="214">
        <v>2</v>
      </c>
      <c r="C24" s="55">
        <v>3</v>
      </c>
      <c r="D24" s="55">
        <v>4</v>
      </c>
      <c r="E24" s="55">
        <v>5</v>
      </c>
      <c r="F24" s="55">
        <v>6</v>
      </c>
      <c r="G24" s="55">
        <v>7</v>
      </c>
      <c r="H24" s="55">
        <v>8</v>
      </c>
      <c r="I24" s="55">
        <v>9</v>
      </c>
      <c r="J24" s="55">
        <v>10</v>
      </c>
      <c r="K24" s="55">
        <v>11</v>
      </c>
      <c r="L24" s="55">
        <v>12</v>
      </c>
    </row>
    <row r="25" spans="1:12" ht="47.25" x14ac:dyDescent="0.25">
      <c r="A25" s="52">
        <v>1</v>
      </c>
      <c r="B25" s="53" t="s">
        <v>171</v>
      </c>
      <c r="C25" s="208"/>
      <c r="D25" s="208"/>
      <c r="E25" s="54" t="s">
        <v>405</v>
      </c>
      <c r="F25" s="54" t="s">
        <v>405</v>
      </c>
      <c r="G25" s="153"/>
      <c r="H25" s="209"/>
      <c r="I25" s="54"/>
      <c r="J25" s="54"/>
      <c r="K25" s="50"/>
      <c r="L25" s="232"/>
    </row>
    <row r="26" spans="1:12" ht="21.75" customHeight="1" x14ac:dyDescent="0.25">
      <c r="A26" s="52" t="s">
        <v>170</v>
      </c>
      <c r="B26" s="152" t="s">
        <v>451</v>
      </c>
      <c r="C26" s="208" t="s">
        <v>408</v>
      </c>
      <c r="D26" s="208" t="s">
        <v>408</v>
      </c>
      <c r="E26" s="153" t="s">
        <v>405</v>
      </c>
      <c r="F26" s="153" t="s">
        <v>405</v>
      </c>
      <c r="G26" s="153" t="s">
        <v>405</v>
      </c>
      <c r="H26" s="153" t="s">
        <v>405</v>
      </c>
      <c r="I26" s="54"/>
      <c r="J26" s="54"/>
      <c r="K26" s="50"/>
      <c r="L26" s="50"/>
    </row>
    <row r="27" spans="1:12" s="47" customFormat="1" ht="39" customHeight="1" x14ac:dyDescent="0.25">
      <c r="A27" s="52" t="s">
        <v>409</v>
      </c>
      <c r="B27" s="152" t="s">
        <v>452</v>
      </c>
      <c r="C27" s="208" t="s">
        <v>408</v>
      </c>
      <c r="D27" s="208" t="s">
        <v>408</v>
      </c>
      <c r="E27" s="153" t="s">
        <v>405</v>
      </c>
      <c r="F27" s="153" t="s">
        <v>405</v>
      </c>
      <c r="G27" s="153" t="s">
        <v>405</v>
      </c>
      <c r="H27" s="153" t="s">
        <v>405</v>
      </c>
      <c r="I27" s="54"/>
      <c r="J27" s="54"/>
      <c r="K27" s="50"/>
      <c r="L27" s="50"/>
    </row>
    <row r="28" spans="1:12" s="47" customFormat="1" ht="70.5" customHeight="1" x14ac:dyDescent="0.25">
      <c r="A28" s="52" t="s">
        <v>453</v>
      </c>
      <c r="B28" s="152" t="s">
        <v>454</v>
      </c>
      <c r="C28" s="208" t="s">
        <v>408</v>
      </c>
      <c r="D28" s="208" t="s">
        <v>408</v>
      </c>
      <c r="E28" s="153" t="s">
        <v>405</v>
      </c>
      <c r="F28" s="153" t="s">
        <v>405</v>
      </c>
      <c r="G28" s="153" t="s">
        <v>405</v>
      </c>
      <c r="H28" s="153" t="s">
        <v>405</v>
      </c>
      <c r="I28" s="54"/>
      <c r="J28" s="54"/>
      <c r="K28" s="50"/>
      <c r="L28" s="50"/>
    </row>
    <row r="29" spans="1:12" s="47" customFormat="1" ht="54" customHeight="1" x14ac:dyDescent="0.25">
      <c r="A29" s="52" t="s">
        <v>410</v>
      </c>
      <c r="B29" s="152" t="s">
        <v>455</v>
      </c>
      <c r="C29" s="208" t="s">
        <v>408</v>
      </c>
      <c r="D29" s="208" t="s">
        <v>408</v>
      </c>
      <c r="E29" s="153" t="s">
        <v>405</v>
      </c>
      <c r="F29" s="153" t="s">
        <v>405</v>
      </c>
      <c r="G29" s="153" t="s">
        <v>405</v>
      </c>
      <c r="H29" s="153" t="s">
        <v>405</v>
      </c>
      <c r="I29" s="54"/>
      <c r="J29" s="54"/>
      <c r="K29" s="50"/>
      <c r="L29" s="50"/>
    </row>
    <row r="30" spans="1:12" s="47" customFormat="1" ht="42" customHeight="1" x14ac:dyDescent="0.25">
      <c r="A30" s="52" t="s">
        <v>456</v>
      </c>
      <c r="B30" s="152" t="s">
        <v>457</v>
      </c>
      <c r="C30" s="208" t="s">
        <v>408</v>
      </c>
      <c r="D30" s="208" t="s">
        <v>408</v>
      </c>
      <c r="E30" s="153" t="s">
        <v>405</v>
      </c>
      <c r="F30" s="153" t="s">
        <v>405</v>
      </c>
      <c r="G30" s="153" t="s">
        <v>405</v>
      </c>
      <c r="H30" s="153" t="s">
        <v>405</v>
      </c>
      <c r="I30" s="54"/>
      <c r="J30" s="54"/>
      <c r="K30" s="50"/>
      <c r="L30" s="50"/>
    </row>
    <row r="31" spans="1:12" s="47" customFormat="1" ht="37.5" customHeight="1" x14ac:dyDescent="0.25">
      <c r="A31" s="52" t="s">
        <v>458</v>
      </c>
      <c r="B31" s="51" t="s">
        <v>459</v>
      </c>
      <c r="C31" s="157" t="s">
        <v>408</v>
      </c>
      <c r="D31" s="157" t="s">
        <v>408</v>
      </c>
      <c r="E31" s="54"/>
      <c r="F31" s="54"/>
      <c r="G31" s="157">
        <v>46235</v>
      </c>
      <c r="H31" s="157">
        <v>46260</v>
      </c>
      <c r="I31" s="171"/>
      <c r="J31" s="171"/>
      <c r="K31" s="50"/>
      <c r="L31" s="50"/>
    </row>
    <row r="32" spans="1:12" s="47" customFormat="1" ht="31.5" x14ac:dyDescent="0.25">
      <c r="A32" s="52" t="s">
        <v>460</v>
      </c>
      <c r="B32" s="51" t="s">
        <v>331</v>
      </c>
      <c r="C32" s="157" t="s">
        <v>408</v>
      </c>
      <c r="D32" s="157" t="s">
        <v>408</v>
      </c>
      <c r="E32" s="54"/>
      <c r="F32" s="54"/>
      <c r="G32" s="157">
        <v>46327</v>
      </c>
      <c r="H32" s="157">
        <v>46356</v>
      </c>
      <c r="I32" s="171"/>
      <c r="J32" s="171"/>
      <c r="K32" s="175"/>
      <c r="L32" s="50"/>
    </row>
    <row r="33" spans="1:12" s="47" customFormat="1" ht="37.5" customHeight="1" x14ac:dyDescent="0.25">
      <c r="A33" s="52" t="s">
        <v>461</v>
      </c>
      <c r="B33" s="51" t="s">
        <v>462</v>
      </c>
      <c r="C33" s="157" t="s">
        <v>408</v>
      </c>
      <c r="D33" s="157" t="s">
        <v>408</v>
      </c>
      <c r="E33" s="153" t="s">
        <v>405</v>
      </c>
      <c r="F33" s="153" t="s">
        <v>405</v>
      </c>
      <c r="G33" s="157">
        <v>46357</v>
      </c>
      <c r="H33" s="157">
        <v>46371</v>
      </c>
      <c r="I33" s="54"/>
      <c r="J33" s="54"/>
      <c r="K33" s="50"/>
      <c r="L33" s="50"/>
    </row>
    <row r="34" spans="1:12" s="47" customFormat="1" ht="47.25" customHeight="1" x14ac:dyDescent="0.25">
      <c r="A34" s="52" t="s">
        <v>463</v>
      </c>
      <c r="B34" s="51" t="s">
        <v>464</v>
      </c>
      <c r="C34" s="157" t="s">
        <v>408</v>
      </c>
      <c r="D34" s="157" t="s">
        <v>408</v>
      </c>
      <c r="E34" s="153" t="s">
        <v>405</v>
      </c>
      <c r="F34" s="153" t="s">
        <v>405</v>
      </c>
      <c r="G34" s="153" t="s">
        <v>405</v>
      </c>
      <c r="H34" s="153" t="s">
        <v>405</v>
      </c>
      <c r="I34" s="154"/>
      <c r="J34" s="154"/>
      <c r="K34" s="154"/>
      <c r="L34" s="50"/>
    </row>
    <row r="35" spans="1:12" s="47" customFormat="1" ht="49.5" customHeight="1" x14ac:dyDescent="0.25">
      <c r="A35" s="52" t="s">
        <v>465</v>
      </c>
      <c r="B35" s="51" t="s">
        <v>169</v>
      </c>
      <c r="C35" s="157" t="s">
        <v>408</v>
      </c>
      <c r="D35" s="157" t="s">
        <v>408</v>
      </c>
      <c r="E35" s="154"/>
      <c r="F35" s="154"/>
      <c r="G35" s="157">
        <v>46010</v>
      </c>
      <c r="H35" s="157">
        <v>46021</v>
      </c>
      <c r="I35" s="171"/>
      <c r="J35" s="171"/>
      <c r="K35" s="154"/>
      <c r="L35" s="50"/>
    </row>
    <row r="36" spans="1:12" ht="37.5" customHeight="1" x14ac:dyDescent="0.25">
      <c r="A36" s="52" t="s">
        <v>466</v>
      </c>
      <c r="B36" s="51" t="s">
        <v>467</v>
      </c>
      <c r="C36" s="157" t="s">
        <v>408</v>
      </c>
      <c r="D36" s="157" t="s">
        <v>408</v>
      </c>
      <c r="E36" s="153" t="s">
        <v>405</v>
      </c>
      <c r="F36" s="153" t="s">
        <v>405</v>
      </c>
      <c r="G36" s="153" t="s">
        <v>405</v>
      </c>
      <c r="H36" s="153" t="s">
        <v>405</v>
      </c>
      <c r="I36" s="176"/>
      <c r="J36" s="176"/>
      <c r="K36" s="50"/>
      <c r="L36" s="50"/>
    </row>
    <row r="37" spans="1:12" x14ac:dyDescent="0.25">
      <c r="A37" s="52" t="s">
        <v>468</v>
      </c>
      <c r="B37" s="51" t="s">
        <v>469</v>
      </c>
      <c r="C37" s="157" t="s">
        <v>408</v>
      </c>
      <c r="D37" s="157" t="s">
        <v>408</v>
      </c>
      <c r="E37" s="155"/>
      <c r="F37" s="156"/>
      <c r="G37" s="157">
        <v>46371</v>
      </c>
      <c r="H37" s="157">
        <v>46375</v>
      </c>
      <c r="I37" s="171"/>
      <c r="J37" s="171"/>
      <c r="K37" s="175"/>
      <c r="L37" s="50"/>
    </row>
    <row r="38" spans="1:12" x14ac:dyDescent="0.25">
      <c r="A38" s="52" t="s">
        <v>470</v>
      </c>
      <c r="B38" s="53" t="s">
        <v>471</v>
      </c>
      <c r="C38" s="157"/>
      <c r="D38" s="157"/>
      <c r="E38" s="50"/>
      <c r="F38" s="50"/>
      <c r="G38" s="153"/>
      <c r="H38" s="153"/>
      <c r="I38" s="50"/>
      <c r="J38" s="50"/>
      <c r="K38" s="50"/>
      <c r="L38" s="50"/>
    </row>
    <row r="39" spans="1:12" ht="94.5" customHeight="1" x14ac:dyDescent="0.25">
      <c r="A39" s="52">
        <v>2</v>
      </c>
      <c r="B39" s="51" t="s">
        <v>472</v>
      </c>
      <c r="C39" s="157" t="s">
        <v>408</v>
      </c>
      <c r="D39" s="157" t="s">
        <v>408</v>
      </c>
      <c r="E39" s="157" t="s">
        <v>408</v>
      </c>
      <c r="F39" s="157" t="s">
        <v>408</v>
      </c>
      <c r="G39" s="157" t="s">
        <v>408</v>
      </c>
      <c r="H39" s="157" t="s">
        <v>408</v>
      </c>
      <c r="I39" s="181"/>
      <c r="J39" s="181"/>
      <c r="K39" s="210"/>
      <c r="L39" s="50"/>
    </row>
    <row r="40" spans="1:12" ht="33.75" customHeight="1" x14ac:dyDescent="0.25">
      <c r="A40" s="52" t="s">
        <v>168</v>
      </c>
      <c r="B40" s="51" t="s">
        <v>473</v>
      </c>
      <c r="C40" s="157" t="s">
        <v>408</v>
      </c>
      <c r="D40" s="157" t="s">
        <v>408</v>
      </c>
      <c r="E40" s="157" t="s">
        <v>408</v>
      </c>
      <c r="F40" s="157" t="s">
        <v>408</v>
      </c>
      <c r="G40" s="157" t="s">
        <v>408</v>
      </c>
      <c r="H40" s="157" t="s">
        <v>408</v>
      </c>
      <c r="I40" s="181"/>
      <c r="J40" s="181"/>
      <c r="K40" s="210"/>
      <c r="L40" s="50"/>
    </row>
    <row r="41" spans="1:12" ht="63" customHeight="1" x14ac:dyDescent="0.25">
      <c r="A41" s="52" t="s">
        <v>167</v>
      </c>
      <c r="B41" s="152" t="s">
        <v>474</v>
      </c>
      <c r="C41" s="157" t="s">
        <v>408</v>
      </c>
      <c r="D41" s="157" t="s">
        <v>408</v>
      </c>
      <c r="E41" s="157" t="s">
        <v>408</v>
      </c>
      <c r="F41" s="157" t="s">
        <v>408</v>
      </c>
      <c r="G41" s="157" t="s">
        <v>408</v>
      </c>
      <c r="H41" s="157" t="s">
        <v>408</v>
      </c>
      <c r="I41" s="50"/>
      <c r="J41" s="50"/>
      <c r="K41" s="50"/>
      <c r="L41" s="50"/>
    </row>
    <row r="42" spans="1:12" ht="58.5" customHeight="1" x14ac:dyDescent="0.25">
      <c r="A42" s="52">
        <v>3</v>
      </c>
      <c r="B42" s="51" t="s">
        <v>475</v>
      </c>
      <c r="C42" s="157" t="s">
        <v>408</v>
      </c>
      <c r="D42" s="157" t="s">
        <v>408</v>
      </c>
      <c r="E42" s="157" t="s">
        <v>408</v>
      </c>
      <c r="F42" s="157" t="s">
        <v>408</v>
      </c>
      <c r="G42" s="157" t="s">
        <v>408</v>
      </c>
      <c r="H42" s="157" t="s">
        <v>408</v>
      </c>
      <c r="I42" s="50"/>
      <c r="J42" s="50"/>
      <c r="K42" s="50"/>
      <c r="L42" s="50"/>
    </row>
    <row r="43" spans="1:12" ht="34.5" customHeight="1" x14ac:dyDescent="0.25">
      <c r="A43" s="52" t="s">
        <v>166</v>
      </c>
      <c r="B43" s="51" t="s">
        <v>164</v>
      </c>
      <c r="C43" s="157" t="s">
        <v>408</v>
      </c>
      <c r="D43" s="157" t="s">
        <v>408</v>
      </c>
      <c r="E43" s="157" t="s">
        <v>408</v>
      </c>
      <c r="F43" s="157" t="s">
        <v>408</v>
      </c>
      <c r="G43" s="157" t="s">
        <v>408</v>
      </c>
      <c r="H43" s="157" t="s">
        <v>408</v>
      </c>
      <c r="I43" s="181"/>
      <c r="J43" s="181"/>
      <c r="K43" s="50"/>
      <c r="L43" s="50"/>
    </row>
    <row r="44" spans="1:12" ht="24.75" customHeight="1" x14ac:dyDescent="0.25">
      <c r="A44" s="52" t="s">
        <v>165</v>
      </c>
      <c r="B44" s="51" t="s">
        <v>162</v>
      </c>
      <c r="C44" s="157" t="s">
        <v>408</v>
      </c>
      <c r="D44" s="157" t="s">
        <v>408</v>
      </c>
      <c r="E44" s="157" t="s">
        <v>408</v>
      </c>
      <c r="F44" s="157" t="s">
        <v>408</v>
      </c>
      <c r="G44" s="157" t="s">
        <v>408</v>
      </c>
      <c r="H44" s="157" t="s">
        <v>408</v>
      </c>
      <c r="I44" s="181"/>
      <c r="J44" s="181"/>
      <c r="K44" s="50"/>
      <c r="L44" s="50"/>
    </row>
    <row r="45" spans="1:12" ht="90.75" customHeight="1" x14ac:dyDescent="0.25">
      <c r="A45" s="52" t="s">
        <v>163</v>
      </c>
      <c r="B45" s="51" t="s">
        <v>476</v>
      </c>
      <c r="C45" s="157" t="s">
        <v>408</v>
      </c>
      <c r="D45" s="157" t="s">
        <v>408</v>
      </c>
      <c r="E45" s="157" t="s">
        <v>408</v>
      </c>
      <c r="F45" s="157" t="s">
        <v>408</v>
      </c>
      <c r="G45" s="157" t="s">
        <v>408</v>
      </c>
      <c r="H45" s="157" t="s">
        <v>408</v>
      </c>
      <c r="I45" s="50"/>
      <c r="J45" s="50"/>
      <c r="K45" s="50"/>
      <c r="L45" s="50"/>
    </row>
    <row r="46" spans="1:12" ht="167.25" customHeight="1" x14ac:dyDescent="0.25">
      <c r="A46" s="52" t="s">
        <v>161</v>
      </c>
      <c r="B46" s="51" t="s">
        <v>477</v>
      </c>
      <c r="C46" s="157" t="s">
        <v>408</v>
      </c>
      <c r="D46" s="157" t="s">
        <v>408</v>
      </c>
      <c r="E46" s="157" t="s">
        <v>408</v>
      </c>
      <c r="F46" s="157" t="s">
        <v>408</v>
      </c>
      <c r="G46" s="157" t="s">
        <v>408</v>
      </c>
      <c r="H46" s="157" t="s">
        <v>408</v>
      </c>
      <c r="I46" s="50"/>
      <c r="J46" s="50"/>
      <c r="K46" s="50"/>
      <c r="L46" s="50"/>
    </row>
    <row r="47" spans="1:12" ht="30.75" customHeight="1" x14ac:dyDescent="0.25">
      <c r="A47" s="52" t="s">
        <v>159</v>
      </c>
      <c r="B47" s="51" t="s">
        <v>160</v>
      </c>
      <c r="C47" s="157" t="s">
        <v>408</v>
      </c>
      <c r="D47" s="157" t="s">
        <v>408</v>
      </c>
      <c r="E47" s="157" t="s">
        <v>408</v>
      </c>
      <c r="F47" s="157" t="s">
        <v>408</v>
      </c>
      <c r="G47" s="157" t="s">
        <v>408</v>
      </c>
      <c r="H47" s="157" t="s">
        <v>408</v>
      </c>
      <c r="I47" s="181"/>
      <c r="J47" s="181"/>
      <c r="K47" s="50"/>
      <c r="L47" s="50"/>
    </row>
    <row r="48" spans="1:12" ht="37.5" customHeight="1" x14ac:dyDescent="0.25">
      <c r="A48" s="52" t="s">
        <v>478</v>
      </c>
      <c r="B48" s="53" t="s">
        <v>479</v>
      </c>
      <c r="C48" s="157"/>
      <c r="D48" s="157"/>
      <c r="E48" s="157"/>
      <c r="F48" s="157"/>
      <c r="G48" s="157"/>
      <c r="H48" s="157"/>
      <c r="I48" s="50"/>
      <c r="J48" s="50"/>
      <c r="K48" s="50"/>
      <c r="L48" s="50"/>
    </row>
    <row r="49" spans="1:12" ht="35.25" customHeight="1" x14ac:dyDescent="0.25">
      <c r="A49" s="52">
        <v>4</v>
      </c>
      <c r="B49" s="51" t="s">
        <v>158</v>
      </c>
      <c r="C49" s="157" t="s">
        <v>408</v>
      </c>
      <c r="D49" s="157" t="s">
        <v>408</v>
      </c>
      <c r="E49" s="157" t="s">
        <v>408</v>
      </c>
      <c r="F49" s="157" t="s">
        <v>408</v>
      </c>
      <c r="G49" s="157" t="s">
        <v>408</v>
      </c>
      <c r="H49" s="157" t="s">
        <v>408</v>
      </c>
      <c r="I49" s="181"/>
      <c r="J49" s="181"/>
      <c r="K49" s="50"/>
      <c r="L49" s="50"/>
    </row>
    <row r="50" spans="1:12" ht="86.25" customHeight="1" x14ac:dyDescent="0.25">
      <c r="A50" s="52" t="s">
        <v>480</v>
      </c>
      <c r="B50" s="51" t="s">
        <v>481</v>
      </c>
      <c r="C50" s="157" t="s">
        <v>408</v>
      </c>
      <c r="D50" s="157" t="s">
        <v>408</v>
      </c>
      <c r="E50" s="157" t="s">
        <v>408</v>
      </c>
      <c r="F50" s="157" t="s">
        <v>408</v>
      </c>
      <c r="G50" s="157" t="s">
        <v>408</v>
      </c>
      <c r="H50" s="157" t="s">
        <v>408</v>
      </c>
      <c r="I50" s="50"/>
      <c r="J50" s="50"/>
      <c r="K50" s="50"/>
      <c r="L50" s="50"/>
    </row>
    <row r="51" spans="1:12" ht="77.25" customHeight="1" x14ac:dyDescent="0.25">
      <c r="A51" s="52" t="s">
        <v>482</v>
      </c>
      <c r="B51" s="51" t="s">
        <v>483</v>
      </c>
      <c r="C51" s="157" t="s">
        <v>408</v>
      </c>
      <c r="D51" s="157" t="s">
        <v>408</v>
      </c>
      <c r="E51" s="157" t="s">
        <v>408</v>
      </c>
      <c r="F51" s="157" t="s">
        <v>408</v>
      </c>
      <c r="G51" s="157" t="s">
        <v>408</v>
      </c>
      <c r="H51" s="157" t="s">
        <v>408</v>
      </c>
      <c r="I51" s="50"/>
      <c r="J51" s="50"/>
      <c r="K51" s="50"/>
      <c r="L51" s="50"/>
    </row>
    <row r="52" spans="1:12" ht="71.25" customHeight="1" x14ac:dyDescent="0.25">
      <c r="A52" s="52" t="s">
        <v>484</v>
      </c>
      <c r="B52" s="51" t="s">
        <v>485</v>
      </c>
      <c r="C52" s="157" t="s">
        <v>408</v>
      </c>
      <c r="D52" s="157" t="s">
        <v>408</v>
      </c>
      <c r="E52" s="157" t="s">
        <v>408</v>
      </c>
      <c r="F52" s="157" t="s">
        <v>408</v>
      </c>
      <c r="G52" s="157" t="s">
        <v>408</v>
      </c>
      <c r="H52" s="157" t="s">
        <v>408</v>
      </c>
      <c r="I52" s="50"/>
      <c r="J52" s="50"/>
      <c r="K52" s="50"/>
      <c r="L52" s="50"/>
    </row>
    <row r="53" spans="1:12" ht="48" customHeight="1" x14ac:dyDescent="0.25">
      <c r="A53" s="52" t="s">
        <v>486</v>
      </c>
      <c r="B53" s="158" t="s">
        <v>487</v>
      </c>
      <c r="C53" s="157" t="s">
        <v>408</v>
      </c>
      <c r="D53" s="157" t="s">
        <v>408</v>
      </c>
      <c r="E53" s="157" t="s">
        <v>408</v>
      </c>
      <c r="F53" s="157" t="s">
        <v>408</v>
      </c>
      <c r="G53" s="157" t="s">
        <v>408</v>
      </c>
      <c r="H53" s="157" t="s">
        <v>408</v>
      </c>
      <c r="I53" s="50"/>
      <c r="J53" s="50"/>
      <c r="K53" s="50"/>
      <c r="L53" s="50"/>
    </row>
    <row r="54" spans="1:12" ht="46.5" customHeight="1" x14ac:dyDescent="0.25">
      <c r="A54" s="52" t="s">
        <v>488</v>
      </c>
      <c r="B54" s="51" t="s">
        <v>489</v>
      </c>
      <c r="C54" s="157" t="s">
        <v>408</v>
      </c>
      <c r="D54" s="157" t="s">
        <v>408</v>
      </c>
      <c r="E54" s="157" t="s">
        <v>408</v>
      </c>
      <c r="F54" s="157" t="s">
        <v>408</v>
      </c>
      <c r="G54" s="157" t="s">
        <v>408</v>
      </c>
      <c r="H54" s="157" t="s">
        <v>408</v>
      </c>
      <c r="I54" s="50"/>
      <c r="J54" s="50"/>
      <c r="K54" s="50"/>
      <c r="L54" s="50"/>
    </row>
  </sheetData>
  <mergeCells count="21">
    <mergeCell ref="A19:L19"/>
    <mergeCell ref="A5:L5"/>
    <mergeCell ref="A7:L7"/>
    <mergeCell ref="A8:L8"/>
    <mergeCell ref="A9:L9"/>
    <mergeCell ref="A10:L10"/>
    <mergeCell ref="A11:L11"/>
    <mergeCell ref="A12:L12"/>
    <mergeCell ref="A13:L13"/>
    <mergeCell ref="A14:L14"/>
    <mergeCell ref="A15:L15"/>
    <mergeCell ref="A16:L16"/>
    <mergeCell ref="L21:L23"/>
    <mergeCell ref="C22:D22"/>
    <mergeCell ref="G22:H22"/>
    <mergeCell ref="A21:A23"/>
    <mergeCell ref="B21:B23"/>
    <mergeCell ref="C21:H21"/>
    <mergeCell ref="I21:I23"/>
    <mergeCell ref="J21:J23"/>
    <mergeCell ref="K21:K23"/>
  </mergeCells>
  <pageMargins left="0.70866141732283472" right="0.70866141732283472" top="0.74803149606299213" bottom="0.74803149606299213" header="0.31496062992125984" footer="0.31496062992125984"/>
  <pageSetup paperSize="8" scale="5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H86"/>
  <sheetViews>
    <sheetView zoomScale="70" zoomScaleNormal="70" workbookViewId="0">
      <selection activeCell="AD20" sqref="A20:XFD22"/>
    </sheetView>
  </sheetViews>
  <sheetFormatPr defaultRowHeight="15" x14ac:dyDescent="0.25"/>
  <cols>
    <col min="2" max="2" width="45" customWidth="1"/>
    <col min="3" max="3" width="11.85546875" customWidth="1"/>
    <col min="4" max="4" width="16.7109375" customWidth="1"/>
    <col min="5" max="5" width="14.85546875" customWidth="1"/>
    <col min="6" max="6" width="15.140625" customWidth="1"/>
    <col min="9" max="9" width="6.28515625" customWidth="1"/>
    <col min="10" max="11" width="7.28515625" customWidth="1"/>
    <col min="12" max="12" width="9.140625" style="183"/>
    <col min="13" max="13" width="6.28515625" style="180" customWidth="1"/>
    <col min="14" max="14" width="11.42578125" style="180" customWidth="1"/>
    <col min="15" max="15" width="9.5703125" style="180" customWidth="1"/>
    <col min="16" max="16" width="9.140625" style="180"/>
    <col min="17" max="17" width="6.28515625" style="180" customWidth="1"/>
    <col min="18" max="18" width="7.28515625" style="180" customWidth="1"/>
    <col min="19" max="19" width="6" style="180" customWidth="1"/>
    <col min="20" max="20" width="9.140625" style="180"/>
    <col min="21" max="21" width="6.28515625" style="180" customWidth="1"/>
    <col min="22" max="22" width="7.28515625" style="180" customWidth="1"/>
    <col min="23" max="24" width="9.140625" style="180"/>
    <col min="25" max="25" width="6.28515625" style="180" customWidth="1"/>
    <col min="26" max="26" width="7.28515625" style="180" customWidth="1"/>
    <col min="27" max="27" width="9.140625" style="180"/>
    <col min="29" max="29" width="10.85546875" customWidth="1"/>
  </cols>
  <sheetData>
    <row r="1" spans="1:29" ht="18.75" x14ac:dyDescent="0.25">
      <c r="A1" s="45"/>
      <c r="B1" s="45"/>
      <c r="C1" s="45"/>
      <c r="D1" s="45"/>
      <c r="E1" s="45"/>
      <c r="F1" s="45"/>
      <c r="AC1" s="30" t="s">
        <v>68</v>
      </c>
    </row>
    <row r="2" spans="1:29" ht="18.75" x14ac:dyDescent="0.3">
      <c r="A2" s="45"/>
      <c r="B2" s="45"/>
      <c r="C2" s="45"/>
      <c r="D2" s="45"/>
      <c r="E2" s="45"/>
      <c r="F2" s="45"/>
      <c r="AC2" s="15" t="s">
        <v>9</v>
      </c>
    </row>
    <row r="3" spans="1:29" ht="18.75" x14ac:dyDescent="0.3">
      <c r="A3" s="45"/>
      <c r="B3" s="45"/>
      <c r="C3" s="45"/>
      <c r="D3" s="45"/>
      <c r="E3" s="45"/>
      <c r="F3" s="45"/>
      <c r="AC3" s="15" t="s">
        <v>67</v>
      </c>
    </row>
    <row r="4" spans="1:29" ht="15.75" x14ac:dyDescent="0.25">
      <c r="A4" s="300" t="str">
        <f>'1. паспорт местоположение'!A5:C5</f>
        <v>Год раскрытия информации: 2025 год</v>
      </c>
      <c r="B4" s="300"/>
      <c r="C4" s="300"/>
      <c r="D4" s="300"/>
      <c r="E4" s="300"/>
      <c r="F4" s="300"/>
      <c r="G4" s="300"/>
      <c r="H4" s="300"/>
      <c r="I4" s="300"/>
      <c r="J4" s="300"/>
      <c r="K4" s="300"/>
      <c r="L4" s="300"/>
      <c r="M4" s="300"/>
      <c r="N4" s="300"/>
      <c r="O4" s="300"/>
      <c r="P4" s="300"/>
      <c r="Q4" s="300"/>
      <c r="R4" s="300"/>
      <c r="S4" s="300"/>
      <c r="T4" s="300"/>
      <c r="U4" s="300"/>
      <c r="V4" s="300"/>
      <c r="W4" s="300"/>
      <c r="X4" s="300"/>
      <c r="Y4" s="300"/>
      <c r="Z4" s="300"/>
      <c r="AA4" s="300"/>
      <c r="AB4" s="300"/>
      <c r="AC4" s="300"/>
    </row>
    <row r="5" spans="1:29" ht="20.25" x14ac:dyDescent="0.3">
      <c r="A5" s="45"/>
      <c r="B5" s="45"/>
      <c r="C5" s="45"/>
      <c r="D5" s="45"/>
      <c r="E5" s="177"/>
      <c r="AC5" s="15"/>
    </row>
    <row r="6" spans="1:29" ht="18.75" x14ac:dyDescent="0.25">
      <c r="A6" s="430" t="s">
        <v>8</v>
      </c>
      <c r="B6" s="430"/>
      <c r="C6" s="430"/>
      <c r="D6" s="430"/>
      <c r="E6" s="430"/>
      <c r="F6" s="430"/>
      <c r="G6" s="430"/>
      <c r="H6" s="430"/>
      <c r="I6" s="430"/>
      <c r="J6" s="430"/>
      <c r="K6" s="430"/>
      <c r="L6" s="430"/>
      <c r="M6" s="430"/>
      <c r="N6" s="430"/>
      <c r="O6" s="430"/>
      <c r="P6" s="430"/>
      <c r="Q6" s="430"/>
      <c r="R6" s="430"/>
      <c r="S6" s="430"/>
      <c r="T6" s="430"/>
      <c r="U6" s="430"/>
      <c r="V6" s="430"/>
      <c r="W6" s="430"/>
      <c r="X6" s="430"/>
      <c r="Y6" s="430"/>
      <c r="Z6" s="430"/>
      <c r="AA6" s="430"/>
      <c r="AB6" s="430"/>
      <c r="AC6" s="430"/>
    </row>
    <row r="7" spans="1:29" ht="18.75" x14ac:dyDescent="0.25">
      <c r="A7" s="107"/>
      <c r="B7" s="107"/>
      <c r="C7" s="107"/>
      <c r="D7" s="107"/>
      <c r="E7" s="107"/>
      <c r="F7" s="107"/>
      <c r="G7" s="107"/>
      <c r="H7" s="107"/>
      <c r="I7" s="107"/>
      <c r="J7" s="49"/>
      <c r="K7" s="49"/>
      <c r="L7" s="125"/>
      <c r="M7" s="107"/>
      <c r="N7" s="49"/>
      <c r="O7" s="49"/>
      <c r="P7" s="107"/>
      <c r="Q7" s="107"/>
      <c r="R7" s="49"/>
      <c r="S7" s="49"/>
      <c r="T7" s="107"/>
      <c r="U7" s="107"/>
      <c r="V7" s="49"/>
      <c r="W7" s="49"/>
      <c r="X7" s="107"/>
      <c r="Y7" s="107"/>
      <c r="Z7" s="49"/>
      <c r="AA7" s="49"/>
      <c r="AB7" s="49"/>
      <c r="AC7" s="49"/>
    </row>
    <row r="8" spans="1:29" ht="15.75" x14ac:dyDescent="0.25">
      <c r="A8" s="309" t="str">
        <f>'1. паспорт местоположение'!A9:C9</f>
        <v>АО "Россети Тюмень"</v>
      </c>
      <c r="B8" s="309"/>
      <c r="C8" s="309"/>
      <c r="D8" s="309"/>
      <c r="E8" s="309"/>
      <c r="F8" s="309"/>
      <c r="G8" s="309"/>
      <c r="H8" s="309"/>
      <c r="I8" s="309"/>
      <c r="J8" s="309"/>
      <c r="K8" s="309"/>
      <c r="L8" s="309"/>
      <c r="M8" s="309"/>
      <c r="N8" s="309"/>
      <c r="O8" s="309"/>
      <c r="P8" s="309"/>
      <c r="Q8" s="309"/>
      <c r="R8" s="309"/>
      <c r="S8" s="309"/>
      <c r="T8" s="309"/>
      <c r="U8" s="309"/>
      <c r="V8" s="309"/>
      <c r="W8" s="309"/>
      <c r="X8" s="309"/>
      <c r="Y8" s="309"/>
      <c r="Z8" s="309"/>
      <c r="AA8" s="309"/>
      <c r="AB8" s="309"/>
      <c r="AC8" s="309"/>
    </row>
    <row r="9" spans="1:29" ht="15.75" x14ac:dyDescent="0.25">
      <c r="A9" s="313" t="s">
        <v>7</v>
      </c>
      <c r="B9" s="313"/>
      <c r="C9" s="313"/>
      <c r="D9" s="313"/>
      <c r="E9" s="313"/>
      <c r="F9" s="313"/>
      <c r="G9" s="313"/>
      <c r="H9" s="313"/>
      <c r="I9" s="313"/>
      <c r="J9" s="313"/>
      <c r="K9" s="313"/>
      <c r="L9" s="313"/>
      <c r="M9" s="313"/>
      <c r="N9" s="313"/>
      <c r="O9" s="313"/>
      <c r="P9" s="313"/>
      <c r="Q9" s="313"/>
      <c r="R9" s="313"/>
      <c r="S9" s="313"/>
      <c r="T9" s="313"/>
      <c r="U9" s="313"/>
      <c r="V9" s="313"/>
      <c r="W9" s="313"/>
      <c r="X9" s="313"/>
      <c r="Y9" s="313"/>
      <c r="Z9" s="313"/>
      <c r="AA9" s="313"/>
      <c r="AB9" s="313"/>
      <c r="AC9" s="313"/>
    </row>
    <row r="10" spans="1:29" ht="18.75" x14ac:dyDescent="0.25">
      <c r="A10" s="107"/>
      <c r="B10" s="107"/>
      <c r="C10" s="107"/>
      <c r="D10" s="107"/>
      <c r="E10" s="107"/>
      <c r="F10" s="107"/>
      <c r="G10" s="107"/>
      <c r="H10" s="107"/>
      <c r="I10" s="107"/>
      <c r="J10" s="49"/>
      <c r="K10" s="49"/>
      <c r="L10" s="125"/>
      <c r="M10" s="107"/>
      <c r="N10" s="49"/>
      <c r="O10" s="49"/>
      <c r="P10" s="107"/>
      <c r="Q10" s="107"/>
      <c r="R10" s="49"/>
      <c r="S10" s="49"/>
      <c r="T10" s="107"/>
      <c r="U10" s="107"/>
      <c r="V10" s="49"/>
      <c r="W10" s="49"/>
      <c r="X10" s="107"/>
      <c r="Y10" s="107"/>
      <c r="Z10" s="49"/>
      <c r="AA10" s="49"/>
      <c r="AB10" s="49"/>
      <c r="AC10" s="49"/>
    </row>
    <row r="11" spans="1:29" ht="15.75" x14ac:dyDescent="0.25">
      <c r="A11" s="309" t="str">
        <f>'1. паспорт местоположение'!A12:C12</f>
        <v>P_TP1000.PR.0039</v>
      </c>
      <c r="B11" s="309"/>
      <c r="C11" s="309"/>
      <c r="D11" s="309"/>
      <c r="E11" s="309"/>
      <c r="F11" s="309"/>
      <c r="G11" s="309"/>
      <c r="H11" s="309"/>
      <c r="I11" s="309"/>
      <c r="J11" s="309"/>
      <c r="K11" s="309"/>
      <c r="L11" s="309"/>
      <c r="M11" s="309"/>
      <c r="N11" s="309"/>
      <c r="O11" s="309"/>
      <c r="P11" s="309"/>
      <c r="Q11" s="309"/>
      <c r="R11" s="309"/>
      <c r="S11" s="309"/>
      <c r="T11" s="309"/>
      <c r="U11" s="309"/>
      <c r="V11" s="309"/>
      <c r="W11" s="309"/>
      <c r="X11" s="309"/>
      <c r="Y11" s="309"/>
      <c r="Z11" s="309"/>
      <c r="AA11" s="309"/>
      <c r="AB11" s="309"/>
      <c r="AC11" s="309"/>
    </row>
    <row r="12" spans="1:29" ht="15.75" x14ac:dyDescent="0.25">
      <c r="A12" s="313" t="s">
        <v>6</v>
      </c>
      <c r="B12" s="313"/>
      <c r="C12" s="313"/>
      <c r="D12" s="313"/>
      <c r="E12" s="313"/>
      <c r="F12" s="313"/>
      <c r="G12" s="313"/>
      <c r="H12" s="313"/>
      <c r="I12" s="313"/>
      <c r="J12" s="313"/>
      <c r="K12" s="313"/>
      <c r="L12" s="313"/>
      <c r="M12" s="313"/>
      <c r="N12" s="313"/>
      <c r="O12" s="313"/>
      <c r="P12" s="313"/>
      <c r="Q12" s="313"/>
      <c r="R12" s="313"/>
      <c r="S12" s="313"/>
      <c r="T12" s="313"/>
      <c r="U12" s="313"/>
      <c r="V12" s="313"/>
      <c r="W12" s="313"/>
      <c r="X12" s="313"/>
      <c r="Y12" s="313"/>
      <c r="Z12" s="313"/>
      <c r="AA12" s="313"/>
      <c r="AB12" s="313"/>
      <c r="AC12" s="313"/>
    </row>
    <row r="13" spans="1:29" ht="18.75" x14ac:dyDescent="0.3">
      <c r="A13" s="11"/>
      <c r="B13" s="11"/>
      <c r="C13" s="11"/>
      <c r="D13" s="11"/>
      <c r="E13" s="11"/>
      <c r="F13" s="11"/>
      <c r="G13" s="11"/>
      <c r="H13" s="11"/>
      <c r="I13" s="11"/>
      <c r="J13" s="48"/>
      <c r="K13" s="48"/>
      <c r="L13" s="11"/>
      <c r="M13" s="11"/>
      <c r="N13" s="48"/>
      <c r="O13" s="48"/>
      <c r="P13" s="11"/>
      <c r="Q13" s="11"/>
      <c r="R13" s="48"/>
      <c r="S13" s="48"/>
      <c r="T13" s="11"/>
      <c r="U13" s="11"/>
      <c r="V13" s="48"/>
      <c r="W13" s="48"/>
      <c r="X13" s="11"/>
      <c r="Y13" s="11"/>
      <c r="Z13" s="48"/>
      <c r="AA13" s="48"/>
      <c r="AB13" s="48"/>
      <c r="AC13" s="48"/>
    </row>
    <row r="14" spans="1:29" ht="40.5" customHeight="1" x14ac:dyDescent="0.25">
      <c r="A14" s="315" t="str">
        <f>'1. паспорт местоположение'!A15:C15</f>
        <v>Модернизация критических элементов (силовые трансформаторы, ОПУ) категорированных объектов АО "Россети Тюмень" в части оснащения горизонтальными антидроновыми сетями (проектирование)</v>
      </c>
      <c r="B14" s="315"/>
      <c r="C14" s="315"/>
      <c r="D14" s="315"/>
      <c r="E14" s="315"/>
      <c r="F14" s="315"/>
      <c r="G14" s="315"/>
      <c r="H14" s="315"/>
      <c r="I14" s="315"/>
      <c r="J14" s="315"/>
      <c r="K14" s="315"/>
      <c r="L14" s="315"/>
      <c r="M14" s="315"/>
      <c r="N14" s="315"/>
      <c r="O14" s="315"/>
      <c r="P14" s="315"/>
      <c r="Q14" s="315"/>
      <c r="R14" s="315"/>
      <c r="S14" s="315"/>
      <c r="T14" s="315"/>
      <c r="U14" s="315"/>
      <c r="V14" s="315"/>
      <c r="W14" s="315"/>
      <c r="X14" s="315"/>
      <c r="Y14" s="315"/>
      <c r="Z14" s="315"/>
      <c r="AA14" s="315"/>
      <c r="AB14" s="315"/>
      <c r="AC14" s="315"/>
    </row>
    <row r="15" spans="1:29" ht="15.75" x14ac:dyDescent="0.25">
      <c r="A15" s="313" t="s">
        <v>5</v>
      </c>
      <c r="B15" s="313"/>
      <c r="C15" s="313"/>
      <c r="D15" s="313"/>
      <c r="E15" s="313"/>
      <c r="F15" s="313"/>
      <c r="G15" s="313"/>
      <c r="H15" s="313"/>
      <c r="I15" s="313"/>
      <c r="J15" s="313"/>
      <c r="K15" s="313"/>
      <c r="L15" s="313"/>
      <c r="M15" s="313"/>
      <c r="N15" s="313"/>
      <c r="O15" s="313"/>
      <c r="P15" s="313"/>
      <c r="Q15" s="313"/>
      <c r="R15" s="313"/>
      <c r="S15" s="313"/>
      <c r="T15" s="313"/>
      <c r="U15" s="313"/>
      <c r="V15" s="313"/>
      <c r="W15" s="313"/>
      <c r="X15" s="313"/>
      <c r="Y15" s="313"/>
      <c r="Z15" s="313"/>
      <c r="AA15" s="313"/>
      <c r="AB15" s="313"/>
      <c r="AC15" s="313"/>
    </row>
    <row r="16" spans="1:29" ht="15.75" x14ac:dyDescent="0.25">
      <c r="A16" s="45"/>
      <c r="AB16" s="45"/>
    </row>
    <row r="17" spans="1:34" s="180" customFormat="1" ht="15.75" x14ac:dyDescent="0.25">
      <c r="A17" s="45"/>
      <c r="L17" s="183"/>
      <c r="AB17" s="45"/>
    </row>
    <row r="18" spans="1:34" ht="15.75" x14ac:dyDescent="0.25">
      <c r="A18" s="450" t="s">
        <v>367</v>
      </c>
      <c r="B18" s="450"/>
      <c r="C18" s="450"/>
      <c r="D18" s="450"/>
      <c r="E18" s="450"/>
      <c r="F18" s="450"/>
      <c r="G18" s="450"/>
      <c r="H18" s="450"/>
      <c r="I18" s="450"/>
      <c r="J18" s="450"/>
      <c r="K18" s="450"/>
      <c r="L18" s="450"/>
      <c r="M18" s="450"/>
      <c r="N18" s="450"/>
      <c r="O18" s="450"/>
      <c r="P18" s="450"/>
      <c r="Q18" s="450"/>
      <c r="R18" s="450"/>
      <c r="S18" s="450"/>
      <c r="T18" s="450"/>
      <c r="U18" s="450"/>
      <c r="V18" s="450"/>
      <c r="W18" s="450"/>
      <c r="X18" s="450"/>
      <c r="Y18" s="450"/>
      <c r="Z18" s="450"/>
      <c r="AA18" s="450"/>
      <c r="AB18" s="450"/>
      <c r="AC18" s="450"/>
    </row>
    <row r="19" spans="1:34" s="180" customFormat="1" ht="15.75" x14ac:dyDescent="0.25">
      <c r="A19" s="184"/>
      <c r="B19" s="184"/>
      <c r="C19" s="184"/>
      <c r="D19" s="184"/>
      <c r="E19" s="184"/>
      <c r="F19" s="184"/>
      <c r="G19" s="184"/>
      <c r="H19" s="184"/>
      <c r="I19" s="184"/>
      <c r="J19" s="184"/>
      <c r="K19" s="184"/>
      <c r="L19" s="184"/>
      <c r="M19" s="184"/>
      <c r="N19" s="184"/>
      <c r="O19" s="184"/>
      <c r="P19" s="184"/>
      <c r="Q19" s="184"/>
      <c r="R19" s="184"/>
      <c r="S19" s="184"/>
      <c r="T19" s="184"/>
      <c r="U19" s="184"/>
      <c r="V19" s="184"/>
      <c r="W19" s="184"/>
      <c r="X19" s="184"/>
      <c r="Y19" s="184"/>
      <c r="Z19" s="184"/>
      <c r="AA19" s="184"/>
      <c r="AB19" s="184"/>
      <c r="AC19" s="184"/>
    </row>
    <row r="20" spans="1:34" s="292" customFormat="1" ht="26.25" customHeight="1" x14ac:dyDescent="0.25">
      <c r="A20" s="451" t="s">
        <v>157</v>
      </c>
      <c r="B20" s="451" t="s">
        <v>156</v>
      </c>
      <c r="C20" s="454" t="s">
        <v>155</v>
      </c>
      <c r="D20" s="454"/>
      <c r="E20" s="455" t="s">
        <v>569</v>
      </c>
      <c r="F20" s="455"/>
      <c r="G20" s="456" t="s">
        <v>602</v>
      </c>
      <c r="H20" s="447" t="s">
        <v>610</v>
      </c>
      <c r="I20" s="448"/>
      <c r="J20" s="448"/>
      <c r="K20" s="448"/>
      <c r="L20" s="447" t="s">
        <v>611</v>
      </c>
      <c r="M20" s="448"/>
      <c r="N20" s="448"/>
      <c r="O20" s="448"/>
      <c r="P20" s="447" t="s">
        <v>612</v>
      </c>
      <c r="Q20" s="448"/>
      <c r="R20" s="448"/>
      <c r="S20" s="448"/>
      <c r="T20" s="447" t="s">
        <v>613</v>
      </c>
      <c r="U20" s="448"/>
      <c r="V20" s="448"/>
      <c r="W20" s="448"/>
      <c r="X20" s="447" t="s">
        <v>614</v>
      </c>
      <c r="Y20" s="448"/>
      <c r="Z20" s="448"/>
      <c r="AA20" s="448"/>
      <c r="AB20" s="459" t="s">
        <v>154</v>
      </c>
      <c r="AC20" s="459"/>
      <c r="AH20" s="293"/>
    </row>
    <row r="21" spans="1:34" s="292" customFormat="1" ht="28.5" customHeight="1" x14ac:dyDescent="0.25">
      <c r="A21" s="452"/>
      <c r="B21" s="452"/>
      <c r="C21" s="454"/>
      <c r="D21" s="454"/>
      <c r="E21" s="455"/>
      <c r="F21" s="455"/>
      <c r="G21" s="457"/>
      <c r="H21" s="449" t="s">
        <v>1</v>
      </c>
      <c r="I21" s="449"/>
      <c r="J21" s="449" t="s">
        <v>534</v>
      </c>
      <c r="K21" s="449"/>
      <c r="L21" s="449" t="s">
        <v>1</v>
      </c>
      <c r="M21" s="449"/>
      <c r="N21" s="449" t="s">
        <v>534</v>
      </c>
      <c r="O21" s="449"/>
      <c r="P21" s="449" t="s">
        <v>1</v>
      </c>
      <c r="Q21" s="449"/>
      <c r="R21" s="449" t="s">
        <v>534</v>
      </c>
      <c r="S21" s="449"/>
      <c r="T21" s="449" t="s">
        <v>1</v>
      </c>
      <c r="U21" s="449"/>
      <c r="V21" s="449" t="s">
        <v>534</v>
      </c>
      <c r="W21" s="449"/>
      <c r="X21" s="449" t="s">
        <v>1</v>
      </c>
      <c r="Y21" s="449"/>
      <c r="Z21" s="449" t="s">
        <v>534</v>
      </c>
      <c r="AA21" s="449"/>
      <c r="AB21" s="459"/>
      <c r="AC21" s="459"/>
      <c r="AG21" s="292" t="s">
        <v>404</v>
      </c>
      <c r="AH21" s="294"/>
    </row>
    <row r="22" spans="1:34" s="292" customFormat="1" ht="62.25" customHeight="1" x14ac:dyDescent="0.3">
      <c r="A22" s="453"/>
      <c r="B22" s="453"/>
      <c r="C22" s="277" t="s">
        <v>1</v>
      </c>
      <c r="D22" s="277" t="s">
        <v>534</v>
      </c>
      <c r="E22" s="261" t="s">
        <v>596</v>
      </c>
      <c r="F22" s="261" t="s">
        <v>597</v>
      </c>
      <c r="G22" s="458"/>
      <c r="H22" s="262" t="s">
        <v>349</v>
      </c>
      <c r="I22" s="262" t="s">
        <v>535</v>
      </c>
      <c r="J22" s="262" t="s">
        <v>349</v>
      </c>
      <c r="K22" s="262" t="s">
        <v>535</v>
      </c>
      <c r="L22" s="262" t="s">
        <v>349</v>
      </c>
      <c r="M22" s="262" t="s">
        <v>535</v>
      </c>
      <c r="N22" s="262" t="s">
        <v>349</v>
      </c>
      <c r="O22" s="262" t="s">
        <v>535</v>
      </c>
      <c r="P22" s="262" t="s">
        <v>349</v>
      </c>
      <c r="Q22" s="262" t="s">
        <v>535</v>
      </c>
      <c r="R22" s="262" t="s">
        <v>349</v>
      </c>
      <c r="S22" s="262" t="s">
        <v>535</v>
      </c>
      <c r="T22" s="262" t="s">
        <v>349</v>
      </c>
      <c r="U22" s="262" t="s">
        <v>535</v>
      </c>
      <c r="V22" s="262" t="s">
        <v>349</v>
      </c>
      <c r="W22" s="262" t="s">
        <v>535</v>
      </c>
      <c r="X22" s="262" t="s">
        <v>349</v>
      </c>
      <c r="Y22" s="262" t="s">
        <v>535</v>
      </c>
      <c r="Z22" s="262" t="s">
        <v>349</v>
      </c>
      <c r="AA22" s="262" t="s">
        <v>535</v>
      </c>
      <c r="AB22" s="277" t="s">
        <v>570</v>
      </c>
      <c r="AC22" s="277" t="s">
        <v>534</v>
      </c>
      <c r="AE22" s="295"/>
      <c r="AF22" s="295"/>
      <c r="AG22" s="295"/>
      <c r="AH22" s="296"/>
    </row>
    <row r="23" spans="1:34" ht="15.75" x14ac:dyDescent="0.25">
      <c r="A23" s="263">
        <v>1</v>
      </c>
      <c r="B23" s="263">
        <v>2</v>
      </c>
      <c r="C23" s="263">
        <v>3</v>
      </c>
      <c r="D23" s="263">
        <v>4</v>
      </c>
      <c r="E23" s="263">
        <v>5</v>
      </c>
      <c r="F23" s="263">
        <v>6</v>
      </c>
      <c r="G23" s="263">
        <v>7</v>
      </c>
      <c r="H23" s="263">
        <v>8</v>
      </c>
      <c r="I23" s="263">
        <v>9</v>
      </c>
      <c r="J23" s="263">
        <v>10</v>
      </c>
      <c r="K23" s="263">
        <v>11</v>
      </c>
      <c r="L23" s="263">
        <v>12</v>
      </c>
      <c r="M23" s="263">
        <v>13</v>
      </c>
      <c r="N23" s="263">
        <v>14</v>
      </c>
      <c r="O23" s="263">
        <v>15</v>
      </c>
      <c r="P23" s="263">
        <v>16</v>
      </c>
      <c r="Q23" s="263">
        <v>17</v>
      </c>
      <c r="R23" s="263">
        <v>18</v>
      </c>
      <c r="S23" s="263">
        <v>19</v>
      </c>
      <c r="T23" s="263">
        <v>20</v>
      </c>
      <c r="U23" s="263">
        <v>21</v>
      </c>
      <c r="V23" s="263">
        <v>22</v>
      </c>
      <c r="W23" s="263">
        <v>23</v>
      </c>
      <c r="X23" s="263">
        <v>24</v>
      </c>
      <c r="Y23" s="263">
        <v>25</v>
      </c>
      <c r="Z23" s="263">
        <v>26</v>
      </c>
      <c r="AA23" s="263">
        <v>27</v>
      </c>
      <c r="AB23" s="263">
        <v>28</v>
      </c>
      <c r="AC23" s="263">
        <v>29</v>
      </c>
    </row>
    <row r="24" spans="1:34" ht="63" x14ac:dyDescent="0.25">
      <c r="A24" s="264">
        <v>1</v>
      </c>
      <c r="B24" s="265" t="s">
        <v>153</v>
      </c>
      <c r="C24" s="266">
        <v>0</v>
      </c>
      <c r="D24" s="266">
        <v>10.75111591394</v>
      </c>
      <c r="E24" s="266">
        <v>10.75111591394</v>
      </c>
      <c r="F24" s="266">
        <v>10.75111591394</v>
      </c>
      <c r="G24" s="266">
        <v>0</v>
      </c>
      <c r="H24" s="266" t="s">
        <v>408</v>
      </c>
      <c r="I24" s="266"/>
      <c r="J24" s="266">
        <v>0.4214503548199991</v>
      </c>
      <c r="K24" s="266"/>
      <c r="L24" s="266" t="s">
        <v>408</v>
      </c>
      <c r="M24" s="266"/>
      <c r="N24" s="266">
        <v>10.32966555912</v>
      </c>
      <c r="O24" s="266"/>
      <c r="P24" s="266" t="s">
        <v>408</v>
      </c>
      <c r="Q24" s="266"/>
      <c r="R24" s="266">
        <v>0</v>
      </c>
      <c r="S24" s="266"/>
      <c r="T24" s="266" t="s">
        <v>408</v>
      </c>
      <c r="U24" s="266"/>
      <c r="V24" s="266">
        <v>0</v>
      </c>
      <c r="W24" s="266"/>
      <c r="X24" s="266">
        <v>0</v>
      </c>
      <c r="Y24" s="266"/>
      <c r="Z24" s="266" t="s">
        <v>408</v>
      </c>
      <c r="AA24" s="266"/>
      <c r="AB24" s="266">
        <v>0</v>
      </c>
      <c r="AC24" s="266">
        <v>10.75111591394</v>
      </c>
      <c r="AD24" s="183"/>
    </row>
    <row r="25" spans="1:34" ht="15.75" x14ac:dyDescent="0.25">
      <c r="A25" s="267" t="s">
        <v>571</v>
      </c>
      <c r="B25" s="268" t="s">
        <v>152</v>
      </c>
      <c r="C25" s="266"/>
      <c r="D25" s="266"/>
      <c r="E25" s="266"/>
      <c r="F25" s="266"/>
      <c r="G25" s="266">
        <v>0</v>
      </c>
      <c r="H25" s="266" t="s">
        <v>408</v>
      </c>
      <c r="I25" s="266"/>
      <c r="J25" s="266">
        <v>0</v>
      </c>
      <c r="K25" s="266"/>
      <c r="L25" s="266" t="s">
        <v>408</v>
      </c>
      <c r="M25" s="266"/>
      <c r="N25" s="266">
        <v>0</v>
      </c>
      <c r="O25" s="266"/>
      <c r="P25" s="266" t="s">
        <v>408</v>
      </c>
      <c r="Q25" s="266"/>
      <c r="R25" s="266">
        <v>0</v>
      </c>
      <c r="S25" s="266"/>
      <c r="T25" s="266" t="s">
        <v>408</v>
      </c>
      <c r="U25" s="266"/>
      <c r="V25" s="266">
        <v>0</v>
      </c>
      <c r="W25" s="266"/>
      <c r="X25" s="266">
        <v>0</v>
      </c>
      <c r="Y25" s="266"/>
      <c r="Z25" s="266" t="s">
        <v>408</v>
      </c>
      <c r="AA25" s="266"/>
      <c r="AB25" s="266">
        <v>0</v>
      </c>
      <c r="AC25" s="266">
        <v>0</v>
      </c>
      <c r="AD25" s="183"/>
    </row>
    <row r="26" spans="1:34" ht="31.5" x14ac:dyDescent="0.25">
      <c r="A26" s="267" t="s">
        <v>572</v>
      </c>
      <c r="B26" s="268" t="s">
        <v>151</v>
      </c>
      <c r="C26" s="266"/>
      <c r="D26" s="266"/>
      <c r="E26" s="266"/>
      <c r="F26" s="266"/>
      <c r="G26" s="266">
        <v>0</v>
      </c>
      <c r="H26" s="266" t="s">
        <v>408</v>
      </c>
      <c r="I26" s="266"/>
      <c r="J26" s="266">
        <v>0</v>
      </c>
      <c r="K26" s="266"/>
      <c r="L26" s="266" t="s">
        <v>408</v>
      </c>
      <c r="M26" s="266"/>
      <c r="N26" s="266">
        <v>0</v>
      </c>
      <c r="O26" s="266"/>
      <c r="P26" s="266" t="s">
        <v>408</v>
      </c>
      <c r="Q26" s="266"/>
      <c r="R26" s="266">
        <v>0</v>
      </c>
      <c r="S26" s="266"/>
      <c r="T26" s="266" t="s">
        <v>408</v>
      </c>
      <c r="U26" s="266"/>
      <c r="V26" s="266">
        <v>0</v>
      </c>
      <c r="W26" s="266"/>
      <c r="X26" s="266">
        <v>0</v>
      </c>
      <c r="Y26" s="266"/>
      <c r="Z26" s="266" t="s">
        <v>408</v>
      </c>
      <c r="AA26" s="266"/>
      <c r="AB26" s="266">
        <v>0</v>
      </c>
      <c r="AC26" s="266">
        <v>0</v>
      </c>
      <c r="AD26" s="183"/>
    </row>
    <row r="27" spans="1:34" ht="47.25" x14ac:dyDescent="0.25">
      <c r="A27" s="267" t="s">
        <v>573</v>
      </c>
      <c r="B27" s="268" t="s">
        <v>330</v>
      </c>
      <c r="C27" s="266"/>
      <c r="D27" s="266"/>
      <c r="E27" s="266"/>
      <c r="F27" s="266"/>
      <c r="G27" s="266">
        <v>0</v>
      </c>
      <c r="H27" s="266" t="s">
        <v>408</v>
      </c>
      <c r="I27" s="266"/>
      <c r="J27" s="266">
        <v>0.4214503548199991</v>
      </c>
      <c r="K27" s="266"/>
      <c r="L27" s="266" t="s">
        <v>408</v>
      </c>
      <c r="M27" s="266"/>
      <c r="N27" s="266">
        <v>8.6080546326</v>
      </c>
      <c r="O27" s="266"/>
      <c r="P27" s="266" t="s">
        <v>408</v>
      </c>
      <c r="Q27" s="266"/>
      <c r="R27" s="266">
        <v>0</v>
      </c>
      <c r="S27" s="266"/>
      <c r="T27" s="266" t="s">
        <v>408</v>
      </c>
      <c r="U27" s="266"/>
      <c r="V27" s="266">
        <v>0</v>
      </c>
      <c r="W27" s="266"/>
      <c r="X27" s="266">
        <v>0</v>
      </c>
      <c r="Y27" s="266"/>
      <c r="Z27" s="266" t="s">
        <v>408</v>
      </c>
      <c r="AA27" s="266"/>
      <c r="AB27" s="266">
        <v>0</v>
      </c>
      <c r="AC27" s="266">
        <v>9.0295049874199993</v>
      </c>
      <c r="AD27" s="183"/>
    </row>
    <row r="28" spans="1:34" ht="15.75" x14ac:dyDescent="0.25">
      <c r="A28" s="267" t="s">
        <v>574</v>
      </c>
      <c r="B28" s="268" t="s">
        <v>575</v>
      </c>
      <c r="C28" s="266"/>
      <c r="D28" s="266"/>
      <c r="E28" s="266"/>
      <c r="F28" s="266"/>
      <c r="G28" s="266">
        <v>0</v>
      </c>
      <c r="H28" s="266" t="s">
        <v>408</v>
      </c>
      <c r="I28" s="266"/>
      <c r="J28" s="266">
        <v>0</v>
      </c>
      <c r="K28" s="266"/>
      <c r="L28" s="266" t="s">
        <v>408</v>
      </c>
      <c r="M28" s="266"/>
      <c r="N28" s="266">
        <v>0</v>
      </c>
      <c r="O28" s="266"/>
      <c r="P28" s="266" t="s">
        <v>408</v>
      </c>
      <c r="Q28" s="266"/>
      <c r="R28" s="266">
        <v>0</v>
      </c>
      <c r="S28" s="266"/>
      <c r="T28" s="266" t="s">
        <v>408</v>
      </c>
      <c r="U28" s="266"/>
      <c r="V28" s="266">
        <v>0</v>
      </c>
      <c r="W28" s="266"/>
      <c r="X28" s="266">
        <v>0</v>
      </c>
      <c r="Y28" s="266"/>
      <c r="Z28" s="266">
        <v>0</v>
      </c>
      <c r="AA28" s="266"/>
      <c r="AB28" s="266" t="s">
        <v>408</v>
      </c>
      <c r="AC28" s="266">
        <v>0</v>
      </c>
      <c r="AD28" s="183"/>
    </row>
    <row r="29" spans="1:34" ht="15.75" x14ac:dyDescent="0.25">
      <c r="A29" s="267" t="s">
        <v>576</v>
      </c>
      <c r="B29" s="269" t="s">
        <v>150</v>
      </c>
      <c r="C29" s="266"/>
      <c r="D29" s="266"/>
      <c r="E29" s="266"/>
      <c r="F29" s="266"/>
      <c r="G29" s="266">
        <v>0</v>
      </c>
      <c r="H29" s="266" t="s">
        <v>408</v>
      </c>
      <c r="I29" s="266"/>
      <c r="J29" s="266">
        <v>0</v>
      </c>
      <c r="K29" s="266"/>
      <c r="L29" s="266" t="s">
        <v>408</v>
      </c>
      <c r="M29" s="266"/>
      <c r="N29" s="266">
        <v>1.7216109265200004</v>
      </c>
      <c r="O29" s="266"/>
      <c r="P29" s="266" t="s">
        <v>408</v>
      </c>
      <c r="Q29" s="266"/>
      <c r="R29" s="266">
        <v>0</v>
      </c>
      <c r="S29" s="266"/>
      <c r="T29" s="266" t="s">
        <v>408</v>
      </c>
      <c r="U29" s="266"/>
      <c r="V29" s="266">
        <v>0</v>
      </c>
      <c r="W29" s="266"/>
      <c r="X29" s="266">
        <v>0</v>
      </c>
      <c r="Y29" s="266"/>
      <c r="Z29" s="266" t="s">
        <v>408</v>
      </c>
      <c r="AA29" s="266"/>
      <c r="AB29" s="266">
        <v>0</v>
      </c>
      <c r="AC29" s="266">
        <v>1.7216109265200004</v>
      </c>
      <c r="AD29" s="183"/>
    </row>
    <row r="30" spans="1:34" ht="63" x14ac:dyDescent="0.25">
      <c r="A30" s="264" t="s">
        <v>62</v>
      </c>
      <c r="B30" s="265" t="s">
        <v>577</v>
      </c>
      <c r="C30" s="266" t="s">
        <v>408</v>
      </c>
      <c r="D30" s="266">
        <v>9.0295049873999993</v>
      </c>
      <c r="E30" s="266">
        <v>9.0295049873999993</v>
      </c>
      <c r="F30" s="266">
        <v>9.0295049873999993</v>
      </c>
      <c r="G30" s="266">
        <v>0</v>
      </c>
      <c r="H30" s="266" t="s">
        <v>408</v>
      </c>
      <c r="I30" s="266"/>
      <c r="J30" s="266">
        <v>0.42145035480000004</v>
      </c>
      <c r="K30" s="266"/>
      <c r="L30" s="266" t="s">
        <v>408</v>
      </c>
      <c r="M30" s="266"/>
      <c r="N30" s="266">
        <v>8.6080546326</v>
      </c>
      <c r="O30" s="266"/>
      <c r="P30" s="266" t="s">
        <v>408</v>
      </c>
      <c r="Q30" s="266"/>
      <c r="R30" s="266">
        <v>0</v>
      </c>
      <c r="S30" s="266"/>
      <c r="T30" s="266" t="s">
        <v>408</v>
      </c>
      <c r="U30" s="266"/>
      <c r="V30" s="266">
        <v>0</v>
      </c>
      <c r="W30" s="266"/>
      <c r="X30" s="266">
        <v>0</v>
      </c>
      <c r="Y30" s="266"/>
      <c r="Z30" s="266" t="s">
        <v>408</v>
      </c>
      <c r="AA30" s="266"/>
      <c r="AB30" s="266">
        <v>0</v>
      </c>
      <c r="AC30" s="266">
        <v>9.0295049873999993</v>
      </c>
      <c r="AD30" s="183"/>
    </row>
    <row r="31" spans="1:34" ht="15.75" x14ac:dyDescent="0.25">
      <c r="A31" s="264" t="s">
        <v>578</v>
      </c>
      <c r="B31" s="268" t="s">
        <v>149</v>
      </c>
      <c r="C31" s="266" t="s">
        <v>408</v>
      </c>
      <c r="D31" s="266">
        <v>8.6080546326</v>
      </c>
      <c r="E31" s="266"/>
      <c r="F31" s="266"/>
      <c r="G31" s="266"/>
      <c r="H31" s="266"/>
      <c r="I31" s="266"/>
      <c r="J31" s="266"/>
      <c r="K31" s="266"/>
      <c r="L31" s="266"/>
      <c r="M31" s="266"/>
      <c r="N31" s="266"/>
      <c r="O31" s="266"/>
      <c r="P31" s="266"/>
      <c r="Q31" s="266"/>
      <c r="R31" s="266"/>
      <c r="S31" s="266"/>
      <c r="T31" s="266"/>
      <c r="U31" s="266"/>
      <c r="V31" s="266"/>
      <c r="W31" s="266"/>
      <c r="X31" s="266"/>
      <c r="Y31" s="266"/>
      <c r="Z31" s="266"/>
      <c r="AA31" s="266"/>
      <c r="AB31" s="266">
        <v>0</v>
      </c>
      <c r="AC31" s="266">
        <v>0</v>
      </c>
    </row>
    <row r="32" spans="1:34" ht="31.5" x14ac:dyDescent="0.25">
      <c r="A32" s="264" t="s">
        <v>579</v>
      </c>
      <c r="B32" s="268" t="s">
        <v>148</v>
      </c>
      <c r="C32" s="266" t="s">
        <v>408</v>
      </c>
      <c r="D32" s="266">
        <v>0</v>
      </c>
      <c r="E32" s="266"/>
      <c r="F32" s="266"/>
      <c r="G32" s="266"/>
      <c r="H32" s="266"/>
      <c r="I32" s="266"/>
      <c r="J32" s="266"/>
      <c r="K32" s="266"/>
      <c r="L32" s="266"/>
      <c r="M32" s="266"/>
      <c r="N32" s="266"/>
      <c r="O32" s="266"/>
      <c r="P32" s="266"/>
      <c r="Q32" s="266"/>
      <c r="R32" s="266"/>
      <c r="S32" s="266"/>
      <c r="T32" s="266"/>
      <c r="U32" s="266"/>
      <c r="V32" s="266"/>
      <c r="W32" s="266"/>
      <c r="X32" s="266"/>
      <c r="Y32" s="266"/>
      <c r="Z32" s="266"/>
      <c r="AA32" s="266"/>
      <c r="AB32" s="266">
        <v>0</v>
      </c>
      <c r="AC32" s="266">
        <v>0</v>
      </c>
    </row>
    <row r="33" spans="1:29" ht="15.75" x14ac:dyDescent="0.25">
      <c r="A33" s="264" t="s">
        <v>580</v>
      </c>
      <c r="B33" s="268" t="s">
        <v>147</v>
      </c>
      <c r="C33" s="266" t="s">
        <v>408</v>
      </c>
      <c r="D33" s="266">
        <v>0</v>
      </c>
      <c r="E33" s="266"/>
      <c r="F33" s="266"/>
      <c r="G33" s="266"/>
      <c r="H33" s="266"/>
      <c r="I33" s="266"/>
      <c r="J33" s="266"/>
      <c r="K33" s="266"/>
      <c r="L33" s="266"/>
      <c r="M33" s="266"/>
      <c r="N33" s="266"/>
      <c r="O33" s="266"/>
      <c r="P33" s="266"/>
      <c r="Q33" s="266"/>
      <c r="R33" s="266"/>
      <c r="S33" s="266"/>
      <c r="T33" s="266"/>
      <c r="U33" s="266"/>
      <c r="V33" s="266"/>
      <c r="W33" s="266"/>
      <c r="X33" s="266"/>
      <c r="Y33" s="266"/>
      <c r="Z33" s="266"/>
      <c r="AA33" s="266"/>
      <c r="AB33" s="266">
        <v>0</v>
      </c>
      <c r="AC33" s="266">
        <v>0</v>
      </c>
    </row>
    <row r="34" spans="1:29" ht="15.75" x14ac:dyDescent="0.25">
      <c r="A34" s="264" t="s">
        <v>581</v>
      </c>
      <c r="B34" s="268" t="s">
        <v>146</v>
      </c>
      <c r="C34" s="266" t="s">
        <v>408</v>
      </c>
      <c r="D34" s="266">
        <v>0.42145035480000004</v>
      </c>
      <c r="E34" s="266"/>
      <c r="F34" s="266"/>
      <c r="G34" s="266"/>
      <c r="H34" s="266"/>
      <c r="I34" s="266"/>
      <c r="J34" s="266"/>
      <c r="K34" s="266"/>
      <c r="L34" s="266"/>
      <c r="M34" s="266"/>
      <c r="N34" s="266"/>
      <c r="O34" s="266"/>
      <c r="P34" s="266"/>
      <c r="Q34" s="266"/>
      <c r="R34" s="266"/>
      <c r="S34" s="266"/>
      <c r="T34" s="266"/>
      <c r="U34" s="266"/>
      <c r="V34" s="266"/>
      <c r="W34" s="266"/>
      <c r="X34" s="266"/>
      <c r="Y34" s="266"/>
      <c r="Z34" s="266"/>
      <c r="AA34" s="266"/>
      <c r="AB34" s="266">
        <v>0</v>
      </c>
      <c r="AC34" s="266">
        <v>0</v>
      </c>
    </row>
    <row r="35" spans="1:29" ht="31.5" x14ac:dyDescent="0.25">
      <c r="A35" s="264" t="s">
        <v>61</v>
      </c>
      <c r="B35" s="265" t="s">
        <v>582</v>
      </c>
      <c r="C35" s="266"/>
      <c r="D35" s="266"/>
      <c r="E35" s="266"/>
      <c r="F35" s="266"/>
      <c r="G35" s="266"/>
      <c r="H35" s="266"/>
      <c r="I35" s="266"/>
      <c r="J35" s="266"/>
      <c r="K35" s="266"/>
      <c r="L35" s="266"/>
      <c r="M35" s="266"/>
      <c r="N35" s="266"/>
      <c r="O35" s="266"/>
      <c r="P35" s="266"/>
      <c r="Q35" s="266"/>
      <c r="R35" s="266"/>
      <c r="S35" s="266"/>
      <c r="T35" s="266"/>
      <c r="U35" s="266"/>
      <c r="V35" s="266"/>
      <c r="W35" s="266"/>
      <c r="X35" s="266"/>
      <c r="Y35" s="266"/>
      <c r="Z35" s="266"/>
      <c r="AA35" s="266"/>
      <c r="AB35" s="266"/>
      <c r="AC35" s="266"/>
    </row>
    <row r="36" spans="1:29" ht="31.5" x14ac:dyDescent="0.25">
      <c r="A36" s="267" t="s">
        <v>583</v>
      </c>
      <c r="B36" s="268" t="s">
        <v>584</v>
      </c>
      <c r="C36" s="266"/>
      <c r="D36" s="266"/>
      <c r="E36" s="266"/>
      <c r="F36" s="266"/>
      <c r="G36" s="266">
        <v>0</v>
      </c>
      <c r="H36" s="266" t="s">
        <v>408</v>
      </c>
      <c r="I36" s="270" t="s">
        <v>408</v>
      </c>
      <c r="J36" s="266">
        <v>0</v>
      </c>
      <c r="K36" s="270" t="s">
        <v>404</v>
      </c>
      <c r="L36" s="266" t="s">
        <v>408</v>
      </c>
      <c r="M36" s="270" t="s">
        <v>408</v>
      </c>
      <c r="N36" s="266">
        <v>0</v>
      </c>
      <c r="O36" s="270" t="s">
        <v>404</v>
      </c>
      <c r="P36" s="266" t="s">
        <v>408</v>
      </c>
      <c r="Q36" s="270" t="s">
        <v>408</v>
      </c>
      <c r="R36" s="266">
        <v>0</v>
      </c>
      <c r="S36" s="270" t="s">
        <v>404</v>
      </c>
      <c r="T36" s="266" t="s">
        <v>408</v>
      </c>
      <c r="U36" s="270" t="s">
        <v>408</v>
      </c>
      <c r="V36" s="266">
        <v>0</v>
      </c>
      <c r="W36" s="270" t="s">
        <v>404</v>
      </c>
      <c r="X36" s="266">
        <v>0</v>
      </c>
      <c r="Y36" s="270" t="s">
        <v>404</v>
      </c>
      <c r="Z36" s="266" t="s">
        <v>408</v>
      </c>
      <c r="AA36" s="270" t="s">
        <v>408</v>
      </c>
      <c r="AB36" s="266">
        <v>0</v>
      </c>
      <c r="AC36" s="266">
        <v>0</v>
      </c>
    </row>
    <row r="37" spans="1:29" ht="31.5" x14ac:dyDescent="0.25">
      <c r="A37" s="267" t="s">
        <v>585</v>
      </c>
      <c r="B37" s="271" t="s">
        <v>586</v>
      </c>
      <c r="C37" s="266"/>
      <c r="D37" s="266"/>
      <c r="E37" s="266"/>
      <c r="F37" s="266"/>
      <c r="G37" s="266">
        <v>0</v>
      </c>
      <c r="H37" s="266" t="s">
        <v>408</v>
      </c>
      <c r="I37" s="270" t="s">
        <v>408</v>
      </c>
      <c r="J37" s="266">
        <v>0</v>
      </c>
      <c r="K37" s="270" t="s">
        <v>404</v>
      </c>
      <c r="L37" s="266" t="s">
        <v>408</v>
      </c>
      <c r="M37" s="270" t="s">
        <v>408</v>
      </c>
      <c r="N37" s="266">
        <v>0</v>
      </c>
      <c r="O37" s="270" t="s">
        <v>404</v>
      </c>
      <c r="P37" s="266" t="s">
        <v>408</v>
      </c>
      <c r="Q37" s="270" t="s">
        <v>408</v>
      </c>
      <c r="R37" s="266">
        <v>0</v>
      </c>
      <c r="S37" s="270" t="s">
        <v>404</v>
      </c>
      <c r="T37" s="266" t="s">
        <v>408</v>
      </c>
      <c r="U37" s="270" t="s">
        <v>408</v>
      </c>
      <c r="V37" s="266">
        <v>0</v>
      </c>
      <c r="W37" s="270" t="s">
        <v>404</v>
      </c>
      <c r="X37" s="266">
        <v>0</v>
      </c>
      <c r="Y37" s="270" t="s">
        <v>404</v>
      </c>
      <c r="Z37" s="266" t="s">
        <v>408</v>
      </c>
      <c r="AA37" s="270" t="s">
        <v>408</v>
      </c>
      <c r="AB37" s="266">
        <v>0</v>
      </c>
      <c r="AC37" s="266">
        <v>0</v>
      </c>
    </row>
    <row r="38" spans="1:29" ht="20.25" customHeight="1" x14ac:dyDescent="0.25">
      <c r="A38" s="267" t="s">
        <v>587</v>
      </c>
      <c r="B38" s="271" t="s">
        <v>141</v>
      </c>
      <c r="C38" s="266"/>
      <c r="D38" s="266"/>
      <c r="E38" s="266"/>
      <c r="F38" s="266"/>
      <c r="G38" s="266">
        <v>0</v>
      </c>
      <c r="H38" s="266" t="s">
        <v>408</v>
      </c>
      <c r="I38" s="270" t="s">
        <v>408</v>
      </c>
      <c r="J38" s="266">
        <v>0</v>
      </c>
      <c r="K38" s="270" t="s">
        <v>404</v>
      </c>
      <c r="L38" s="266" t="s">
        <v>408</v>
      </c>
      <c r="M38" s="270" t="s">
        <v>408</v>
      </c>
      <c r="N38" s="266">
        <v>0</v>
      </c>
      <c r="O38" s="270" t="s">
        <v>404</v>
      </c>
      <c r="P38" s="266" t="s">
        <v>408</v>
      </c>
      <c r="Q38" s="270" t="s">
        <v>408</v>
      </c>
      <c r="R38" s="266">
        <v>0</v>
      </c>
      <c r="S38" s="270" t="s">
        <v>404</v>
      </c>
      <c r="T38" s="266" t="s">
        <v>408</v>
      </c>
      <c r="U38" s="270" t="s">
        <v>408</v>
      </c>
      <c r="V38" s="266">
        <v>0</v>
      </c>
      <c r="W38" s="270" t="s">
        <v>404</v>
      </c>
      <c r="X38" s="266">
        <v>0</v>
      </c>
      <c r="Y38" s="270" t="s">
        <v>404</v>
      </c>
      <c r="Z38" s="266" t="s">
        <v>408</v>
      </c>
      <c r="AA38" s="270" t="s">
        <v>408</v>
      </c>
      <c r="AB38" s="266">
        <v>0</v>
      </c>
      <c r="AC38" s="266">
        <v>0</v>
      </c>
    </row>
    <row r="39" spans="1:29" ht="27" customHeight="1" x14ac:dyDescent="0.25">
      <c r="A39" s="267" t="s">
        <v>145</v>
      </c>
      <c r="B39" s="268" t="s">
        <v>588</v>
      </c>
      <c r="C39" s="266"/>
      <c r="D39" s="266"/>
      <c r="E39" s="266"/>
      <c r="F39" s="266"/>
      <c r="G39" s="266">
        <v>0</v>
      </c>
      <c r="H39" s="266" t="s">
        <v>408</v>
      </c>
      <c r="I39" s="270" t="s">
        <v>408</v>
      </c>
      <c r="J39" s="266">
        <v>0</v>
      </c>
      <c r="K39" s="270" t="s">
        <v>404</v>
      </c>
      <c r="L39" s="266" t="s">
        <v>408</v>
      </c>
      <c r="M39" s="270" t="s">
        <v>408</v>
      </c>
      <c r="N39" s="266">
        <v>0</v>
      </c>
      <c r="O39" s="270" t="s">
        <v>404</v>
      </c>
      <c r="P39" s="266" t="s">
        <v>408</v>
      </c>
      <c r="Q39" s="270" t="s">
        <v>408</v>
      </c>
      <c r="R39" s="266">
        <v>0</v>
      </c>
      <c r="S39" s="270" t="s">
        <v>404</v>
      </c>
      <c r="T39" s="266" t="s">
        <v>408</v>
      </c>
      <c r="U39" s="270" t="s">
        <v>408</v>
      </c>
      <c r="V39" s="266">
        <v>0</v>
      </c>
      <c r="W39" s="270" t="s">
        <v>404</v>
      </c>
      <c r="X39" s="266">
        <v>0</v>
      </c>
      <c r="Y39" s="270" t="s">
        <v>404</v>
      </c>
      <c r="Z39" s="266" t="s">
        <v>408</v>
      </c>
      <c r="AA39" s="270" t="s">
        <v>408</v>
      </c>
      <c r="AB39" s="266">
        <v>0</v>
      </c>
      <c r="AC39" s="266">
        <v>0</v>
      </c>
    </row>
    <row r="40" spans="1:29" ht="27" customHeight="1" x14ac:dyDescent="0.25">
      <c r="A40" s="267" t="s">
        <v>144</v>
      </c>
      <c r="B40" s="268" t="s">
        <v>497</v>
      </c>
      <c r="C40" s="266"/>
      <c r="D40" s="266"/>
      <c r="E40" s="266"/>
      <c r="F40" s="266"/>
      <c r="G40" s="266">
        <v>0</v>
      </c>
      <c r="H40" s="266" t="s">
        <v>408</v>
      </c>
      <c r="I40" s="270" t="s">
        <v>408</v>
      </c>
      <c r="J40" s="266">
        <v>0</v>
      </c>
      <c r="K40" s="270" t="s">
        <v>404</v>
      </c>
      <c r="L40" s="266" t="s">
        <v>408</v>
      </c>
      <c r="M40" s="270" t="s">
        <v>408</v>
      </c>
      <c r="N40" s="266">
        <v>0</v>
      </c>
      <c r="O40" s="270" t="s">
        <v>404</v>
      </c>
      <c r="P40" s="266" t="s">
        <v>408</v>
      </c>
      <c r="Q40" s="270" t="s">
        <v>408</v>
      </c>
      <c r="R40" s="266">
        <v>0</v>
      </c>
      <c r="S40" s="270" t="s">
        <v>404</v>
      </c>
      <c r="T40" s="266" t="s">
        <v>408</v>
      </c>
      <c r="U40" s="270" t="s">
        <v>408</v>
      </c>
      <c r="V40" s="266">
        <v>0</v>
      </c>
      <c r="W40" s="270" t="s">
        <v>404</v>
      </c>
      <c r="X40" s="266">
        <v>0</v>
      </c>
      <c r="Y40" s="270" t="s">
        <v>404</v>
      </c>
      <c r="Z40" s="266" t="s">
        <v>408</v>
      </c>
      <c r="AA40" s="270" t="s">
        <v>408</v>
      </c>
      <c r="AB40" s="266">
        <v>0</v>
      </c>
      <c r="AC40" s="266">
        <v>0</v>
      </c>
    </row>
    <row r="41" spans="1:29" ht="18" customHeight="1" x14ac:dyDescent="0.25">
      <c r="A41" s="267" t="s">
        <v>143</v>
      </c>
      <c r="B41" s="268" t="s">
        <v>498</v>
      </c>
      <c r="C41" s="266"/>
      <c r="D41" s="266"/>
      <c r="E41" s="266"/>
      <c r="F41" s="266"/>
      <c r="G41" s="266">
        <v>0</v>
      </c>
      <c r="H41" s="266" t="s">
        <v>408</v>
      </c>
      <c r="I41" s="270" t="s">
        <v>408</v>
      </c>
      <c r="J41" s="266">
        <v>0</v>
      </c>
      <c r="K41" s="270" t="s">
        <v>404</v>
      </c>
      <c r="L41" s="266" t="s">
        <v>408</v>
      </c>
      <c r="M41" s="270" t="s">
        <v>408</v>
      </c>
      <c r="N41" s="266">
        <v>0</v>
      </c>
      <c r="O41" s="270" t="s">
        <v>404</v>
      </c>
      <c r="P41" s="266" t="s">
        <v>408</v>
      </c>
      <c r="Q41" s="270" t="s">
        <v>408</v>
      </c>
      <c r="R41" s="266">
        <v>0</v>
      </c>
      <c r="S41" s="270" t="s">
        <v>404</v>
      </c>
      <c r="T41" s="266" t="s">
        <v>408</v>
      </c>
      <c r="U41" s="270" t="s">
        <v>408</v>
      </c>
      <c r="V41" s="266">
        <v>0</v>
      </c>
      <c r="W41" s="270" t="s">
        <v>404</v>
      </c>
      <c r="X41" s="266">
        <v>0</v>
      </c>
      <c r="Y41" s="270" t="s">
        <v>404</v>
      </c>
      <c r="Z41" s="266" t="s">
        <v>408</v>
      </c>
      <c r="AA41" s="270" t="s">
        <v>408</v>
      </c>
      <c r="AB41" s="266">
        <v>0</v>
      </c>
      <c r="AC41" s="266">
        <v>0</v>
      </c>
    </row>
    <row r="42" spans="1:29" ht="15.75" x14ac:dyDescent="0.25">
      <c r="A42" s="267" t="s">
        <v>492</v>
      </c>
      <c r="B42" s="268" t="s">
        <v>499</v>
      </c>
      <c r="C42" s="266"/>
      <c r="D42" s="266"/>
      <c r="E42" s="266"/>
      <c r="F42" s="266"/>
      <c r="G42" s="266">
        <v>0</v>
      </c>
      <c r="H42" s="266" t="s">
        <v>408</v>
      </c>
      <c r="I42" s="270" t="s">
        <v>408</v>
      </c>
      <c r="J42" s="266">
        <v>0</v>
      </c>
      <c r="K42" s="270" t="s">
        <v>404</v>
      </c>
      <c r="L42" s="266" t="s">
        <v>408</v>
      </c>
      <c r="M42" s="270" t="s">
        <v>408</v>
      </c>
      <c r="N42" s="266">
        <v>0</v>
      </c>
      <c r="O42" s="270" t="s">
        <v>404</v>
      </c>
      <c r="P42" s="266" t="s">
        <v>408</v>
      </c>
      <c r="Q42" s="270" t="s">
        <v>408</v>
      </c>
      <c r="R42" s="266">
        <v>0</v>
      </c>
      <c r="S42" s="270" t="s">
        <v>404</v>
      </c>
      <c r="T42" s="266" t="s">
        <v>408</v>
      </c>
      <c r="U42" s="270" t="s">
        <v>408</v>
      </c>
      <c r="V42" s="266">
        <v>0</v>
      </c>
      <c r="W42" s="270" t="s">
        <v>404</v>
      </c>
      <c r="X42" s="266">
        <v>0</v>
      </c>
      <c r="Y42" s="270" t="s">
        <v>404</v>
      </c>
      <c r="Z42" s="266" t="s">
        <v>408</v>
      </c>
      <c r="AA42" s="270" t="s">
        <v>408</v>
      </c>
      <c r="AB42" s="266">
        <v>0</v>
      </c>
      <c r="AC42" s="266">
        <v>0</v>
      </c>
    </row>
    <row r="43" spans="1:29" ht="15.75" x14ac:dyDescent="0.25">
      <c r="A43" s="267" t="s">
        <v>493</v>
      </c>
      <c r="B43" s="268" t="s">
        <v>500</v>
      </c>
      <c r="C43" s="266"/>
      <c r="D43" s="266"/>
      <c r="E43" s="266"/>
      <c r="F43" s="266"/>
      <c r="G43" s="266">
        <v>0</v>
      </c>
      <c r="H43" s="266" t="s">
        <v>408</v>
      </c>
      <c r="I43" s="270" t="s">
        <v>408</v>
      </c>
      <c r="J43" s="266">
        <v>0</v>
      </c>
      <c r="K43" s="270" t="s">
        <v>404</v>
      </c>
      <c r="L43" s="266" t="s">
        <v>408</v>
      </c>
      <c r="M43" s="270" t="s">
        <v>408</v>
      </c>
      <c r="N43" s="266">
        <v>0</v>
      </c>
      <c r="O43" s="270" t="s">
        <v>404</v>
      </c>
      <c r="P43" s="266" t="s">
        <v>408</v>
      </c>
      <c r="Q43" s="270" t="s">
        <v>408</v>
      </c>
      <c r="R43" s="266">
        <v>0</v>
      </c>
      <c r="S43" s="270" t="s">
        <v>404</v>
      </c>
      <c r="T43" s="266" t="s">
        <v>408</v>
      </c>
      <c r="U43" s="270" t="s">
        <v>408</v>
      </c>
      <c r="V43" s="266">
        <v>0</v>
      </c>
      <c r="W43" s="270" t="s">
        <v>404</v>
      </c>
      <c r="X43" s="266">
        <v>0</v>
      </c>
      <c r="Y43" s="270" t="s">
        <v>404</v>
      </c>
      <c r="Z43" s="266" t="s">
        <v>408</v>
      </c>
      <c r="AA43" s="270" t="s">
        <v>408</v>
      </c>
      <c r="AB43" s="266">
        <v>0</v>
      </c>
      <c r="AC43" s="266">
        <v>0</v>
      </c>
    </row>
    <row r="44" spans="1:29" ht="15.75" x14ac:dyDescent="0.25">
      <c r="A44" s="267" t="s">
        <v>494</v>
      </c>
      <c r="B44" s="268" t="s">
        <v>501</v>
      </c>
      <c r="C44" s="266"/>
      <c r="D44" s="266"/>
      <c r="E44" s="266"/>
      <c r="F44" s="266"/>
      <c r="G44" s="266">
        <v>0</v>
      </c>
      <c r="H44" s="266" t="s">
        <v>408</v>
      </c>
      <c r="I44" s="270" t="s">
        <v>408</v>
      </c>
      <c r="J44" s="266">
        <v>0</v>
      </c>
      <c r="K44" s="270" t="s">
        <v>404</v>
      </c>
      <c r="L44" s="266" t="s">
        <v>408</v>
      </c>
      <c r="M44" s="270" t="s">
        <v>408</v>
      </c>
      <c r="N44" s="266">
        <v>0</v>
      </c>
      <c r="O44" s="270" t="s">
        <v>404</v>
      </c>
      <c r="P44" s="266" t="s">
        <v>408</v>
      </c>
      <c r="Q44" s="270" t="s">
        <v>408</v>
      </c>
      <c r="R44" s="266">
        <v>0</v>
      </c>
      <c r="S44" s="270" t="s">
        <v>404</v>
      </c>
      <c r="T44" s="266" t="s">
        <v>408</v>
      </c>
      <c r="U44" s="270" t="s">
        <v>408</v>
      </c>
      <c r="V44" s="266">
        <v>0</v>
      </c>
      <c r="W44" s="270" t="s">
        <v>404</v>
      </c>
      <c r="X44" s="266">
        <v>0</v>
      </c>
      <c r="Y44" s="270" t="s">
        <v>404</v>
      </c>
      <c r="Z44" s="266" t="s">
        <v>408</v>
      </c>
      <c r="AA44" s="270" t="s">
        <v>408</v>
      </c>
      <c r="AB44" s="266">
        <v>0</v>
      </c>
      <c r="AC44" s="266">
        <v>0</v>
      </c>
    </row>
    <row r="45" spans="1:29" ht="15.75" x14ac:dyDescent="0.25">
      <c r="A45" s="267" t="s">
        <v>495</v>
      </c>
      <c r="B45" s="268" t="s">
        <v>502</v>
      </c>
      <c r="C45" s="266"/>
      <c r="D45" s="266"/>
      <c r="E45" s="266"/>
      <c r="F45" s="266"/>
      <c r="G45" s="266">
        <v>0</v>
      </c>
      <c r="H45" s="266" t="s">
        <v>408</v>
      </c>
      <c r="I45" s="270" t="s">
        <v>408</v>
      </c>
      <c r="J45" s="266">
        <v>0</v>
      </c>
      <c r="K45" s="270" t="s">
        <v>404</v>
      </c>
      <c r="L45" s="266" t="s">
        <v>408</v>
      </c>
      <c r="M45" s="270" t="s">
        <v>408</v>
      </c>
      <c r="N45" s="266">
        <v>0</v>
      </c>
      <c r="O45" s="270" t="s">
        <v>404</v>
      </c>
      <c r="P45" s="266" t="s">
        <v>408</v>
      </c>
      <c r="Q45" s="270" t="s">
        <v>408</v>
      </c>
      <c r="R45" s="266">
        <v>0</v>
      </c>
      <c r="S45" s="270" t="s">
        <v>404</v>
      </c>
      <c r="T45" s="266" t="s">
        <v>408</v>
      </c>
      <c r="U45" s="270" t="s">
        <v>408</v>
      </c>
      <c r="V45" s="266">
        <v>0</v>
      </c>
      <c r="W45" s="270" t="s">
        <v>404</v>
      </c>
      <c r="X45" s="266">
        <v>0</v>
      </c>
      <c r="Y45" s="270" t="s">
        <v>404</v>
      </c>
      <c r="Z45" s="266" t="s">
        <v>408</v>
      </c>
      <c r="AA45" s="270" t="s">
        <v>408</v>
      </c>
      <c r="AB45" s="266">
        <v>0</v>
      </c>
      <c r="AC45" s="266">
        <v>0</v>
      </c>
    </row>
    <row r="46" spans="1:29" ht="15.75" x14ac:dyDescent="0.25">
      <c r="A46" s="267" t="s">
        <v>496</v>
      </c>
      <c r="B46" s="268" t="s">
        <v>503</v>
      </c>
      <c r="C46" s="266"/>
      <c r="D46" s="266"/>
      <c r="E46" s="266"/>
      <c r="F46" s="266"/>
      <c r="G46" s="266">
        <v>0</v>
      </c>
      <c r="H46" s="266" t="s">
        <v>408</v>
      </c>
      <c r="I46" s="270" t="s">
        <v>408</v>
      </c>
      <c r="J46" s="266">
        <v>0</v>
      </c>
      <c r="K46" s="270" t="s">
        <v>404</v>
      </c>
      <c r="L46" s="266" t="s">
        <v>408</v>
      </c>
      <c r="M46" s="270" t="s">
        <v>408</v>
      </c>
      <c r="N46" s="266">
        <v>0</v>
      </c>
      <c r="O46" s="270" t="s">
        <v>404</v>
      </c>
      <c r="P46" s="266" t="s">
        <v>408</v>
      </c>
      <c r="Q46" s="270" t="s">
        <v>408</v>
      </c>
      <c r="R46" s="266">
        <v>0</v>
      </c>
      <c r="S46" s="270" t="s">
        <v>404</v>
      </c>
      <c r="T46" s="266" t="s">
        <v>408</v>
      </c>
      <c r="U46" s="270" t="s">
        <v>408</v>
      </c>
      <c r="V46" s="266">
        <v>0</v>
      </c>
      <c r="W46" s="270" t="s">
        <v>404</v>
      </c>
      <c r="X46" s="266">
        <v>0</v>
      </c>
      <c r="Y46" s="270" t="s">
        <v>404</v>
      </c>
      <c r="Z46" s="266" t="s">
        <v>408</v>
      </c>
      <c r="AA46" s="270" t="s">
        <v>408</v>
      </c>
      <c r="AB46" s="266">
        <v>0</v>
      </c>
      <c r="AC46" s="266">
        <v>0</v>
      </c>
    </row>
    <row r="47" spans="1:29" ht="31.5" x14ac:dyDescent="0.25">
      <c r="A47" s="264" t="s">
        <v>60</v>
      </c>
      <c r="B47" s="265" t="s">
        <v>142</v>
      </c>
      <c r="C47" s="266"/>
      <c r="D47" s="266"/>
      <c r="E47" s="266"/>
      <c r="F47" s="266"/>
      <c r="G47" s="266"/>
      <c r="H47" s="266"/>
      <c r="I47" s="266"/>
      <c r="J47" s="266"/>
      <c r="K47" s="266"/>
      <c r="L47" s="266"/>
      <c r="M47" s="266"/>
      <c r="N47" s="266"/>
      <c r="O47" s="266"/>
      <c r="P47" s="266"/>
      <c r="Q47" s="266"/>
      <c r="R47" s="266"/>
      <c r="S47" s="270"/>
      <c r="T47" s="266"/>
      <c r="U47" s="266"/>
      <c r="V47" s="266"/>
      <c r="W47" s="266"/>
      <c r="X47" s="266"/>
      <c r="Y47" s="266"/>
      <c r="Z47" s="266"/>
      <c r="AA47" s="266"/>
      <c r="AB47" s="266"/>
      <c r="AC47" s="266"/>
    </row>
    <row r="48" spans="1:29" ht="31.5" x14ac:dyDescent="0.25">
      <c r="A48" s="267" t="s">
        <v>589</v>
      </c>
      <c r="B48" s="268" t="s">
        <v>584</v>
      </c>
      <c r="C48" s="266" t="s">
        <v>408</v>
      </c>
      <c r="D48" s="266">
        <v>0</v>
      </c>
      <c r="E48" s="266"/>
      <c r="F48" s="266"/>
      <c r="G48" s="266">
        <v>0</v>
      </c>
      <c r="H48" s="266" t="s">
        <v>408</v>
      </c>
      <c r="I48" s="266"/>
      <c r="J48" s="266">
        <v>0</v>
      </c>
      <c r="K48" s="266"/>
      <c r="L48" s="266" t="s">
        <v>408</v>
      </c>
      <c r="M48" s="266"/>
      <c r="N48" s="266">
        <v>0</v>
      </c>
      <c r="O48" s="266"/>
      <c r="P48" s="266" t="s">
        <v>408</v>
      </c>
      <c r="Q48" s="266"/>
      <c r="R48" s="266">
        <v>0</v>
      </c>
      <c r="S48" s="266"/>
      <c r="T48" s="266" t="s">
        <v>408</v>
      </c>
      <c r="U48" s="266"/>
      <c r="V48" s="266">
        <v>0</v>
      </c>
      <c r="W48" s="266"/>
      <c r="X48" s="266">
        <v>0</v>
      </c>
      <c r="Y48" s="266"/>
      <c r="Z48" s="266" t="s">
        <v>408</v>
      </c>
      <c r="AA48" s="266"/>
      <c r="AB48" s="266">
        <v>0</v>
      </c>
      <c r="AC48" s="266">
        <v>0</v>
      </c>
    </row>
    <row r="49" spans="1:29" ht="31.5" x14ac:dyDescent="0.25">
      <c r="A49" s="267" t="s">
        <v>590</v>
      </c>
      <c r="B49" s="271" t="s">
        <v>586</v>
      </c>
      <c r="C49" s="266" t="s">
        <v>408</v>
      </c>
      <c r="D49" s="266">
        <v>0</v>
      </c>
      <c r="E49" s="266"/>
      <c r="F49" s="266"/>
      <c r="G49" s="266">
        <v>0</v>
      </c>
      <c r="H49" s="266" t="s">
        <v>408</v>
      </c>
      <c r="I49" s="266"/>
      <c r="J49" s="266">
        <v>0</v>
      </c>
      <c r="K49" s="266"/>
      <c r="L49" s="266" t="s">
        <v>408</v>
      </c>
      <c r="M49" s="266"/>
      <c r="N49" s="266">
        <v>0</v>
      </c>
      <c r="O49" s="266"/>
      <c r="P49" s="266" t="s">
        <v>408</v>
      </c>
      <c r="Q49" s="266"/>
      <c r="R49" s="266">
        <v>0</v>
      </c>
      <c r="S49" s="266"/>
      <c r="T49" s="266" t="s">
        <v>408</v>
      </c>
      <c r="U49" s="266"/>
      <c r="V49" s="266">
        <v>0</v>
      </c>
      <c r="W49" s="266"/>
      <c r="X49" s="266">
        <v>0</v>
      </c>
      <c r="Y49" s="266"/>
      <c r="Z49" s="266" t="s">
        <v>408</v>
      </c>
      <c r="AA49" s="266"/>
      <c r="AB49" s="266">
        <v>0</v>
      </c>
      <c r="AC49" s="266">
        <v>0</v>
      </c>
    </row>
    <row r="50" spans="1:29" ht="15.75" x14ac:dyDescent="0.25">
      <c r="A50" s="267" t="s">
        <v>591</v>
      </c>
      <c r="B50" s="271" t="s">
        <v>141</v>
      </c>
      <c r="C50" s="266" t="s">
        <v>408</v>
      </c>
      <c r="D50" s="266">
        <v>0</v>
      </c>
      <c r="E50" s="266"/>
      <c r="F50" s="266"/>
      <c r="G50" s="266">
        <v>0</v>
      </c>
      <c r="H50" s="266" t="s">
        <v>408</v>
      </c>
      <c r="I50" s="266"/>
      <c r="J50" s="266">
        <v>0</v>
      </c>
      <c r="K50" s="266"/>
      <c r="L50" s="266" t="s">
        <v>408</v>
      </c>
      <c r="M50" s="266"/>
      <c r="N50" s="266">
        <v>0</v>
      </c>
      <c r="O50" s="266"/>
      <c r="P50" s="266" t="s">
        <v>408</v>
      </c>
      <c r="Q50" s="266"/>
      <c r="R50" s="266">
        <v>0</v>
      </c>
      <c r="S50" s="266"/>
      <c r="T50" s="266" t="s">
        <v>408</v>
      </c>
      <c r="U50" s="266"/>
      <c r="V50" s="266">
        <v>0</v>
      </c>
      <c r="W50" s="266"/>
      <c r="X50" s="266">
        <v>0</v>
      </c>
      <c r="Y50" s="266"/>
      <c r="Z50" s="266" t="s">
        <v>408</v>
      </c>
      <c r="AA50" s="266"/>
      <c r="AB50" s="266">
        <v>0</v>
      </c>
      <c r="AC50" s="266">
        <v>0</v>
      </c>
    </row>
    <row r="51" spans="1:29" ht="31.5" x14ac:dyDescent="0.25">
      <c r="A51" s="267" t="s">
        <v>140</v>
      </c>
      <c r="B51" s="268" t="s">
        <v>139</v>
      </c>
      <c r="C51" s="266" t="s">
        <v>408</v>
      </c>
      <c r="D51" s="266">
        <v>0</v>
      </c>
      <c r="E51" s="266"/>
      <c r="F51" s="266"/>
      <c r="G51" s="266">
        <v>0</v>
      </c>
      <c r="H51" s="266" t="s">
        <v>408</v>
      </c>
      <c r="I51" s="266"/>
      <c r="J51" s="266">
        <v>0</v>
      </c>
      <c r="K51" s="266"/>
      <c r="L51" s="266" t="s">
        <v>408</v>
      </c>
      <c r="M51" s="266"/>
      <c r="N51" s="266">
        <v>0</v>
      </c>
      <c r="O51" s="266"/>
      <c r="P51" s="266" t="s">
        <v>408</v>
      </c>
      <c r="Q51" s="266"/>
      <c r="R51" s="266">
        <v>0</v>
      </c>
      <c r="S51" s="266"/>
      <c r="T51" s="266" t="s">
        <v>408</v>
      </c>
      <c r="U51" s="266"/>
      <c r="V51" s="266">
        <v>0</v>
      </c>
      <c r="W51" s="266"/>
      <c r="X51" s="266">
        <v>0</v>
      </c>
      <c r="Y51" s="266"/>
      <c r="Z51" s="266" t="s">
        <v>408</v>
      </c>
      <c r="AA51" s="266"/>
      <c r="AB51" s="266">
        <v>0</v>
      </c>
      <c r="AC51" s="266">
        <v>0</v>
      </c>
    </row>
    <row r="52" spans="1:29" ht="31.5" x14ac:dyDescent="0.25">
      <c r="A52" s="267" t="s">
        <v>138</v>
      </c>
      <c r="B52" s="268" t="s">
        <v>137</v>
      </c>
      <c r="C52" s="266" t="s">
        <v>408</v>
      </c>
      <c r="D52" s="266">
        <v>0</v>
      </c>
      <c r="E52" s="266"/>
      <c r="F52" s="266"/>
      <c r="G52" s="266">
        <v>0</v>
      </c>
      <c r="H52" s="266" t="s">
        <v>408</v>
      </c>
      <c r="I52" s="266"/>
      <c r="J52" s="266">
        <v>0</v>
      </c>
      <c r="K52" s="266"/>
      <c r="L52" s="266" t="s">
        <v>408</v>
      </c>
      <c r="M52" s="266"/>
      <c r="N52" s="266">
        <v>0</v>
      </c>
      <c r="O52" s="266"/>
      <c r="P52" s="266" t="s">
        <v>408</v>
      </c>
      <c r="Q52" s="266"/>
      <c r="R52" s="266">
        <v>0</v>
      </c>
      <c r="S52" s="266"/>
      <c r="T52" s="266" t="s">
        <v>408</v>
      </c>
      <c r="U52" s="266"/>
      <c r="V52" s="266">
        <v>0</v>
      </c>
      <c r="W52" s="266"/>
      <c r="X52" s="266">
        <v>0</v>
      </c>
      <c r="Y52" s="266"/>
      <c r="Z52" s="266" t="s">
        <v>408</v>
      </c>
      <c r="AA52" s="266"/>
      <c r="AB52" s="266">
        <v>0</v>
      </c>
      <c r="AC52" s="266">
        <v>0</v>
      </c>
    </row>
    <row r="53" spans="1:29" ht="15.75" x14ac:dyDescent="0.25">
      <c r="A53" s="267" t="s">
        <v>136</v>
      </c>
      <c r="B53" s="268" t="s">
        <v>135</v>
      </c>
      <c r="C53" s="266" t="s">
        <v>408</v>
      </c>
      <c r="D53" s="266">
        <v>0</v>
      </c>
      <c r="E53" s="266"/>
      <c r="F53" s="266"/>
      <c r="G53" s="266">
        <v>0</v>
      </c>
      <c r="H53" s="266" t="s">
        <v>408</v>
      </c>
      <c r="I53" s="266"/>
      <c r="J53" s="266">
        <v>0</v>
      </c>
      <c r="K53" s="266"/>
      <c r="L53" s="266" t="s">
        <v>408</v>
      </c>
      <c r="M53" s="266"/>
      <c r="N53" s="266">
        <v>0</v>
      </c>
      <c r="O53" s="266"/>
      <c r="P53" s="266" t="s">
        <v>408</v>
      </c>
      <c r="Q53" s="266"/>
      <c r="R53" s="266">
        <v>0</v>
      </c>
      <c r="S53" s="266"/>
      <c r="T53" s="266" t="s">
        <v>408</v>
      </c>
      <c r="U53" s="266"/>
      <c r="V53" s="266">
        <v>0</v>
      </c>
      <c r="W53" s="266"/>
      <c r="X53" s="266">
        <v>0</v>
      </c>
      <c r="Y53" s="266"/>
      <c r="Z53" s="266" t="s">
        <v>408</v>
      </c>
      <c r="AA53" s="266"/>
      <c r="AB53" s="266">
        <v>0</v>
      </c>
      <c r="AC53" s="266">
        <v>0</v>
      </c>
    </row>
    <row r="54" spans="1:29" s="178" customFormat="1" ht="15.75" x14ac:dyDescent="0.25">
      <c r="A54" s="267" t="s">
        <v>134</v>
      </c>
      <c r="B54" s="268" t="s">
        <v>497</v>
      </c>
      <c r="C54" s="266" t="s">
        <v>408</v>
      </c>
      <c r="D54" s="266">
        <v>0</v>
      </c>
      <c r="E54" s="266"/>
      <c r="F54" s="266"/>
      <c r="G54" s="266">
        <v>0</v>
      </c>
      <c r="H54" s="266" t="s">
        <v>408</v>
      </c>
      <c r="I54" s="266"/>
      <c r="J54" s="266">
        <v>0</v>
      </c>
      <c r="K54" s="266"/>
      <c r="L54" s="266" t="s">
        <v>408</v>
      </c>
      <c r="M54" s="266"/>
      <c r="N54" s="266">
        <v>0</v>
      </c>
      <c r="O54" s="266"/>
      <c r="P54" s="266" t="s">
        <v>408</v>
      </c>
      <c r="Q54" s="266"/>
      <c r="R54" s="266">
        <v>0</v>
      </c>
      <c r="S54" s="266"/>
      <c r="T54" s="266" t="s">
        <v>408</v>
      </c>
      <c r="U54" s="266"/>
      <c r="V54" s="266">
        <v>0</v>
      </c>
      <c r="W54" s="266"/>
      <c r="X54" s="266">
        <v>0</v>
      </c>
      <c r="Y54" s="266"/>
      <c r="Z54" s="266" t="s">
        <v>408</v>
      </c>
      <c r="AA54" s="266"/>
      <c r="AB54" s="266">
        <v>0</v>
      </c>
      <c r="AC54" s="266">
        <v>0</v>
      </c>
    </row>
    <row r="55" spans="1:29" s="178" customFormat="1" ht="15.75" x14ac:dyDescent="0.25">
      <c r="A55" s="267" t="s">
        <v>504</v>
      </c>
      <c r="B55" s="268" t="s">
        <v>498</v>
      </c>
      <c r="C55" s="266" t="s">
        <v>408</v>
      </c>
      <c r="D55" s="266">
        <v>0</v>
      </c>
      <c r="E55" s="266"/>
      <c r="F55" s="266"/>
      <c r="G55" s="266">
        <v>0</v>
      </c>
      <c r="H55" s="266" t="s">
        <v>408</v>
      </c>
      <c r="I55" s="266"/>
      <c r="J55" s="266">
        <v>0</v>
      </c>
      <c r="K55" s="266"/>
      <c r="L55" s="266" t="s">
        <v>408</v>
      </c>
      <c r="M55" s="266"/>
      <c r="N55" s="266">
        <v>0</v>
      </c>
      <c r="O55" s="266"/>
      <c r="P55" s="266" t="s">
        <v>408</v>
      </c>
      <c r="Q55" s="266"/>
      <c r="R55" s="266">
        <v>0</v>
      </c>
      <c r="S55" s="266"/>
      <c r="T55" s="266" t="s">
        <v>408</v>
      </c>
      <c r="U55" s="266"/>
      <c r="V55" s="266">
        <v>0</v>
      </c>
      <c r="W55" s="266"/>
      <c r="X55" s="266">
        <v>0</v>
      </c>
      <c r="Y55" s="266"/>
      <c r="Z55" s="266" t="s">
        <v>408</v>
      </c>
      <c r="AA55" s="266"/>
      <c r="AB55" s="266">
        <v>0</v>
      </c>
      <c r="AC55" s="266">
        <v>0</v>
      </c>
    </row>
    <row r="56" spans="1:29" s="178" customFormat="1" ht="15.75" x14ac:dyDescent="0.25">
      <c r="A56" s="267" t="s">
        <v>505</v>
      </c>
      <c r="B56" s="268" t="s">
        <v>499</v>
      </c>
      <c r="C56" s="266" t="s">
        <v>408</v>
      </c>
      <c r="D56" s="266">
        <v>0</v>
      </c>
      <c r="E56" s="266"/>
      <c r="F56" s="266"/>
      <c r="G56" s="266">
        <v>0</v>
      </c>
      <c r="H56" s="266" t="s">
        <v>408</v>
      </c>
      <c r="I56" s="266"/>
      <c r="J56" s="266">
        <v>0</v>
      </c>
      <c r="K56" s="266"/>
      <c r="L56" s="266" t="s">
        <v>408</v>
      </c>
      <c r="M56" s="266"/>
      <c r="N56" s="266">
        <v>0</v>
      </c>
      <c r="O56" s="266"/>
      <c r="P56" s="266" t="s">
        <v>408</v>
      </c>
      <c r="Q56" s="266"/>
      <c r="R56" s="266">
        <v>0</v>
      </c>
      <c r="S56" s="266"/>
      <c r="T56" s="266" t="s">
        <v>408</v>
      </c>
      <c r="U56" s="266"/>
      <c r="V56" s="266">
        <v>0</v>
      </c>
      <c r="W56" s="266"/>
      <c r="X56" s="266">
        <v>0</v>
      </c>
      <c r="Y56" s="266"/>
      <c r="Z56" s="266" t="s">
        <v>408</v>
      </c>
      <c r="AA56" s="266"/>
      <c r="AB56" s="266">
        <v>0</v>
      </c>
      <c r="AC56" s="266">
        <v>0</v>
      </c>
    </row>
    <row r="57" spans="1:29" s="178" customFormat="1" ht="15.75" x14ac:dyDescent="0.25">
      <c r="A57" s="267" t="s">
        <v>506</v>
      </c>
      <c r="B57" s="268" t="s">
        <v>500</v>
      </c>
      <c r="C57" s="266" t="s">
        <v>408</v>
      </c>
      <c r="D57" s="266">
        <v>0</v>
      </c>
      <c r="E57" s="266"/>
      <c r="F57" s="266"/>
      <c r="G57" s="266">
        <v>0</v>
      </c>
      <c r="H57" s="266" t="s">
        <v>408</v>
      </c>
      <c r="I57" s="266"/>
      <c r="J57" s="266">
        <v>0</v>
      </c>
      <c r="K57" s="266"/>
      <c r="L57" s="266" t="s">
        <v>408</v>
      </c>
      <c r="M57" s="266"/>
      <c r="N57" s="266">
        <v>0</v>
      </c>
      <c r="O57" s="266"/>
      <c r="P57" s="266" t="s">
        <v>408</v>
      </c>
      <c r="Q57" s="266"/>
      <c r="R57" s="266">
        <v>0</v>
      </c>
      <c r="S57" s="266"/>
      <c r="T57" s="266" t="s">
        <v>408</v>
      </c>
      <c r="U57" s="266"/>
      <c r="V57" s="266">
        <v>0</v>
      </c>
      <c r="W57" s="266"/>
      <c r="X57" s="266">
        <v>0</v>
      </c>
      <c r="Y57" s="266"/>
      <c r="Z57" s="266" t="s">
        <v>408</v>
      </c>
      <c r="AA57" s="266"/>
      <c r="AB57" s="266">
        <v>0</v>
      </c>
      <c r="AC57" s="266">
        <v>0</v>
      </c>
    </row>
    <row r="58" spans="1:29" ht="15.75" x14ac:dyDescent="0.25">
      <c r="A58" s="267" t="s">
        <v>507</v>
      </c>
      <c r="B58" s="268" t="s">
        <v>501</v>
      </c>
      <c r="C58" s="266" t="s">
        <v>408</v>
      </c>
      <c r="D58" s="266">
        <v>0</v>
      </c>
      <c r="E58" s="266"/>
      <c r="F58" s="266"/>
      <c r="G58" s="266">
        <v>0</v>
      </c>
      <c r="H58" s="266" t="s">
        <v>408</v>
      </c>
      <c r="I58" s="266"/>
      <c r="J58" s="266">
        <v>0</v>
      </c>
      <c r="K58" s="266"/>
      <c r="L58" s="266" t="s">
        <v>408</v>
      </c>
      <c r="M58" s="266"/>
      <c r="N58" s="266">
        <v>0</v>
      </c>
      <c r="O58" s="266"/>
      <c r="P58" s="266" t="s">
        <v>408</v>
      </c>
      <c r="Q58" s="266"/>
      <c r="R58" s="266">
        <v>0</v>
      </c>
      <c r="S58" s="266"/>
      <c r="T58" s="266" t="s">
        <v>408</v>
      </c>
      <c r="U58" s="266"/>
      <c r="V58" s="266">
        <v>0</v>
      </c>
      <c r="W58" s="266"/>
      <c r="X58" s="266">
        <v>0</v>
      </c>
      <c r="Y58" s="266"/>
      <c r="Z58" s="266" t="s">
        <v>408</v>
      </c>
      <c r="AA58" s="266"/>
      <c r="AB58" s="266">
        <v>0</v>
      </c>
      <c r="AC58" s="266">
        <v>0</v>
      </c>
    </row>
    <row r="59" spans="1:29" s="178" customFormat="1" ht="15.75" x14ac:dyDescent="0.25">
      <c r="A59" s="267" t="s">
        <v>508</v>
      </c>
      <c r="B59" s="268" t="s">
        <v>502</v>
      </c>
      <c r="C59" s="266" t="s">
        <v>408</v>
      </c>
      <c r="D59" s="266">
        <v>0</v>
      </c>
      <c r="E59" s="266"/>
      <c r="F59" s="266"/>
      <c r="G59" s="266">
        <v>0</v>
      </c>
      <c r="H59" s="266" t="s">
        <v>408</v>
      </c>
      <c r="I59" s="266"/>
      <c r="J59" s="266">
        <v>0</v>
      </c>
      <c r="K59" s="266"/>
      <c r="L59" s="266" t="s">
        <v>408</v>
      </c>
      <c r="M59" s="266"/>
      <c r="N59" s="266">
        <v>0</v>
      </c>
      <c r="O59" s="266"/>
      <c r="P59" s="266" t="s">
        <v>408</v>
      </c>
      <c r="Q59" s="266"/>
      <c r="R59" s="266">
        <v>0</v>
      </c>
      <c r="S59" s="266"/>
      <c r="T59" s="266" t="s">
        <v>408</v>
      </c>
      <c r="U59" s="266"/>
      <c r="V59" s="266">
        <v>0</v>
      </c>
      <c r="W59" s="266"/>
      <c r="X59" s="266">
        <v>0</v>
      </c>
      <c r="Y59" s="266"/>
      <c r="Z59" s="266" t="s">
        <v>408</v>
      </c>
      <c r="AA59" s="266"/>
      <c r="AB59" s="266">
        <v>0</v>
      </c>
      <c r="AC59" s="266">
        <v>0</v>
      </c>
    </row>
    <row r="60" spans="1:29" s="178" customFormat="1" ht="15.75" x14ac:dyDescent="0.25">
      <c r="A60" s="267" t="s">
        <v>509</v>
      </c>
      <c r="B60" s="268" t="s">
        <v>503</v>
      </c>
      <c r="C60" s="266" t="s">
        <v>408</v>
      </c>
      <c r="D60" s="266">
        <v>0</v>
      </c>
      <c r="E60" s="266"/>
      <c r="F60" s="266"/>
      <c r="G60" s="266">
        <v>0</v>
      </c>
      <c r="H60" s="266" t="s">
        <v>408</v>
      </c>
      <c r="I60" s="266"/>
      <c r="J60" s="266">
        <v>0</v>
      </c>
      <c r="K60" s="266"/>
      <c r="L60" s="266" t="s">
        <v>408</v>
      </c>
      <c r="M60" s="266"/>
      <c r="N60" s="266">
        <v>0</v>
      </c>
      <c r="O60" s="266"/>
      <c r="P60" s="266" t="s">
        <v>408</v>
      </c>
      <c r="Q60" s="266"/>
      <c r="R60" s="266">
        <v>0</v>
      </c>
      <c r="S60" s="266"/>
      <c r="T60" s="266" t="s">
        <v>408</v>
      </c>
      <c r="U60" s="266"/>
      <c r="V60" s="266">
        <v>0</v>
      </c>
      <c r="W60" s="266"/>
      <c r="X60" s="266">
        <v>0</v>
      </c>
      <c r="Y60" s="266"/>
      <c r="Z60" s="266" t="s">
        <v>408</v>
      </c>
      <c r="AA60" s="266"/>
      <c r="AB60" s="266">
        <v>0</v>
      </c>
      <c r="AC60" s="266">
        <v>0</v>
      </c>
    </row>
    <row r="61" spans="1:29" ht="31.5" x14ac:dyDescent="0.25">
      <c r="A61" s="264" t="s">
        <v>58</v>
      </c>
      <c r="B61" s="265" t="s">
        <v>133</v>
      </c>
      <c r="C61" s="266"/>
      <c r="D61" s="266"/>
      <c r="E61" s="266"/>
      <c r="F61" s="266"/>
      <c r="G61" s="266"/>
      <c r="H61" s="266"/>
      <c r="I61" s="266"/>
      <c r="J61" s="266"/>
      <c r="K61" s="266"/>
      <c r="L61" s="266"/>
      <c r="M61" s="266"/>
      <c r="N61" s="266"/>
      <c r="O61" s="266"/>
      <c r="P61" s="266"/>
      <c r="Q61" s="266"/>
      <c r="R61" s="266"/>
      <c r="S61" s="266"/>
      <c r="T61" s="266"/>
      <c r="U61" s="266"/>
      <c r="V61" s="266"/>
      <c r="W61" s="266"/>
      <c r="X61" s="266"/>
      <c r="Y61" s="266"/>
      <c r="Z61" s="266"/>
      <c r="AA61" s="266"/>
      <c r="AB61" s="266"/>
      <c r="AC61" s="266"/>
    </row>
    <row r="62" spans="1:29" ht="15.75" x14ac:dyDescent="0.25">
      <c r="A62" s="267" t="s">
        <v>510</v>
      </c>
      <c r="B62" s="268" t="s">
        <v>132</v>
      </c>
      <c r="C62" s="266" t="s">
        <v>408</v>
      </c>
      <c r="D62" s="266">
        <v>9.0295049873999993</v>
      </c>
      <c r="E62" s="266"/>
      <c r="F62" s="266"/>
      <c r="G62" s="266">
        <v>0</v>
      </c>
      <c r="H62" s="266" t="s">
        <v>408</v>
      </c>
      <c r="I62" s="266"/>
      <c r="J62" s="266">
        <v>0</v>
      </c>
      <c r="K62" s="266"/>
      <c r="L62" s="266" t="s">
        <v>408</v>
      </c>
      <c r="M62" s="266"/>
      <c r="N62" s="266">
        <v>0</v>
      </c>
      <c r="O62" s="266"/>
      <c r="P62" s="266" t="s">
        <v>408</v>
      </c>
      <c r="Q62" s="266"/>
      <c r="R62" s="266">
        <v>0</v>
      </c>
      <c r="S62" s="266"/>
      <c r="T62" s="266" t="s">
        <v>408</v>
      </c>
      <c r="U62" s="266"/>
      <c r="V62" s="266">
        <v>0</v>
      </c>
      <c r="W62" s="266"/>
      <c r="X62" s="266">
        <v>0</v>
      </c>
      <c r="Y62" s="266"/>
      <c r="Z62" s="266" t="s">
        <v>408</v>
      </c>
      <c r="AA62" s="266"/>
      <c r="AB62" s="266">
        <v>0</v>
      </c>
      <c r="AC62" s="266">
        <v>0</v>
      </c>
    </row>
    <row r="63" spans="1:29" ht="15.75" x14ac:dyDescent="0.25">
      <c r="A63" s="267" t="s">
        <v>511</v>
      </c>
      <c r="B63" s="271" t="s">
        <v>130</v>
      </c>
      <c r="C63" s="266"/>
      <c r="D63" s="266"/>
      <c r="E63" s="266"/>
      <c r="F63" s="266"/>
      <c r="G63" s="266">
        <v>0</v>
      </c>
      <c r="H63" s="266" t="s">
        <v>408</v>
      </c>
      <c r="I63" s="266"/>
      <c r="J63" s="266">
        <v>0</v>
      </c>
      <c r="K63" s="266"/>
      <c r="L63" s="266" t="s">
        <v>408</v>
      </c>
      <c r="M63" s="266"/>
      <c r="N63" s="266">
        <v>0</v>
      </c>
      <c r="O63" s="266"/>
      <c r="P63" s="266" t="s">
        <v>408</v>
      </c>
      <c r="Q63" s="266"/>
      <c r="R63" s="266">
        <v>0</v>
      </c>
      <c r="S63" s="266"/>
      <c r="T63" s="266" t="s">
        <v>408</v>
      </c>
      <c r="U63" s="266"/>
      <c r="V63" s="266">
        <v>0</v>
      </c>
      <c r="W63" s="266"/>
      <c r="X63" s="266">
        <v>0</v>
      </c>
      <c r="Y63" s="266"/>
      <c r="Z63" s="266" t="s">
        <v>408</v>
      </c>
      <c r="AA63" s="266"/>
      <c r="AB63" s="266">
        <v>0</v>
      </c>
      <c r="AC63" s="266">
        <v>0</v>
      </c>
    </row>
    <row r="64" spans="1:29" ht="15.75" x14ac:dyDescent="0.25">
      <c r="A64" s="267" t="s">
        <v>512</v>
      </c>
      <c r="B64" s="268" t="s">
        <v>129</v>
      </c>
      <c r="C64" s="266"/>
      <c r="D64" s="266"/>
      <c r="E64" s="266"/>
      <c r="F64" s="266"/>
      <c r="G64" s="266">
        <v>0</v>
      </c>
      <c r="H64" s="266" t="s">
        <v>408</v>
      </c>
      <c r="I64" s="266"/>
      <c r="J64" s="266">
        <v>0</v>
      </c>
      <c r="K64" s="266"/>
      <c r="L64" s="266" t="s">
        <v>408</v>
      </c>
      <c r="M64" s="266"/>
      <c r="N64" s="266">
        <v>0</v>
      </c>
      <c r="O64" s="266"/>
      <c r="P64" s="266" t="s">
        <v>408</v>
      </c>
      <c r="Q64" s="266"/>
      <c r="R64" s="266">
        <v>0</v>
      </c>
      <c r="S64" s="266"/>
      <c r="T64" s="266" t="s">
        <v>408</v>
      </c>
      <c r="U64" s="266"/>
      <c r="V64" s="266">
        <v>0</v>
      </c>
      <c r="W64" s="266"/>
      <c r="X64" s="266">
        <v>0</v>
      </c>
      <c r="Y64" s="266"/>
      <c r="Z64" s="266" t="s">
        <v>408</v>
      </c>
      <c r="AA64" s="266"/>
      <c r="AB64" s="266">
        <v>0</v>
      </c>
      <c r="AC64" s="266">
        <v>0</v>
      </c>
    </row>
    <row r="65" spans="1:29" ht="15.75" x14ac:dyDescent="0.25">
      <c r="A65" s="267" t="s">
        <v>513</v>
      </c>
      <c r="B65" s="271" t="s">
        <v>128</v>
      </c>
      <c r="C65" s="266"/>
      <c r="D65" s="266"/>
      <c r="E65" s="266"/>
      <c r="F65" s="266"/>
      <c r="G65" s="266">
        <v>0</v>
      </c>
      <c r="H65" s="266" t="s">
        <v>408</v>
      </c>
      <c r="I65" s="266"/>
      <c r="J65" s="266">
        <v>0</v>
      </c>
      <c r="K65" s="266"/>
      <c r="L65" s="266" t="s">
        <v>408</v>
      </c>
      <c r="M65" s="266"/>
      <c r="N65" s="266">
        <v>0</v>
      </c>
      <c r="O65" s="266"/>
      <c r="P65" s="266" t="s">
        <v>408</v>
      </c>
      <c r="Q65" s="266"/>
      <c r="R65" s="266">
        <v>0</v>
      </c>
      <c r="S65" s="266"/>
      <c r="T65" s="266" t="s">
        <v>408</v>
      </c>
      <c r="U65" s="266"/>
      <c r="V65" s="266">
        <v>0</v>
      </c>
      <c r="W65" s="266"/>
      <c r="X65" s="266">
        <v>0</v>
      </c>
      <c r="Y65" s="266"/>
      <c r="Z65" s="266" t="s">
        <v>408</v>
      </c>
      <c r="AA65" s="266"/>
      <c r="AB65" s="266">
        <v>0</v>
      </c>
      <c r="AC65" s="266">
        <v>0</v>
      </c>
    </row>
    <row r="66" spans="1:29" ht="15.75" x14ac:dyDescent="0.25">
      <c r="A66" s="267" t="s">
        <v>514</v>
      </c>
      <c r="B66" s="271" t="s">
        <v>127</v>
      </c>
      <c r="C66" s="266"/>
      <c r="D66" s="266"/>
      <c r="E66" s="266"/>
      <c r="F66" s="266"/>
      <c r="G66" s="266">
        <v>0</v>
      </c>
      <c r="H66" s="266" t="s">
        <v>408</v>
      </c>
      <c r="I66" s="266"/>
      <c r="J66" s="266">
        <v>0</v>
      </c>
      <c r="K66" s="266"/>
      <c r="L66" s="266" t="s">
        <v>408</v>
      </c>
      <c r="M66" s="266"/>
      <c r="N66" s="266">
        <v>0</v>
      </c>
      <c r="O66" s="266"/>
      <c r="P66" s="266" t="s">
        <v>408</v>
      </c>
      <c r="Q66" s="266"/>
      <c r="R66" s="266">
        <v>0</v>
      </c>
      <c r="S66" s="266"/>
      <c r="T66" s="266" t="s">
        <v>408</v>
      </c>
      <c r="U66" s="266"/>
      <c r="V66" s="266">
        <v>0</v>
      </c>
      <c r="W66" s="266"/>
      <c r="X66" s="266">
        <v>0</v>
      </c>
      <c r="Y66" s="266"/>
      <c r="Z66" s="266" t="s">
        <v>408</v>
      </c>
      <c r="AA66" s="266"/>
      <c r="AB66" s="266">
        <v>0</v>
      </c>
      <c r="AC66" s="266">
        <v>0</v>
      </c>
    </row>
    <row r="67" spans="1:29" s="179" customFormat="1" ht="15.75" x14ac:dyDescent="0.25">
      <c r="A67" s="267" t="s">
        <v>515</v>
      </c>
      <c r="B67" s="268" t="s">
        <v>497</v>
      </c>
      <c r="C67" s="266"/>
      <c r="D67" s="266"/>
      <c r="E67" s="266"/>
      <c r="F67" s="266"/>
      <c r="G67" s="266">
        <v>0</v>
      </c>
      <c r="H67" s="266" t="s">
        <v>408</v>
      </c>
      <c r="I67" s="266"/>
      <c r="J67" s="266">
        <v>0</v>
      </c>
      <c r="K67" s="266"/>
      <c r="L67" s="266" t="s">
        <v>408</v>
      </c>
      <c r="M67" s="266"/>
      <c r="N67" s="266">
        <v>0</v>
      </c>
      <c r="O67" s="266"/>
      <c r="P67" s="266" t="s">
        <v>408</v>
      </c>
      <c r="Q67" s="266"/>
      <c r="R67" s="266">
        <v>0</v>
      </c>
      <c r="S67" s="266"/>
      <c r="T67" s="266" t="s">
        <v>408</v>
      </c>
      <c r="U67" s="266"/>
      <c r="V67" s="266">
        <v>0</v>
      </c>
      <c r="W67" s="266"/>
      <c r="X67" s="266">
        <v>0</v>
      </c>
      <c r="Y67" s="266"/>
      <c r="Z67" s="266" t="s">
        <v>408</v>
      </c>
      <c r="AA67" s="266"/>
      <c r="AB67" s="266">
        <v>0</v>
      </c>
      <c r="AC67" s="266">
        <v>0</v>
      </c>
    </row>
    <row r="68" spans="1:29" s="179" customFormat="1" ht="15.75" x14ac:dyDescent="0.25">
      <c r="A68" s="267" t="s">
        <v>516</v>
      </c>
      <c r="B68" s="268" t="s">
        <v>498</v>
      </c>
      <c r="C68" s="266"/>
      <c r="D68" s="266"/>
      <c r="E68" s="266"/>
      <c r="F68" s="266"/>
      <c r="G68" s="266">
        <v>0</v>
      </c>
      <c r="H68" s="266" t="s">
        <v>408</v>
      </c>
      <c r="I68" s="266"/>
      <c r="J68" s="266">
        <v>0</v>
      </c>
      <c r="K68" s="266"/>
      <c r="L68" s="266" t="s">
        <v>408</v>
      </c>
      <c r="M68" s="266"/>
      <c r="N68" s="266">
        <v>0</v>
      </c>
      <c r="O68" s="266"/>
      <c r="P68" s="266" t="s">
        <v>408</v>
      </c>
      <c r="Q68" s="266"/>
      <c r="R68" s="266">
        <v>0</v>
      </c>
      <c r="S68" s="266"/>
      <c r="T68" s="266" t="s">
        <v>408</v>
      </c>
      <c r="U68" s="266"/>
      <c r="V68" s="266">
        <v>0</v>
      </c>
      <c r="W68" s="266"/>
      <c r="X68" s="266">
        <v>0</v>
      </c>
      <c r="Y68" s="266"/>
      <c r="Z68" s="266" t="s">
        <v>408</v>
      </c>
      <c r="AA68" s="266"/>
      <c r="AB68" s="266">
        <v>0</v>
      </c>
      <c r="AC68" s="266">
        <v>0</v>
      </c>
    </row>
    <row r="69" spans="1:29" s="179" customFormat="1" ht="15.75" x14ac:dyDescent="0.25">
      <c r="A69" s="267" t="s">
        <v>517</v>
      </c>
      <c r="B69" s="268" t="s">
        <v>499</v>
      </c>
      <c r="C69" s="266"/>
      <c r="D69" s="266"/>
      <c r="E69" s="266"/>
      <c r="F69" s="266"/>
      <c r="G69" s="266">
        <v>0</v>
      </c>
      <c r="H69" s="266" t="s">
        <v>408</v>
      </c>
      <c r="I69" s="266"/>
      <c r="J69" s="266">
        <v>0</v>
      </c>
      <c r="K69" s="266"/>
      <c r="L69" s="266" t="s">
        <v>408</v>
      </c>
      <c r="M69" s="266"/>
      <c r="N69" s="266">
        <v>0</v>
      </c>
      <c r="O69" s="266"/>
      <c r="P69" s="266" t="s">
        <v>408</v>
      </c>
      <c r="Q69" s="266"/>
      <c r="R69" s="266">
        <v>0</v>
      </c>
      <c r="S69" s="266"/>
      <c r="T69" s="266" t="s">
        <v>408</v>
      </c>
      <c r="U69" s="266"/>
      <c r="V69" s="266">
        <v>0</v>
      </c>
      <c r="W69" s="266"/>
      <c r="X69" s="266">
        <v>0</v>
      </c>
      <c r="Y69" s="266"/>
      <c r="Z69" s="266" t="s">
        <v>408</v>
      </c>
      <c r="AA69" s="266"/>
      <c r="AB69" s="266">
        <v>0</v>
      </c>
      <c r="AC69" s="266">
        <v>0</v>
      </c>
    </row>
    <row r="70" spans="1:29" s="179" customFormat="1" ht="15.75" x14ac:dyDescent="0.25">
      <c r="A70" s="267" t="s">
        <v>518</v>
      </c>
      <c r="B70" s="268" t="s">
        <v>500</v>
      </c>
      <c r="C70" s="266"/>
      <c r="D70" s="266"/>
      <c r="E70" s="266"/>
      <c r="F70" s="266"/>
      <c r="G70" s="266">
        <v>0</v>
      </c>
      <c r="H70" s="266" t="s">
        <v>408</v>
      </c>
      <c r="I70" s="266"/>
      <c r="J70" s="266">
        <v>0</v>
      </c>
      <c r="K70" s="266"/>
      <c r="L70" s="266" t="s">
        <v>408</v>
      </c>
      <c r="M70" s="266"/>
      <c r="N70" s="266">
        <v>0</v>
      </c>
      <c r="O70" s="266"/>
      <c r="P70" s="266" t="s">
        <v>408</v>
      </c>
      <c r="Q70" s="266"/>
      <c r="R70" s="266">
        <v>0</v>
      </c>
      <c r="S70" s="266"/>
      <c r="T70" s="266" t="s">
        <v>408</v>
      </c>
      <c r="U70" s="266"/>
      <c r="V70" s="266">
        <v>0</v>
      </c>
      <c r="W70" s="266"/>
      <c r="X70" s="266">
        <v>0</v>
      </c>
      <c r="Y70" s="266"/>
      <c r="Z70" s="266" t="s">
        <v>408</v>
      </c>
      <c r="AA70" s="266"/>
      <c r="AB70" s="266">
        <v>0</v>
      </c>
      <c r="AC70" s="266">
        <v>0</v>
      </c>
    </row>
    <row r="71" spans="1:29" ht="15.75" x14ac:dyDescent="0.25">
      <c r="A71" s="267" t="s">
        <v>519</v>
      </c>
      <c r="B71" s="268" t="s">
        <v>501</v>
      </c>
      <c r="C71" s="266"/>
      <c r="D71" s="266"/>
      <c r="E71" s="266"/>
      <c r="F71" s="266"/>
      <c r="G71" s="266">
        <v>0</v>
      </c>
      <c r="H71" s="266" t="s">
        <v>408</v>
      </c>
      <c r="I71" s="266"/>
      <c r="J71" s="266">
        <v>0</v>
      </c>
      <c r="K71" s="266"/>
      <c r="L71" s="266" t="s">
        <v>408</v>
      </c>
      <c r="M71" s="266"/>
      <c r="N71" s="266">
        <v>0</v>
      </c>
      <c r="O71" s="266"/>
      <c r="P71" s="266" t="s">
        <v>408</v>
      </c>
      <c r="Q71" s="266"/>
      <c r="R71" s="266">
        <v>0</v>
      </c>
      <c r="S71" s="266"/>
      <c r="T71" s="266" t="s">
        <v>408</v>
      </c>
      <c r="U71" s="266"/>
      <c r="V71" s="266">
        <v>0</v>
      </c>
      <c r="W71" s="266"/>
      <c r="X71" s="266">
        <v>0</v>
      </c>
      <c r="Y71" s="266"/>
      <c r="Z71" s="266" t="s">
        <v>408</v>
      </c>
      <c r="AA71" s="266"/>
      <c r="AB71" s="266">
        <v>0</v>
      </c>
      <c r="AC71" s="266">
        <v>0</v>
      </c>
    </row>
    <row r="72" spans="1:29" s="179" customFormat="1" ht="15.75" x14ac:dyDescent="0.25">
      <c r="A72" s="267" t="s">
        <v>520</v>
      </c>
      <c r="B72" s="268" t="s">
        <v>502</v>
      </c>
      <c r="C72" s="266"/>
      <c r="D72" s="266"/>
      <c r="E72" s="266"/>
      <c r="F72" s="266"/>
      <c r="G72" s="266">
        <v>0</v>
      </c>
      <c r="H72" s="266" t="s">
        <v>408</v>
      </c>
      <c r="I72" s="266"/>
      <c r="J72" s="266">
        <v>0</v>
      </c>
      <c r="K72" s="266"/>
      <c r="L72" s="266" t="s">
        <v>408</v>
      </c>
      <c r="M72" s="266"/>
      <c r="N72" s="266">
        <v>0</v>
      </c>
      <c r="O72" s="266"/>
      <c r="P72" s="266" t="s">
        <v>408</v>
      </c>
      <c r="Q72" s="266"/>
      <c r="R72" s="266">
        <v>0</v>
      </c>
      <c r="S72" s="266"/>
      <c r="T72" s="266" t="s">
        <v>408</v>
      </c>
      <c r="U72" s="266"/>
      <c r="V72" s="266">
        <v>0</v>
      </c>
      <c r="W72" s="266"/>
      <c r="X72" s="266">
        <v>0</v>
      </c>
      <c r="Y72" s="266"/>
      <c r="Z72" s="266" t="s">
        <v>408</v>
      </c>
      <c r="AA72" s="266"/>
      <c r="AB72" s="266">
        <v>0</v>
      </c>
      <c r="AC72" s="266">
        <v>0</v>
      </c>
    </row>
    <row r="73" spans="1:29" s="179" customFormat="1" ht="15.75" x14ac:dyDescent="0.25">
      <c r="A73" s="267" t="s">
        <v>521</v>
      </c>
      <c r="B73" s="268" t="s">
        <v>503</v>
      </c>
      <c r="C73" s="266"/>
      <c r="D73" s="266"/>
      <c r="E73" s="266"/>
      <c r="F73" s="266"/>
      <c r="G73" s="266">
        <v>0</v>
      </c>
      <c r="H73" s="266" t="s">
        <v>408</v>
      </c>
      <c r="I73" s="266"/>
      <c r="J73" s="266">
        <v>0</v>
      </c>
      <c r="K73" s="266"/>
      <c r="L73" s="266" t="s">
        <v>408</v>
      </c>
      <c r="M73" s="266"/>
      <c r="N73" s="266">
        <v>0</v>
      </c>
      <c r="O73" s="266"/>
      <c r="P73" s="266" t="s">
        <v>408</v>
      </c>
      <c r="Q73" s="266"/>
      <c r="R73" s="266">
        <v>0</v>
      </c>
      <c r="S73" s="266"/>
      <c r="T73" s="266" t="s">
        <v>408</v>
      </c>
      <c r="U73" s="266"/>
      <c r="V73" s="266">
        <v>0</v>
      </c>
      <c r="W73" s="266"/>
      <c r="X73" s="266">
        <v>0</v>
      </c>
      <c r="Y73" s="266"/>
      <c r="Z73" s="266" t="s">
        <v>408</v>
      </c>
      <c r="AA73" s="266"/>
      <c r="AB73" s="266">
        <v>0</v>
      </c>
      <c r="AC73" s="266">
        <v>0</v>
      </c>
    </row>
    <row r="74" spans="1:29" ht="47.25" x14ac:dyDescent="0.25">
      <c r="A74" s="264" t="s">
        <v>57</v>
      </c>
      <c r="B74" s="272" t="s">
        <v>179</v>
      </c>
      <c r="C74" s="266"/>
      <c r="D74" s="266"/>
      <c r="E74" s="266"/>
      <c r="F74" s="266"/>
      <c r="G74" s="266">
        <v>0</v>
      </c>
      <c r="H74" s="266" t="s">
        <v>408</v>
      </c>
      <c r="I74" s="266"/>
      <c r="J74" s="266">
        <v>0</v>
      </c>
      <c r="K74" s="266"/>
      <c r="L74" s="266" t="s">
        <v>408</v>
      </c>
      <c r="M74" s="266"/>
      <c r="N74" s="266">
        <v>0</v>
      </c>
      <c r="O74" s="266"/>
      <c r="P74" s="266" t="s">
        <v>408</v>
      </c>
      <c r="Q74" s="266"/>
      <c r="R74" s="266">
        <v>0</v>
      </c>
      <c r="S74" s="266"/>
      <c r="T74" s="266" t="s">
        <v>408</v>
      </c>
      <c r="U74" s="266"/>
      <c r="V74" s="266">
        <v>0</v>
      </c>
      <c r="W74" s="266"/>
      <c r="X74" s="266">
        <v>0</v>
      </c>
      <c r="Y74" s="266"/>
      <c r="Z74" s="266" t="s">
        <v>408</v>
      </c>
      <c r="AA74" s="266"/>
      <c r="AB74" s="266">
        <v>0</v>
      </c>
      <c r="AC74" s="266">
        <v>0</v>
      </c>
    </row>
    <row r="75" spans="1:29" ht="15.75" x14ac:dyDescent="0.25">
      <c r="A75" s="264" t="s">
        <v>55</v>
      </c>
      <c r="B75" s="265" t="s">
        <v>131</v>
      </c>
      <c r="C75" s="266"/>
      <c r="D75" s="266"/>
      <c r="E75" s="266"/>
      <c r="F75" s="266"/>
      <c r="G75" s="266"/>
      <c r="H75" s="266"/>
      <c r="I75" s="266"/>
      <c r="J75" s="266"/>
      <c r="K75" s="266"/>
      <c r="L75" s="266"/>
      <c r="M75" s="266"/>
      <c r="N75" s="266"/>
      <c r="O75" s="266"/>
      <c r="P75" s="266"/>
      <c r="Q75" s="266"/>
      <c r="R75" s="266"/>
      <c r="S75" s="266"/>
      <c r="T75" s="266"/>
      <c r="U75" s="266"/>
      <c r="V75" s="266"/>
      <c r="W75" s="266"/>
      <c r="X75" s="266"/>
      <c r="Y75" s="266"/>
      <c r="Z75" s="266"/>
      <c r="AA75" s="266"/>
      <c r="AB75" s="266"/>
      <c r="AC75" s="266"/>
    </row>
    <row r="76" spans="1:29" ht="31.5" x14ac:dyDescent="0.25">
      <c r="A76" s="267" t="s">
        <v>522</v>
      </c>
      <c r="B76" s="268" t="s">
        <v>584</v>
      </c>
      <c r="C76" s="273"/>
      <c r="D76" s="274"/>
      <c r="E76" s="275"/>
      <c r="F76" s="275"/>
      <c r="G76" s="266">
        <v>0</v>
      </c>
      <c r="H76" s="266" t="s">
        <v>408</v>
      </c>
      <c r="I76" s="275"/>
      <c r="J76" s="266">
        <v>0</v>
      </c>
      <c r="K76" s="274"/>
      <c r="L76" s="266" t="s">
        <v>408</v>
      </c>
      <c r="M76" s="274"/>
      <c r="N76" s="266">
        <v>0</v>
      </c>
      <c r="O76" s="274"/>
      <c r="P76" s="266" t="s">
        <v>408</v>
      </c>
      <c r="Q76" s="274"/>
      <c r="R76" s="266">
        <v>0</v>
      </c>
      <c r="S76" s="274"/>
      <c r="T76" s="266" t="s">
        <v>408</v>
      </c>
      <c r="U76" s="274"/>
      <c r="V76" s="266">
        <v>0</v>
      </c>
      <c r="W76" s="274"/>
      <c r="X76" s="266">
        <v>0</v>
      </c>
      <c r="Y76" s="274"/>
      <c r="Z76" s="266" t="s">
        <v>408</v>
      </c>
      <c r="AA76" s="274"/>
      <c r="AB76" s="266">
        <v>0</v>
      </c>
      <c r="AC76" s="266">
        <v>0</v>
      </c>
    </row>
    <row r="77" spans="1:29" ht="31.5" x14ac:dyDescent="0.25">
      <c r="A77" s="267" t="s">
        <v>523</v>
      </c>
      <c r="B77" s="271" t="s">
        <v>586</v>
      </c>
      <c r="C77" s="266"/>
      <c r="D77" s="266"/>
      <c r="E77" s="266"/>
      <c r="F77" s="266"/>
      <c r="G77" s="266">
        <v>0</v>
      </c>
      <c r="H77" s="266" t="s">
        <v>408</v>
      </c>
      <c r="I77" s="266"/>
      <c r="J77" s="266">
        <v>0</v>
      </c>
      <c r="K77" s="266"/>
      <c r="L77" s="266" t="s">
        <v>408</v>
      </c>
      <c r="M77" s="266"/>
      <c r="N77" s="266">
        <v>0</v>
      </c>
      <c r="O77" s="266"/>
      <c r="P77" s="266" t="s">
        <v>408</v>
      </c>
      <c r="Q77" s="266"/>
      <c r="R77" s="266">
        <v>0</v>
      </c>
      <c r="S77" s="266"/>
      <c r="T77" s="266" t="s">
        <v>408</v>
      </c>
      <c r="U77" s="266"/>
      <c r="V77" s="266">
        <v>0</v>
      </c>
      <c r="W77" s="266"/>
      <c r="X77" s="266">
        <v>0</v>
      </c>
      <c r="Y77" s="266"/>
      <c r="Z77" s="266" t="s">
        <v>408</v>
      </c>
      <c r="AA77" s="266"/>
      <c r="AB77" s="266">
        <v>0</v>
      </c>
      <c r="AC77" s="266">
        <v>0</v>
      </c>
    </row>
    <row r="78" spans="1:29" ht="15.75" x14ac:dyDescent="0.25">
      <c r="A78" s="267" t="s">
        <v>524</v>
      </c>
      <c r="B78" s="271" t="s">
        <v>141</v>
      </c>
      <c r="C78" s="266"/>
      <c r="D78" s="266"/>
      <c r="E78" s="266"/>
      <c r="F78" s="266"/>
      <c r="G78" s="266">
        <v>0</v>
      </c>
      <c r="H78" s="266" t="s">
        <v>408</v>
      </c>
      <c r="I78" s="266"/>
      <c r="J78" s="266">
        <v>0</v>
      </c>
      <c r="K78" s="266"/>
      <c r="L78" s="266" t="s">
        <v>408</v>
      </c>
      <c r="M78" s="266"/>
      <c r="N78" s="266">
        <v>0</v>
      </c>
      <c r="O78" s="266"/>
      <c r="P78" s="266" t="s">
        <v>408</v>
      </c>
      <c r="Q78" s="266"/>
      <c r="R78" s="266">
        <v>0</v>
      </c>
      <c r="S78" s="266"/>
      <c r="T78" s="266" t="s">
        <v>408</v>
      </c>
      <c r="U78" s="266"/>
      <c r="V78" s="266">
        <v>0</v>
      </c>
      <c r="W78" s="266"/>
      <c r="X78" s="266">
        <v>0</v>
      </c>
      <c r="Y78" s="266"/>
      <c r="Z78" s="266" t="s">
        <v>408</v>
      </c>
      <c r="AA78" s="266"/>
      <c r="AB78" s="266">
        <v>0</v>
      </c>
      <c r="AC78" s="266">
        <v>0</v>
      </c>
    </row>
    <row r="79" spans="1:29" ht="15.75" x14ac:dyDescent="0.25">
      <c r="A79" s="267" t="s">
        <v>525</v>
      </c>
      <c r="B79" s="268" t="s">
        <v>592</v>
      </c>
      <c r="C79" s="266"/>
      <c r="D79" s="266"/>
      <c r="E79" s="266"/>
      <c r="F79" s="266"/>
      <c r="G79" s="266">
        <v>0</v>
      </c>
      <c r="H79" s="266" t="s">
        <v>408</v>
      </c>
      <c r="I79" s="266"/>
      <c r="J79" s="266">
        <v>0</v>
      </c>
      <c r="K79" s="266"/>
      <c r="L79" s="266" t="s">
        <v>408</v>
      </c>
      <c r="M79" s="266"/>
      <c r="N79" s="266">
        <v>0</v>
      </c>
      <c r="O79" s="266"/>
      <c r="P79" s="266" t="s">
        <v>408</v>
      </c>
      <c r="Q79" s="266"/>
      <c r="R79" s="266">
        <v>0</v>
      </c>
      <c r="S79" s="266"/>
      <c r="T79" s="266" t="s">
        <v>408</v>
      </c>
      <c r="U79" s="266"/>
      <c r="V79" s="266">
        <v>0</v>
      </c>
      <c r="W79" s="266"/>
      <c r="X79" s="266">
        <v>0</v>
      </c>
      <c r="Y79" s="266"/>
      <c r="Z79" s="266" t="s">
        <v>408</v>
      </c>
      <c r="AA79" s="266"/>
      <c r="AB79" s="266">
        <v>0</v>
      </c>
      <c r="AC79" s="266">
        <v>0</v>
      </c>
    </row>
    <row r="80" spans="1:29" s="180" customFormat="1" ht="15.75" x14ac:dyDescent="0.25">
      <c r="A80" s="267" t="s">
        <v>526</v>
      </c>
      <c r="B80" s="268" t="s">
        <v>497</v>
      </c>
      <c r="C80" s="273"/>
      <c r="D80" s="274"/>
      <c r="E80" s="275"/>
      <c r="F80" s="275"/>
      <c r="G80" s="266">
        <v>0</v>
      </c>
      <c r="H80" s="266" t="s">
        <v>408</v>
      </c>
      <c r="I80" s="275"/>
      <c r="J80" s="266">
        <v>0</v>
      </c>
      <c r="K80" s="274"/>
      <c r="L80" s="266" t="s">
        <v>408</v>
      </c>
      <c r="M80" s="274"/>
      <c r="N80" s="266">
        <v>0</v>
      </c>
      <c r="O80" s="274"/>
      <c r="P80" s="266" t="s">
        <v>408</v>
      </c>
      <c r="Q80" s="274"/>
      <c r="R80" s="266">
        <v>0</v>
      </c>
      <c r="S80" s="274"/>
      <c r="T80" s="266" t="s">
        <v>408</v>
      </c>
      <c r="U80" s="274"/>
      <c r="V80" s="266">
        <v>0</v>
      </c>
      <c r="W80" s="274"/>
      <c r="X80" s="266">
        <v>0</v>
      </c>
      <c r="Y80" s="274"/>
      <c r="Z80" s="266" t="s">
        <v>408</v>
      </c>
      <c r="AA80" s="274"/>
      <c r="AB80" s="266">
        <v>0</v>
      </c>
      <c r="AC80" s="266">
        <v>0</v>
      </c>
    </row>
    <row r="81" spans="1:29" s="180" customFormat="1" ht="15.75" x14ac:dyDescent="0.25">
      <c r="A81" s="267" t="s">
        <v>527</v>
      </c>
      <c r="B81" s="268" t="s">
        <v>498</v>
      </c>
      <c r="C81" s="273"/>
      <c r="D81" s="274"/>
      <c r="E81" s="275"/>
      <c r="F81" s="275"/>
      <c r="G81" s="266">
        <v>0</v>
      </c>
      <c r="H81" s="266" t="s">
        <v>408</v>
      </c>
      <c r="I81" s="275"/>
      <c r="J81" s="266">
        <v>0</v>
      </c>
      <c r="K81" s="274"/>
      <c r="L81" s="266" t="s">
        <v>408</v>
      </c>
      <c r="M81" s="274"/>
      <c r="N81" s="266">
        <v>0</v>
      </c>
      <c r="O81" s="274"/>
      <c r="P81" s="266" t="s">
        <v>408</v>
      </c>
      <c r="Q81" s="274"/>
      <c r="R81" s="266">
        <v>0</v>
      </c>
      <c r="S81" s="274"/>
      <c r="T81" s="266" t="s">
        <v>408</v>
      </c>
      <c r="U81" s="274"/>
      <c r="V81" s="266">
        <v>0</v>
      </c>
      <c r="W81" s="274"/>
      <c r="X81" s="266">
        <v>0</v>
      </c>
      <c r="Y81" s="274"/>
      <c r="Z81" s="266" t="s">
        <v>408</v>
      </c>
      <c r="AA81" s="274"/>
      <c r="AB81" s="266">
        <v>0</v>
      </c>
      <c r="AC81" s="266">
        <v>0</v>
      </c>
    </row>
    <row r="82" spans="1:29" s="180" customFormat="1" ht="15.75" x14ac:dyDescent="0.25">
      <c r="A82" s="267" t="s">
        <v>528</v>
      </c>
      <c r="B82" s="268" t="s">
        <v>499</v>
      </c>
      <c r="C82" s="273"/>
      <c r="D82" s="274"/>
      <c r="E82" s="275"/>
      <c r="F82" s="275"/>
      <c r="G82" s="266">
        <v>0</v>
      </c>
      <c r="H82" s="266" t="s">
        <v>408</v>
      </c>
      <c r="I82" s="275"/>
      <c r="J82" s="266">
        <v>0</v>
      </c>
      <c r="K82" s="274"/>
      <c r="L82" s="266" t="s">
        <v>408</v>
      </c>
      <c r="M82" s="274"/>
      <c r="N82" s="266">
        <v>0</v>
      </c>
      <c r="O82" s="274"/>
      <c r="P82" s="266" t="s">
        <v>408</v>
      </c>
      <c r="Q82" s="274"/>
      <c r="R82" s="266">
        <v>0</v>
      </c>
      <c r="S82" s="274"/>
      <c r="T82" s="266" t="s">
        <v>408</v>
      </c>
      <c r="U82" s="274"/>
      <c r="V82" s="266">
        <v>0</v>
      </c>
      <c r="W82" s="274"/>
      <c r="X82" s="266">
        <v>0</v>
      </c>
      <c r="Y82" s="274"/>
      <c r="Z82" s="266" t="s">
        <v>408</v>
      </c>
      <c r="AA82" s="274"/>
      <c r="AB82" s="266">
        <v>0</v>
      </c>
      <c r="AC82" s="266">
        <v>0</v>
      </c>
    </row>
    <row r="83" spans="1:29" s="180" customFormat="1" ht="15.75" x14ac:dyDescent="0.25">
      <c r="A83" s="267" t="s">
        <v>529</v>
      </c>
      <c r="B83" s="268" t="s">
        <v>500</v>
      </c>
      <c r="C83" s="273"/>
      <c r="D83" s="274"/>
      <c r="E83" s="275"/>
      <c r="F83" s="275"/>
      <c r="G83" s="266">
        <v>0</v>
      </c>
      <c r="H83" s="266" t="s">
        <v>408</v>
      </c>
      <c r="I83" s="275"/>
      <c r="J83" s="266">
        <v>0</v>
      </c>
      <c r="K83" s="274"/>
      <c r="L83" s="266" t="s">
        <v>408</v>
      </c>
      <c r="M83" s="274"/>
      <c r="N83" s="266">
        <v>0</v>
      </c>
      <c r="O83" s="274"/>
      <c r="P83" s="266" t="s">
        <v>408</v>
      </c>
      <c r="Q83" s="274"/>
      <c r="R83" s="266">
        <v>0</v>
      </c>
      <c r="S83" s="274"/>
      <c r="T83" s="266" t="s">
        <v>408</v>
      </c>
      <c r="U83" s="274"/>
      <c r="V83" s="266">
        <v>0</v>
      </c>
      <c r="W83" s="274"/>
      <c r="X83" s="266">
        <v>0</v>
      </c>
      <c r="Y83" s="274"/>
      <c r="Z83" s="266" t="s">
        <v>408</v>
      </c>
      <c r="AA83" s="274"/>
      <c r="AB83" s="266">
        <v>0</v>
      </c>
      <c r="AC83" s="266">
        <v>0</v>
      </c>
    </row>
    <row r="84" spans="1:29" s="180" customFormat="1" ht="15.75" x14ac:dyDescent="0.25">
      <c r="A84" s="267" t="s">
        <v>530</v>
      </c>
      <c r="B84" s="268" t="s">
        <v>501</v>
      </c>
      <c r="C84" s="273"/>
      <c r="D84" s="274"/>
      <c r="E84" s="275"/>
      <c r="F84" s="275"/>
      <c r="G84" s="266">
        <v>0</v>
      </c>
      <c r="H84" s="266" t="s">
        <v>408</v>
      </c>
      <c r="I84" s="275"/>
      <c r="J84" s="266">
        <v>0</v>
      </c>
      <c r="K84" s="274"/>
      <c r="L84" s="266" t="s">
        <v>408</v>
      </c>
      <c r="M84" s="274"/>
      <c r="N84" s="266">
        <v>0</v>
      </c>
      <c r="O84" s="274"/>
      <c r="P84" s="266" t="s">
        <v>408</v>
      </c>
      <c r="Q84" s="274"/>
      <c r="R84" s="266">
        <v>0</v>
      </c>
      <c r="S84" s="274"/>
      <c r="T84" s="266" t="s">
        <v>408</v>
      </c>
      <c r="U84" s="274"/>
      <c r="V84" s="266">
        <v>0</v>
      </c>
      <c r="W84" s="274"/>
      <c r="X84" s="266">
        <v>0</v>
      </c>
      <c r="Y84" s="274"/>
      <c r="Z84" s="266" t="s">
        <v>408</v>
      </c>
      <c r="AA84" s="274"/>
      <c r="AB84" s="266">
        <v>0</v>
      </c>
      <c r="AC84" s="266">
        <v>0</v>
      </c>
    </row>
    <row r="85" spans="1:29" s="180" customFormat="1" ht="15.75" x14ac:dyDescent="0.25">
      <c r="A85" s="267" t="s">
        <v>531</v>
      </c>
      <c r="B85" s="268" t="s">
        <v>502</v>
      </c>
      <c r="C85" s="273"/>
      <c r="D85" s="274"/>
      <c r="E85" s="275"/>
      <c r="F85" s="275"/>
      <c r="G85" s="266">
        <v>0</v>
      </c>
      <c r="H85" s="266" t="s">
        <v>408</v>
      </c>
      <c r="I85" s="275"/>
      <c r="J85" s="266">
        <v>0</v>
      </c>
      <c r="K85" s="274"/>
      <c r="L85" s="266" t="s">
        <v>408</v>
      </c>
      <c r="M85" s="274"/>
      <c r="N85" s="266">
        <v>0</v>
      </c>
      <c r="O85" s="274"/>
      <c r="P85" s="266" t="s">
        <v>408</v>
      </c>
      <c r="Q85" s="274"/>
      <c r="R85" s="266">
        <v>0</v>
      </c>
      <c r="S85" s="274"/>
      <c r="T85" s="266" t="s">
        <v>408</v>
      </c>
      <c r="U85" s="274"/>
      <c r="V85" s="266">
        <v>0</v>
      </c>
      <c r="W85" s="274"/>
      <c r="X85" s="266">
        <v>0</v>
      </c>
      <c r="Y85" s="274"/>
      <c r="Z85" s="266" t="s">
        <v>408</v>
      </c>
      <c r="AA85" s="274"/>
      <c r="AB85" s="266">
        <v>0</v>
      </c>
      <c r="AC85" s="266">
        <v>0</v>
      </c>
    </row>
    <row r="86" spans="1:29" ht="15.75" x14ac:dyDescent="0.25">
      <c r="A86" s="267" t="s">
        <v>532</v>
      </c>
      <c r="B86" s="268" t="s">
        <v>503</v>
      </c>
      <c r="C86" s="276"/>
      <c r="D86" s="274"/>
      <c r="E86" s="275"/>
      <c r="F86" s="275"/>
      <c r="G86" s="266">
        <v>0</v>
      </c>
      <c r="H86" s="266" t="s">
        <v>408</v>
      </c>
      <c r="I86" s="275"/>
      <c r="J86" s="266">
        <v>0</v>
      </c>
      <c r="K86" s="274"/>
      <c r="L86" s="266" t="s">
        <v>408</v>
      </c>
      <c r="M86" s="274"/>
      <c r="N86" s="266">
        <v>0</v>
      </c>
      <c r="O86" s="274"/>
      <c r="P86" s="266" t="s">
        <v>408</v>
      </c>
      <c r="Q86" s="274"/>
      <c r="R86" s="266">
        <v>0</v>
      </c>
      <c r="S86" s="274"/>
      <c r="T86" s="266" t="s">
        <v>408</v>
      </c>
      <c r="U86" s="274"/>
      <c r="V86" s="266">
        <v>0</v>
      </c>
      <c r="W86" s="274"/>
      <c r="X86" s="266">
        <v>0</v>
      </c>
      <c r="Y86" s="274"/>
      <c r="Z86" s="266" t="s">
        <v>408</v>
      </c>
      <c r="AA86" s="274"/>
      <c r="AB86" s="266">
        <v>0</v>
      </c>
      <c r="AC86" s="266">
        <v>0</v>
      </c>
    </row>
  </sheetData>
  <mergeCells count="30">
    <mergeCell ref="A14:AC14"/>
    <mergeCell ref="A15:AC15"/>
    <mergeCell ref="A18:AC18"/>
    <mergeCell ref="A20:A22"/>
    <mergeCell ref="B20:B22"/>
    <mergeCell ref="C20:D21"/>
    <mergeCell ref="E20:F21"/>
    <mergeCell ref="G20:G22"/>
    <mergeCell ref="H20:K20"/>
    <mergeCell ref="AB20:AC21"/>
    <mergeCell ref="H21:I21"/>
    <mergeCell ref="J21:K21"/>
    <mergeCell ref="L20:O20"/>
    <mergeCell ref="L21:M21"/>
    <mergeCell ref="N21:O21"/>
    <mergeCell ref="P20:S20"/>
    <mergeCell ref="A12:AC12"/>
    <mergeCell ref="A4:AC4"/>
    <mergeCell ref="A6:AC6"/>
    <mergeCell ref="A8:AC8"/>
    <mergeCell ref="A9:AC9"/>
    <mergeCell ref="A11:AC11"/>
    <mergeCell ref="X20:AA20"/>
    <mergeCell ref="X21:Y21"/>
    <mergeCell ref="Z21:AA21"/>
    <mergeCell ref="P21:Q21"/>
    <mergeCell ref="R21:S21"/>
    <mergeCell ref="T20:W20"/>
    <mergeCell ref="T21:U21"/>
    <mergeCell ref="V21:W21"/>
  </mergeCells>
  <conditionalFormatting sqref="B20:B22">
    <cfRule type="duplicateValues" dxfId="0" priority="1"/>
  </conditionalFormatting>
  <pageMargins left="0.70866141732283472" right="0.70866141732283472" top="0.74803149606299213" bottom="0.74803149606299213" header="0.31496062992125984" footer="0.31496062992125984"/>
  <pageSetup paperSize="9" scale="40" orientation="landscape"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8"/>
  <sheetViews>
    <sheetView view="pageBreakPreview" topLeftCell="S1" zoomScale="70" zoomScaleSheetLayoutView="70" workbookViewId="0">
      <selection activeCell="N22" sqref="N22:N24"/>
    </sheetView>
  </sheetViews>
  <sheetFormatPr defaultColWidth="9.140625" defaultRowHeight="15" x14ac:dyDescent="0.25"/>
  <cols>
    <col min="1" max="1" width="10.85546875" style="19" customWidth="1"/>
    <col min="2" max="2" width="23.140625" style="19" customWidth="1"/>
    <col min="3" max="3" width="14.7109375" style="19" customWidth="1"/>
    <col min="4" max="4" width="15.140625" style="19" customWidth="1"/>
    <col min="5" max="12" width="7.7109375" style="19" customWidth="1"/>
    <col min="13" max="13" width="10.7109375" style="19" customWidth="1"/>
    <col min="14" max="14" width="36.28515625" style="19" customWidth="1"/>
    <col min="15" max="15" width="10.7109375" style="19" customWidth="1"/>
    <col min="16" max="16" width="13.42578125" style="19" customWidth="1"/>
    <col min="17" max="17" width="21" style="19" customWidth="1"/>
    <col min="18" max="18" width="17" style="19" customWidth="1"/>
    <col min="19" max="20" width="9.7109375" style="19" customWidth="1"/>
    <col min="21" max="21" width="11.42578125" style="19" customWidth="1"/>
    <col min="22" max="22" width="12.7109375" style="19" customWidth="1"/>
    <col min="23" max="23" width="20.5703125" style="19" customWidth="1"/>
    <col min="24" max="24" width="10.7109375" style="19" customWidth="1"/>
    <col min="25" max="25" width="21.5703125" style="19" customWidth="1"/>
    <col min="26" max="26" width="7.7109375" style="19" customWidth="1"/>
    <col min="27" max="30" width="10.7109375" style="19" customWidth="1"/>
    <col min="31" max="31" width="15.85546875" style="19" customWidth="1"/>
    <col min="32" max="32" width="13.140625" style="19" customWidth="1"/>
    <col min="33" max="33" width="14.85546875" style="19" customWidth="1"/>
    <col min="34" max="34" width="10.7109375" style="19" customWidth="1"/>
    <col min="35" max="35" width="12.14062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24.85546875" style="19" customWidth="1"/>
    <col min="49" max="16384" width="9.140625" style="19"/>
  </cols>
  <sheetData>
    <row r="1" spans="1:48" ht="18.75" x14ac:dyDescent="0.25">
      <c r="AV1" s="30" t="s">
        <v>68</v>
      </c>
    </row>
    <row r="2" spans="1:48" ht="18.75" x14ac:dyDescent="0.3">
      <c r="AV2" s="15" t="s">
        <v>9</v>
      </c>
    </row>
    <row r="3" spans="1:48" ht="18.75" x14ac:dyDescent="0.3">
      <c r="AV3" s="15" t="s">
        <v>67</v>
      </c>
    </row>
    <row r="4" spans="1:48" ht="18.75" x14ac:dyDescent="0.3">
      <c r="AV4" s="15"/>
    </row>
    <row r="5" spans="1:48" ht="18.75" customHeight="1" x14ac:dyDescent="0.25">
      <c r="A5" s="300" t="str">
        <f>'1. паспорт местоположение'!A5:C5</f>
        <v>Год раскрытия информации: 2025 год</v>
      </c>
      <c r="B5" s="300"/>
      <c r="C5" s="300"/>
      <c r="D5" s="300"/>
      <c r="E5" s="300"/>
      <c r="F5" s="300"/>
      <c r="G5" s="300"/>
      <c r="H5" s="300"/>
      <c r="I5" s="300"/>
      <c r="J5" s="300"/>
      <c r="K5" s="300"/>
      <c r="L5" s="300"/>
      <c r="M5" s="300"/>
      <c r="N5" s="300"/>
      <c r="O5" s="300"/>
      <c r="P5" s="300"/>
      <c r="Q5" s="300"/>
      <c r="R5" s="300"/>
      <c r="S5" s="300"/>
      <c r="T5" s="300"/>
      <c r="U5" s="300"/>
      <c r="V5" s="300"/>
      <c r="W5" s="300"/>
      <c r="X5" s="300"/>
      <c r="Y5" s="300"/>
      <c r="Z5" s="300"/>
      <c r="AA5" s="300"/>
      <c r="AB5" s="300"/>
      <c r="AC5" s="300"/>
      <c r="AD5" s="300"/>
      <c r="AE5" s="300"/>
      <c r="AF5" s="300"/>
      <c r="AG5" s="300"/>
      <c r="AH5" s="300"/>
      <c r="AI5" s="300"/>
      <c r="AJ5" s="300"/>
      <c r="AK5" s="300"/>
      <c r="AL5" s="300"/>
      <c r="AM5" s="300"/>
      <c r="AN5" s="300"/>
      <c r="AO5" s="300"/>
      <c r="AP5" s="300"/>
      <c r="AQ5" s="300"/>
      <c r="AR5" s="300"/>
      <c r="AS5" s="300"/>
      <c r="AT5" s="300"/>
      <c r="AU5" s="300"/>
      <c r="AV5" s="300"/>
    </row>
    <row r="6" spans="1:48" ht="15.75" x14ac:dyDescent="0.25">
      <c r="A6" s="169"/>
      <c r="B6" s="169"/>
      <c r="C6" s="169"/>
      <c r="D6" s="169"/>
      <c r="E6" s="169"/>
      <c r="F6" s="169"/>
      <c r="G6" s="169"/>
      <c r="H6" s="169"/>
      <c r="I6" s="169"/>
      <c r="J6" s="169"/>
      <c r="K6" s="169"/>
      <c r="L6" s="169"/>
      <c r="M6" s="169"/>
      <c r="N6" s="169"/>
      <c r="O6" s="169"/>
      <c r="P6" s="169"/>
      <c r="Q6" s="169"/>
      <c r="R6" s="169"/>
      <c r="S6" s="169"/>
      <c r="T6" s="169"/>
      <c r="U6" s="169"/>
      <c r="V6" s="169"/>
      <c r="W6" s="169"/>
      <c r="X6" s="169"/>
      <c r="Y6" s="169"/>
      <c r="Z6" s="169"/>
      <c r="AA6" s="169"/>
      <c r="AB6" s="169"/>
      <c r="AC6" s="169"/>
      <c r="AD6" s="169"/>
      <c r="AE6" s="169"/>
      <c r="AF6" s="169"/>
      <c r="AG6" s="169"/>
      <c r="AH6" s="169"/>
      <c r="AI6" s="169"/>
      <c r="AJ6" s="169"/>
      <c r="AK6" s="169"/>
      <c r="AL6" s="169"/>
      <c r="AM6" s="169"/>
      <c r="AN6" s="169"/>
      <c r="AO6" s="169"/>
      <c r="AP6" s="169"/>
      <c r="AQ6" s="169"/>
      <c r="AR6" s="169"/>
      <c r="AS6" s="169"/>
      <c r="AT6" s="169"/>
      <c r="AU6" s="169"/>
      <c r="AV6" s="57"/>
    </row>
    <row r="7" spans="1:48" ht="15.75" x14ac:dyDescent="0.25">
      <c r="A7" s="308" t="s">
        <v>8</v>
      </c>
      <c r="B7" s="308"/>
      <c r="C7" s="308"/>
      <c r="D7" s="308"/>
      <c r="E7" s="308"/>
      <c r="F7" s="308"/>
      <c r="G7" s="308"/>
      <c r="H7" s="308"/>
      <c r="I7" s="308"/>
      <c r="J7" s="308"/>
      <c r="K7" s="308"/>
      <c r="L7" s="308"/>
      <c r="M7" s="308"/>
      <c r="N7" s="308"/>
      <c r="O7" s="308"/>
      <c r="P7" s="308"/>
      <c r="Q7" s="308"/>
      <c r="R7" s="308"/>
      <c r="S7" s="308"/>
      <c r="T7" s="308"/>
      <c r="U7" s="308"/>
      <c r="V7" s="308"/>
      <c r="W7" s="308"/>
      <c r="X7" s="308"/>
      <c r="Y7" s="308"/>
      <c r="Z7" s="308"/>
      <c r="AA7" s="308"/>
      <c r="AB7" s="308"/>
      <c r="AC7" s="308"/>
      <c r="AD7" s="308"/>
      <c r="AE7" s="308"/>
      <c r="AF7" s="308"/>
      <c r="AG7" s="308"/>
      <c r="AH7" s="308"/>
      <c r="AI7" s="308"/>
      <c r="AJ7" s="308"/>
      <c r="AK7" s="308"/>
      <c r="AL7" s="308"/>
      <c r="AM7" s="308"/>
      <c r="AN7" s="308"/>
      <c r="AO7" s="308"/>
      <c r="AP7" s="308"/>
      <c r="AQ7" s="308"/>
      <c r="AR7" s="308"/>
      <c r="AS7" s="308"/>
      <c r="AT7" s="308"/>
      <c r="AU7" s="308"/>
      <c r="AV7" s="308"/>
    </row>
    <row r="8" spans="1:48" ht="15.75" x14ac:dyDescent="0.25">
      <c r="A8" s="308"/>
      <c r="B8" s="308"/>
      <c r="C8" s="308"/>
      <c r="D8" s="308"/>
      <c r="E8" s="308"/>
      <c r="F8" s="308"/>
      <c r="G8" s="308"/>
      <c r="H8" s="308"/>
      <c r="I8" s="308"/>
      <c r="J8" s="308"/>
      <c r="K8" s="308"/>
      <c r="L8" s="308"/>
      <c r="M8" s="308"/>
      <c r="N8" s="308"/>
      <c r="O8" s="308"/>
      <c r="P8" s="308"/>
      <c r="Q8" s="308"/>
      <c r="R8" s="308"/>
      <c r="S8" s="308"/>
      <c r="T8" s="308"/>
      <c r="U8" s="308"/>
      <c r="V8" s="308"/>
      <c r="W8" s="308"/>
      <c r="X8" s="308"/>
      <c r="Y8" s="308"/>
      <c r="Z8" s="308"/>
      <c r="AA8" s="308"/>
      <c r="AB8" s="308"/>
      <c r="AC8" s="308"/>
      <c r="AD8" s="308"/>
      <c r="AE8" s="308"/>
      <c r="AF8" s="308"/>
      <c r="AG8" s="308"/>
      <c r="AH8" s="308"/>
      <c r="AI8" s="308"/>
      <c r="AJ8" s="308"/>
      <c r="AK8" s="308"/>
      <c r="AL8" s="308"/>
      <c r="AM8" s="308"/>
      <c r="AN8" s="308"/>
      <c r="AO8" s="308"/>
      <c r="AP8" s="308"/>
      <c r="AQ8" s="308"/>
      <c r="AR8" s="308"/>
      <c r="AS8" s="308"/>
      <c r="AT8" s="308"/>
      <c r="AU8" s="308"/>
      <c r="AV8" s="308"/>
    </row>
    <row r="9" spans="1:48" ht="15.75" x14ac:dyDescent="0.25">
      <c r="A9" s="309" t="str">
        <f>'1. паспорт местоположение'!A9:C9</f>
        <v>АО "Россети Тюмень"</v>
      </c>
      <c r="B9" s="309"/>
      <c r="C9" s="309"/>
      <c r="D9" s="309"/>
      <c r="E9" s="309"/>
      <c r="F9" s="309"/>
      <c r="G9" s="309"/>
      <c r="H9" s="309"/>
      <c r="I9" s="309"/>
      <c r="J9" s="309"/>
      <c r="K9" s="309"/>
      <c r="L9" s="309"/>
      <c r="M9" s="309"/>
      <c r="N9" s="309"/>
      <c r="O9" s="309"/>
      <c r="P9" s="309"/>
      <c r="Q9" s="309"/>
      <c r="R9" s="309"/>
      <c r="S9" s="309"/>
      <c r="T9" s="309"/>
      <c r="U9" s="309"/>
      <c r="V9" s="309"/>
      <c r="W9" s="309"/>
      <c r="X9" s="309"/>
      <c r="Y9" s="309"/>
      <c r="Z9" s="309"/>
      <c r="AA9" s="309"/>
      <c r="AB9" s="309"/>
      <c r="AC9" s="309"/>
      <c r="AD9" s="309"/>
      <c r="AE9" s="309"/>
      <c r="AF9" s="309"/>
      <c r="AG9" s="309"/>
      <c r="AH9" s="309"/>
      <c r="AI9" s="309"/>
      <c r="AJ9" s="309"/>
      <c r="AK9" s="309"/>
      <c r="AL9" s="309"/>
      <c r="AM9" s="309"/>
      <c r="AN9" s="309"/>
      <c r="AO9" s="309"/>
      <c r="AP9" s="309"/>
      <c r="AQ9" s="309"/>
      <c r="AR9" s="309"/>
      <c r="AS9" s="309"/>
      <c r="AT9" s="309"/>
      <c r="AU9" s="309"/>
      <c r="AV9" s="309"/>
    </row>
    <row r="10" spans="1:48" ht="15.75" x14ac:dyDescent="0.25">
      <c r="A10" s="313" t="s">
        <v>7</v>
      </c>
      <c r="B10" s="313"/>
      <c r="C10" s="313"/>
      <c r="D10" s="313"/>
      <c r="E10" s="313"/>
      <c r="F10" s="313"/>
      <c r="G10" s="313"/>
      <c r="H10" s="313"/>
      <c r="I10" s="313"/>
      <c r="J10" s="313"/>
      <c r="K10" s="313"/>
      <c r="L10" s="313"/>
      <c r="M10" s="313"/>
      <c r="N10" s="313"/>
      <c r="O10" s="313"/>
      <c r="P10" s="313"/>
      <c r="Q10" s="313"/>
      <c r="R10" s="313"/>
      <c r="S10" s="313"/>
      <c r="T10" s="313"/>
      <c r="U10" s="313"/>
      <c r="V10" s="313"/>
      <c r="W10" s="313"/>
      <c r="X10" s="313"/>
      <c r="Y10" s="313"/>
      <c r="Z10" s="313"/>
      <c r="AA10" s="313"/>
      <c r="AB10" s="313"/>
      <c r="AC10" s="313"/>
      <c r="AD10" s="313"/>
      <c r="AE10" s="313"/>
      <c r="AF10" s="313"/>
      <c r="AG10" s="313"/>
      <c r="AH10" s="313"/>
      <c r="AI10" s="313"/>
      <c r="AJ10" s="313"/>
      <c r="AK10" s="313"/>
      <c r="AL10" s="313"/>
      <c r="AM10" s="313"/>
      <c r="AN10" s="313"/>
      <c r="AO10" s="313"/>
      <c r="AP10" s="313"/>
      <c r="AQ10" s="313"/>
      <c r="AR10" s="313"/>
      <c r="AS10" s="313"/>
      <c r="AT10" s="313"/>
      <c r="AU10" s="313"/>
      <c r="AV10" s="313"/>
    </row>
    <row r="11" spans="1:48" ht="15.75" x14ac:dyDescent="0.25">
      <c r="A11" s="308"/>
      <c r="B11" s="308"/>
      <c r="C11" s="308"/>
      <c r="D11" s="308"/>
      <c r="E11" s="308"/>
      <c r="F11" s="308"/>
      <c r="G11" s="308"/>
      <c r="H11" s="308"/>
      <c r="I11" s="308"/>
      <c r="J11" s="308"/>
      <c r="K11" s="308"/>
      <c r="L11" s="308"/>
      <c r="M11" s="308"/>
      <c r="N11" s="308"/>
      <c r="O11" s="308"/>
      <c r="P11" s="308"/>
      <c r="Q11" s="308"/>
      <c r="R11" s="308"/>
      <c r="S11" s="308"/>
      <c r="T11" s="308"/>
      <c r="U11" s="308"/>
      <c r="V11" s="308"/>
      <c r="W11" s="308"/>
      <c r="X11" s="308"/>
      <c r="Y11" s="308"/>
      <c r="Z11" s="308"/>
      <c r="AA11" s="308"/>
      <c r="AB11" s="308"/>
      <c r="AC11" s="308"/>
      <c r="AD11" s="308"/>
      <c r="AE11" s="308"/>
      <c r="AF11" s="308"/>
      <c r="AG11" s="308"/>
      <c r="AH11" s="308"/>
      <c r="AI11" s="308"/>
      <c r="AJ11" s="308"/>
      <c r="AK11" s="308"/>
      <c r="AL11" s="308"/>
      <c r="AM11" s="308"/>
      <c r="AN11" s="308"/>
      <c r="AO11" s="308"/>
      <c r="AP11" s="308"/>
      <c r="AQ11" s="308"/>
      <c r="AR11" s="308"/>
      <c r="AS11" s="308"/>
      <c r="AT11" s="308"/>
      <c r="AU11" s="308"/>
      <c r="AV11" s="308"/>
    </row>
    <row r="12" spans="1:48" ht="15.75" x14ac:dyDescent="0.25">
      <c r="A12" s="309" t="str">
        <f>'1. паспорт местоположение'!A12:C12</f>
        <v>P_TP1000.PR.0039</v>
      </c>
      <c r="B12" s="309"/>
      <c r="C12" s="309"/>
      <c r="D12" s="309"/>
      <c r="E12" s="309"/>
      <c r="F12" s="309"/>
      <c r="G12" s="309"/>
      <c r="H12" s="309"/>
      <c r="I12" s="309"/>
      <c r="J12" s="309"/>
      <c r="K12" s="309"/>
      <c r="L12" s="309"/>
      <c r="M12" s="309"/>
      <c r="N12" s="309"/>
      <c r="O12" s="309"/>
      <c r="P12" s="309"/>
      <c r="Q12" s="309"/>
      <c r="R12" s="309"/>
      <c r="S12" s="309"/>
      <c r="T12" s="309"/>
      <c r="U12" s="309"/>
      <c r="V12" s="309"/>
      <c r="W12" s="309"/>
      <c r="X12" s="309"/>
      <c r="Y12" s="309"/>
      <c r="Z12" s="309"/>
      <c r="AA12" s="309"/>
      <c r="AB12" s="309"/>
      <c r="AC12" s="309"/>
      <c r="AD12" s="309"/>
      <c r="AE12" s="309"/>
      <c r="AF12" s="309"/>
      <c r="AG12" s="309"/>
      <c r="AH12" s="309"/>
      <c r="AI12" s="309"/>
      <c r="AJ12" s="309"/>
      <c r="AK12" s="309"/>
      <c r="AL12" s="309"/>
      <c r="AM12" s="309"/>
      <c r="AN12" s="309"/>
      <c r="AO12" s="309"/>
      <c r="AP12" s="309"/>
      <c r="AQ12" s="309"/>
      <c r="AR12" s="309"/>
      <c r="AS12" s="309"/>
      <c r="AT12" s="309"/>
      <c r="AU12" s="309"/>
      <c r="AV12" s="309"/>
    </row>
    <row r="13" spans="1:48" ht="15.75" x14ac:dyDescent="0.25">
      <c r="A13" s="313" t="s">
        <v>6</v>
      </c>
      <c r="B13" s="313"/>
      <c r="C13" s="313"/>
      <c r="D13" s="313"/>
      <c r="E13" s="313"/>
      <c r="F13" s="313"/>
      <c r="G13" s="313"/>
      <c r="H13" s="313"/>
      <c r="I13" s="313"/>
      <c r="J13" s="313"/>
      <c r="K13" s="313"/>
      <c r="L13" s="313"/>
      <c r="M13" s="313"/>
      <c r="N13" s="313"/>
      <c r="O13" s="313"/>
      <c r="P13" s="313"/>
      <c r="Q13" s="313"/>
      <c r="R13" s="313"/>
      <c r="S13" s="313"/>
      <c r="T13" s="313"/>
      <c r="U13" s="313"/>
      <c r="V13" s="313"/>
      <c r="W13" s="313"/>
      <c r="X13" s="313"/>
      <c r="Y13" s="313"/>
      <c r="Z13" s="313"/>
      <c r="AA13" s="313"/>
      <c r="AB13" s="313"/>
      <c r="AC13" s="313"/>
      <c r="AD13" s="313"/>
      <c r="AE13" s="313"/>
      <c r="AF13" s="313"/>
      <c r="AG13" s="313"/>
      <c r="AH13" s="313"/>
      <c r="AI13" s="313"/>
      <c r="AJ13" s="313"/>
      <c r="AK13" s="313"/>
      <c r="AL13" s="313"/>
      <c r="AM13" s="313"/>
      <c r="AN13" s="313"/>
      <c r="AO13" s="313"/>
      <c r="AP13" s="313"/>
      <c r="AQ13" s="313"/>
      <c r="AR13" s="313"/>
      <c r="AS13" s="313"/>
      <c r="AT13" s="313"/>
      <c r="AU13" s="313"/>
      <c r="AV13" s="313"/>
    </row>
    <row r="14" spans="1:48" ht="15.75" x14ac:dyDescent="0.25">
      <c r="A14" s="314"/>
      <c r="B14" s="314"/>
      <c r="C14" s="314"/>
      <c r="D14" s="314"/>
      <c r="E14" s="314"/>
      <c r="F14" s="314"/>
      <c r="G14" s="314"/>
      <c r="H14" s="314"/>
      <c r="I14" s="314"/>
      <c r="J14" s="314"/>
      <c r="K14" s="314"/>
      <c r="L14" s="314"/>
      <c r="M14" s="314"/>
      <c r="N14" s="314"/>
      <c r="O14" s="314"/>
      <c r="P14" s="314"/>
      <c r="Q14" s="314"/>
      <c r="R14" s="314"/>
      <c r="S14" s="314"/>
      <c r="T14" s="314"/>
      <c r="U14" s="314"/>
      <c r="V14" s="314"/>
      <c r="W14" s="314"/>
      <c r="X14" s="314"/>
      <c r="Y14" s="314"/>
      <c r="Z14" s="314"/>
      <c r="AA14" s="314"/>
      <c r="AB14" s="314"/>
      <c r="AC14" s="314"/>
      <c r="AD14" s="314"/>
      <c r="AE14" s="314"/>
      <c r="AF14" s="314"/>
      <c r="AG14" s="314"/>
      <c r="AH14" s="314"/>
      <c r="AI14" s="314"/>
      <c r="AJ14" s="314"/>
      <c r="AK14" s="314"/>
      <c r="AL14" s="314"/>
      <c r="AM14" s="314"/>
      <c r="AN14" s="314"/>
      <c r="AO14" s="314"/>
      <c r="AP14" s="314"/>
      <c r="AQ14" s="314"/>
      <c r="AR14" s="314"/>
      <c r="AS14" s="314"/>
      <c r="AT14" s="314"/>
      <c r="AU14" s="314"/>
      <c r="AV14" s="314"/>
    </row>
    <row r="15" spans="1:48" ht="24.75" customHeight="1" x14ac:dyDescent="0.25">
      <c r="A15" s="315" t="str">
        <f>'1. паспорт местоположение'!A15:C15</f>
        <v>Модернизация критических элементов (силовые трансформаторы, ОПУ) категорированных объектов АО "Россети Тюмень" в части оснащения горизонтальными антидроновыми сетями (проектирование)</v>
      </c>
      <c r="B15" s="315"/>
      <c r="C15" s="315"/>
      <c r="D15" s="315"/>
      <c r="E15" s="315"/>
      <c r="F15" s="315"/>
      <c r="G15" s="315"/>
      <c r="H15" s="315"/>
      <c r="I15" s="315"/>
      <c r="J15" s="315"/>
      <c r="K15" s="315"/>
      <c r="L15" s="315"/>
      <c r="M15" s="315"/>
      <c r="N15" s="315"/>
      <c r="O15" s="315"/>
      <c r="P15" s="315"/>
      <c r="Q15" s="315"/>
      <c r="R15" s="315"/>
      <c r="S15" s="315"/>
      <c r="T15" s="315"/>
      <c r="U15" s="315"/>
      <c r="V15" s="315"/>
      <c r="W15" s="315"/>
      <c r="X15" s="315"/>
      <c r="Y15" s="315"/>
      <c r="Z15" s="315"/>
      <c r="AA15" s="315"/>
      <c r="AB15" s="315"/>
      <c r="AC15" s="315"/>
      <c r="AD15" s="315"/>
      <c r="AE15" s="315"/>
      <c r="AF15" s="315"/>
      <c r="AG15" s="315"/>
      <c r="AH15" s="315"/>
      <c r="AI15" s="315"/>
      <c r="AJ15" s="315"/>
      <c r="AK15" s="315"/>
      <c r="AL15" s="315"/>
      <c r="AM15" s="315"/>
      <c r="AN15" s="315"/>
      <c r="AO15" s="315"/>
      <c r="AP15" s="315"/>
      <c r="AQ15" s="315"/>
      <c r="AR15" s="315"/>
      <c r="AS15" s="315"/>
      <c r="AT15" s="315"/>
      <c r="AU15" s="315"/>
      <c r="AV15" s="315"/>
    </row>
    <row r="16" spans="1:48" ht="15.75" x14ac:dyDescent="0.25">
      <c r="A16" s="313" t="s">
        <v>5</v>
      </c>
      <c r="B16" s="313"/>
      <c r="C16" s="313"/>
      <c r="D16" s="313"/>
      <c r="E16" s="313"/>
      <c r="F16" s="313"/>
      <c r="G16" s="313"/>
      <c r="H16" s="313"/>
      <c r="I16" s="313"/>
      <c r="J16" s="313"/>
      <c r="K16" s="313"/>
      <c r="L16" s="313"/>
      <c r="M16" s="313"/>
      <c r="N16" s="313"/>
      <c r="O16" s="313"/>
      <c r="P16" s="313"/>
      <c r="Q16" s="313"/>
      <c r="R16" s="313"/>
      <c r="S16" s="313"/>
      <c r="T16" s="313"/>
      <c r="U16" s="313"/>
      <c r="V16" s="313"/>
      <c r="W16" s="313"/>
      <c r="X16" s="313"/>
      <c r="Y16" s="313"/>
      <c r="Z16" s="313"/>
      <c r="AA16" s="313"/>
      <c r="AB16" s="313"/>
      <c r="AC16" s="313"/>
      <c r="AD16" s="313"/>
      <c r="AE16" s="313"/>
      <c r="AF16" s="313"/>
      <c r="AG16" s="313"/>
      <c r="AH16" s="313"/>
      <c r="AI16" s="313"/>
      <c r="AJ16" s="313"/>
      <c r="AK16" s="313"/>
      <c r="AL16" s="313"/>
      <c r="AM16" s="313"/>
      <c r="AN16" s="313"/>
      <c r="AO16" s="313"/>
      <c r="AP16" s="313"/>
      <c r="AQ16" s="313"/>
      <c r="AR16" s="313"/>
      <c r="AS16" s="313"/>
      <c r="AT16" s="313"/>
      <c r="AU16" s="313"/>
      <c r="AV16" s="313"/>
    </row>
    <row r="17" spans="1:48" x14ac:dyDescent="0.25">
      <c r="A17" s="359"/>
      <c r="B17" s="359"/>
      <c r="C17" s="359"/>
      <c r="D17" s="359"/>
      <c r="E17" s="359"/>
      <c r="F17" s="359"/>
      <c r="G17" s="359"/>
      <c r="H17" s="359"/>
      <c r="I17" s="359"/>
      <c r="J17" s="359"/>
      <c r="K17" s="359"/>
      <c r="L17" s="359"/>
      <c r="M17" s="359"/>
      <c r="N17" s="359"/>
      <c r="O17" s="359"/>
      <c r="P17" s="359"/>
      <c r="Q17" s="359"/>
      <c r="R17" s="359"/>
      <c r="S17" s="359"/>
      <c r="T17" s="359"/>
      <c r="U17" s="359"/>
      <c r="V17" s="359"/>
      <c r="W17" s="359"/>
      <c r="X17" s="359"/>
      <c r="Y17" s="359"/>
      <c r="Z17" s="359"/>
      <c r="AA17" s="359"/>
      <c r="AB17" s="359"/>
      <c r="AC17" s="359"/>
      <c r="AD17" s="359"/>
      <c r="AE17" s="359"/>
      <c r="AF17" s="359"/>
      <c r="AG17" s="359"/>
      <c r="AH17" s="359"/>
      <c r="AI17" s="359"/>
      <c r="AJ17" s="359"/>
      <c r="AK17" s="359"/>
      <c r="AL17" s="359"/>
      <c r="AM17" s="359"/>
      <c r="AN17" s="359"/>
      <c r="AO17" s="359"/>
      <c r="AP17" s="359"/>
      <c r="AQ17" s="359"/>
      <c r="AR17" s="359"/>
      <c r="AS17" s="359"/>
      <c r="AT17" s="359"/>
      <c r="AU17" s="359"/>
      <c r="AV17" s="359"/>
    </row>
    <row r="18" spans="1:48" ht="14.25" customHeight="1" x14ac:dyDescent="0.25">
      <c r="A18" s="359"/>
      <c r="B18" s="359"/>
      <c r="C18" s="359"/>
      <c r="D18" s="359"/>
      <c r="E18" s="359"/>
      <c r="F18" s="359"/>
      <c r="G18" s="359"/>
      <c r="H18" s="359"/>
      <c r="I18" s="359"/>
      <c r="J18" s="359"/>
      <c r="K18" s="359"/>
      <c r="L18" s="359"/>
      <c r="M18" s="359"/>
      <c r="N18" s="359"/>
      <c r="O18" s="359"/>
      <c r="P18" s="359"/>
      <c r="Q18" s="359"/>
      <c r="R18" s="359"/>
      <c r="S18" s="359"/>
      <c r="T18" s="359"/>
      <c r="U18" s="359"/>
      <c r="V18" s="359"/>
      <c r="W18" s="359"/>
      <c r="X18" s="359"/>
      <c r="Y18" s="359"/>
      <c r="Z18" s="359"/>
      <c r="AA18" s="359"/>
      <c r="AB18" s="359"/>
      <c r="AC18" s="359"/>
      <c r="AD18" s="359"/>
      <c r="AE18" s="359"/>
      <c r="AF18" s="359"/>
      <c r="AG18" s="359"/>
      <c r="AH18" s="359"/>
      <c r="AI18" s="359"/>
      <c r="AJ18" s="359"/>
      <c r="AK18" s="359"/>
      <c r="AL18" s="359"/>
      <c r="AM18" s="359"/>
      <c r="AN18" s="359"/>
      <c r="AO18" s="359"/>
      <c r="AP18" s="359"/>
      <c r="AQ18" s="359"/>
      <c r="AR18" s="359"/>
      <c r="AS18" s="359"/>
      <c r="AT18" s="359"/>
      <c r="AU18" s="359"/>
      <c r="AV18" s="359"/>
    </row>
    <row r="19" spans="1:48" x14ac:dyDescent="0.25">
      <c r="A19" s="359"/>
      <c r="B19" s="359"/>
      <c r="C19" s="359"/>
      <c r="D19" s="359"/>
      <c r="E19" s="359"/>
      <c r="F19" s="359"/>
      <c r="G19" s="359"/>
      <c r="H19" s="359"/>
      <c r="I19" s="359"/>
      <c r="J19" s="359"/>
      <c r="K19" s="359"/>
      <c r="L19" s="359"/>
      <c r="M19" s="359"/>
      <c r="N19" s="359"/>
      <c r="O19" s="359"/>
      <c r="P19" s="359"/>
      <c r="Q19" s="359"/>
      <c r="R19" s="359"/>
      <c r="S19" s="359"/>
      <c r="T19" s="359"/>
      <c r="U19" s="359"/>
      <c r="V19" s="359"/>
      <c r="W19" s="359"/>
      <c r="X19" s="359"/>
      <c r="Y19" s="359"/>
      <c r="Z19" s="359"/>
      <c r="AA19" s="359"/>
      <c r="AB19" s="359"/>
      <c r="AC19" s="359"/>
      <c r="AD19" s="359"/>
      <c r="AE19" s="359"/>
      <c r="AF19" s="359"/>
      <c r="AG19" s="359"/>
      <c r="AH19" s="359"/>
      <c r="AI19" s="359"/>
      <c r="AJ19" s="359"/>
      <c r="AK19" s="359"/>
      <c r="AL19" s="359"/>
      <c r="AM19" s="359"/>
      <c r="AN19" s="359"/>
      <c r="AO19" s="359"/>
      <c r="AP19" s="359"/>
      <c r="AQ19" s="359"/>
      <c r="AR19" s="359"/>
      <c r="AS19" s="359"/>
      <c r="AT19" s="359"/>
      <c r="AU19" s="359"/>
      <c r="AV19" s="359"/>
    </row>
    <row r="20" spans="1:48" s="22" customFormat="1" x14ac:dyDescent="0.25">
      <c r="A20" s="353"/>
      <c r="B20" s="353"/>
      <c r="C20" s="353"/>
      <c r="D20" s="353"/>
      <c r="E20" s="353"/>
      <c r="F20" s="353"/>
      <c r="G20" s="353"/>
      <c r="H20" s="353"/>
      <c r="I20" s="353"/>
      <c r="J20" s="353"/>
      <c r="K20" s="353"/>
      <c r="L20" s="353"/>
      <c r="M20" s="353"/>
      <c r="N20" s="353"/>
      <c r="O20" s="353"/>
      <c r="P20" s="353"/>
      <c r="Q20" s="353"/>
      <c r="R20" s="353"/>
      <c r="S20" s="353"/>
      <c r="T20" s="353"/>
      <c r="U20" s="353"/>
      <c r="V20" s="353"/>
      <c r="W20" s="353"/>
      <c r="X20" s="353"/>
      <c r="Y20" s="353"/>
      <c r="Z20" s="353"/>
      <c r="AA20" s="353"/>
      <c r="AB20" s="353"/>
      <c r="AC20" s="353"/>
      <c r="AD20" s="353"/>
      <c r="AE20" s="353"/>
      <c r="AF20" s="353"/>
      <c r="AG20" s="353"/>
      <c r="AH20" s="353"/>
      <c r="AI20" s="353"/>
      <c r="AJ20" s="353"/>
      <c r="AK20" s="353"/>
      <c r="AL20" s="353"/>
      <c r="AM20" s="353"/>
      <c r="AN20" s="353"/>
      <c r="AO20" s="353"/>
      <c r="AP20" s="353"/>
      <c r="AQ20" s="353"/>
      <c r="AR20" s="353"/>
      <c r="AS20" s="353"/>
      <c r="AT20" s="353"/>
      <c r="AU20" s="353"/>
      <c r="AV20" s="353"/>
    </row>
    <row r="21" spans="1:48" s="22" customFormat="1" x14ac:dyDescent="0.25">
      <c r="A21" s="474" t="s">
        <v>380</v>
      </c>
      <c r="B21" s="474"/>
      <c r="C21" s="474"/>
      <c r="D21" s="474"/>
      <c r="E21" s="474"/>
      <c r="F21" s="474"/>
      <c r="G21" s="474"/>
      <c r="H21" s="474"/>
      <c r="I21" s="474"/>
      <c r="J21" s="474"/>
      <c r="K21" s="474"/>
      <c r="L21" s="474"/>
      <c r="M21" s="474"/>
      <c r="N21" s="474"/>
      <c r="O21" s="474"/>
      <c r="P21" s="474"/>
      <c r="Q21" s="474"/>
      <c r="R21" s="474"/>
      <c r="S21" s="474"/>
      <c r="T21" s="474"/>
      <c r="U21" s="474"/>
      <c r="V21" s="474"/>
      <c r="W21" s="474"/>
      <c r="X21" s="474"/>
      <c r="Y21" s="474"/>
      <c r="Z21" s="474"/>
      <c r="AA21" s="474"/>
      <c r="AB21" s="474"/>
      <c r="AC21" s="474"/>
      <c r="AD21" s="474"/>
      <c r="AE21" s="474"/>
      <c r="AF21" s="474"/>
      <c r="AG21" s="474"/>
      <c r="AH21" s="474"/>
      <c r="AI21" s="474"/>
      <c r="AJ21" s="474"/>
      <c r="AK21" s="474"/>
      <c r="AL21" s="474"/>
      <c r="AM21" s="474"/>
      <c r="AN21" s="474"/>
      <c r="AO21" s="474"/>
      <c r="AP21" s="474"/>
      <c r="AQ21" s="474"/>
      <c r="AR21" s="474"/>
      <c r="AS21" s="474"/>
      <c r="AT21" s="474"/>
      <c r="AU21" s="474"/>
      <c r="AV21" s="474"/>
    </row>
    <row r="22" spans="1:48" s="22" customFormat="1" ht="58.5" customHeight="1" x14ac:dyDescent="0.25">
      <c r="A22" s="465" t="s">
        <v>51</v>
      </c>
      <c r="B22" s="476" t="s">
        <v>23</v>
      </c>
      <c r="C22" s="465" t="s">
        <v>50</v>
      </c>
      <c r="D22" s="465" t="s">
        <v>49</v>
      </c>
      <c r="E22" s="479" t="s">
        <v>391</v>
      </c>
      <c r="F22" s="480"/>
      <c r="G22" s="480"/>
      <c r="H22" s="480"/>
      <c r="I22" s="480"/>
      <c r="J22" s="480"/>
      <c r="K22" s="480"/>
      <c r="L22" s="481"/>
      <c r="M22" s="465" t="s">
        <v>48</v>
      </c>
      <c r="N22" s="465" t="s">
        <v>47</v>
      </c>
      <c r="O22" s="465" t="s">
        <v>46</v>
      </c>
      <c r="P22" s="460" t="s">
        <v>209</v>
      </c>
      <c r="Q22" s="460" t="s">
        <v>45</v>
      </c>
      <c r="R22" s="460" t="s">
        <v>44</v>
      </c>
      <c r="S22" s="460" t="s">
        <v>43</v>
      </c>
      <c r="T22" s="460"/>
      <c r="U22" s="482" t="s">
        <v>42</v>
      </c>
      <c r="V22" s="482" t="s">
        <v>41</v>
      </c>
      <c r="W22" s="460" t="s">
        <v>40</v>
      </c>
      <c r="X22" s="460" t="s">
        <v>39</v>
      </c>
      <c r="Y22" s="460" t="s">
        <v>38</v>
      </c>
      <c r="Z22" s="467" t="s">
        <v>37</v>
      </c>
      <c r="AA22" s="460" t="s">
        <v>36</v>
      </c>
      <c r="AB22" s="460" t="s">
        <v>35</v>
      </c>
      <c r="AC22" s="460" t="s">
        <v>34</v>
      </c>
      <c r="AD22" s="460" t="s">
        <v>33</v>
      </c>
      <c r="AE22" s="460" t="s">
        <v>32</v>
      </c>
      <c r="AF22" s="460" t="s">
        <v>31</v>
      </c>
      <c r="AG22" s="460"/>
      <c r="AH22" s="460"/>
      <c r="AI22" s="460"/>
      <c r="AJ22" s="460"/>
      <c r="AK22" s="460"/>
      <c r="AL22" s="460" t="s">
        <v>30</v>
      </c>
      <c r="AM22" s="460"/>
      <c r="AN22" s="460"/>
      <c r="AO22" s="460"/>
      <c r="AP22" s="460" t="s">
        <v>29</v>
      </c>
      <c r="AQ22" s="460"/>
      <c r="AR22" s="460" t="s">
        <v>28</v>
      </c>
      <c r="AS22" s="460" t="s">
        <v>27</v>
      </c>
      <c r="AT22" s="460" t="s">
        <v>26</v>
      </c>
      <c r="AU22" s="460" t="s">
        <v>25</v>
      </c>
      <c r="AV22" s="468" t="s">
        <v>24</v>
      </c>
    </row>
    <row r="23" spans="1:48" s="22" customFormat="1" ht="64.5" customHeight="1" x14ac:dyDescent="0.25">
      <c r="A23" s="475"/>
      <c r="B23" s="477"/>
      <c r="C23" s="475"/>
      <c r="D23" s="475"/>
      <c r="E23" s="470" t="s">
        <v>22</v>
      </c>
      <c r="F23" s="461" t="s">
        <v>130</v>
      </c>
      <c r="G23" s="461" t="s">
        <v>129</v>
      </c>
      <c r="H23" s="461" t="s">
        <v>128</v>
      </c>
      <c r="I23" s="463" t="s">
        <v>327</v>
      </c>
      <c r="J23" s="463" t="s">
        <v>328</v>
      </c>
      <c r="K23" s="463" t="s">
        <v>329</v>
      </c>
      <c r="L23" s="461" t="s">
        <v>79</v>
      </c>
      <c r="M23" s="475"/>
      <c r="N23" s="475"/>
      <c r="O23" s="475"/>
      <c r="P23" s="460"/>
      <c r="Q23" s="460"/>
      <c r="R23" s="460"/>
      <c r="S23" s="472" t="s">
        <v>1</v>
      </c>
      <c r="T23" s="472" t="s">
        <v>10</v>
      </c>
      <c r="U23" s="482"/>
      <c r="V23" s="482"/>
      <c r="W23" s="460"/>
      <c r="X23" s="460"/>
      <c r="Y23" s="460"/>
      <c r="Z23" s="460"/>
      <c r="AA23" s="460"/>
      <c r="AB23" s="460"/>
      <c r="AC23" s="460"/>
      <c r="AD23" s="460"/>
      <c r="AE23" s="460"/>
      <c r="AF23" s="460" t="s">
        <v>21</v>
      </c>
      <c r="AG23" s="460"/>
      <c r="AH23" s="460" t="s">
        <v>20</v>
      </c>
      <c r="AI23" s="460"/>
      <c r="AJ23" s="465" t="s">
        <v>19</v>
      </c>
      <c r="AK23" s="465" t="s">
        <v>18</v>
      </c>
      <c r="AL23" s="465" t="s">
        <v>17</v>
      </c>
      <c r="AM23" s="465" t="s">
        <v>16</v>
      </c>
      <c r="AN23" s="465" t="s">
        <v>15</v>
      </c>
      <c r="AO23" s="465" t="s">
        <v>14</v>
      </c>
      <c r="AP23" s="465" t="s">
        <v>13</v>
      </c>
      <c r="AQ23" s="483" t="s">
        <v>10</v>
      </c>
      <c r="AR23" s="460"/>
      <c r="AS23" s="460"/>
      <c r="AT23" s="460"/>
      <c r="AU23" s="460"/>
      <c r="AV23" s="469"/>
    </row>
    <row r="24" spans="1:48" s="22" customFormat="1" ht="96.75" customHeight="1" x14ac:dyDescent="0.25">
      <c r="A24" s="466"/>
      <c r="B24" s="478"/>
      <c r="C24" s="466"/>
      <c r="D24" s="466"/>
      <c r="E24" s="471"/>
      <c r="F24" s="462"/>
      <c r="G24" s="462"/>
      <c r="H24" s="462"/>
      <c r="I24" s="464"/>
      <c r="J24" s="464"/>
      <c r="K24" s="464"/>
      <c r="L24" s="462"/>
      <c r="M24" s="466"/>
      <c r="N24" s="466"/>
      <c r="O24" s="466"/>
      <c r="P24" s="460"/>
      <c r="Q24" s="460"/>
      <c r="R24" s="460"/>
      <c r="S24" s="473"/>
      <c r="T24" s="473"/>
      <c r="U24" s="482"/>
      <c r="V24" s="482"/>
      <c r="W24" s="460"/>
      <c r="X24" s="460"/>
      <c r="Y24" s="460"/>
      <c r="Z24" s="460"/>
      <c r="AA24" s="460"/>
      <c r="AB24" s="460"/>
      <c r="AC24" s="460"/>
      <c r="AD24" s="460"/>
      <c r="AE24" s="460"/>
      <c r="AF24" s="170" t="s">
        <v>12</v>
      </c>
      <c r="AG24" s="170" t="s">
        <v>11</v>
      </c>
      <c r="AH24" s="103" t="s">
        <v>1</v>
      </c>
      <c r="AI24" s="103" t="s">
        <v>10</v>
      </c>
      <c r="AJ24" s="466"/>
      <c r="AK24" s="466"/>
      <c r="AL24" s="466"/>
      <c r="AM24" s="466"/>
      <c r="AN24" s="466"/>
      <c r="AO24" s="466"/>
      <c r="AP24" s="466"/>
      <c r="AQ24" s="484"/>
      <c r="AR24" s="460"/>
      <c r="AS24" s="460"/>
      <c r="AT24" s="460"/>
      <c r="AU24" s="460"/>
      <c r="AV24" s="469"/>
    </row>
    <row r="25" spans="1:48" s="20" customFormat="1" ht="11.25" x14ac:dyDescent="0.2">
      <c r="A25" s="21">
        <v>1</v>
      </c>
      <c r="B25" s="21">
        <v>2</v>
      </c>
      <c r="C25" s="21">
        <v>4</v>
      </c>
      <c r="D25" s="21">
        <v>5</v>
      </c>
      <c r="E25" s="21">
        <v>6</v>
      </c>
      <c r="F25" s="21">
        <f>E25+1</f>
        <v>7</v>
      </c>
      <c r="G25" s="21">
        <f t="shared" ref="G25:AV25" si="0">F25+1</f>
        <v>8</v>
      </c>
      <c r="H25" s="21">
        <f t="shared" si="0"/>
        <v>9</v>
      </c>
      <c r="I25" s="21">
        <f t="shared" si="0"/>
        <v>10</v>
      </c>
      <c r="J25" s="21">
        <f t="shared" si="0"/>
        <v>11</v>
      </c>
      <c r="K25" s="21">
        <f t="shared" si="0"/>
        <v>12</v>
      </c>
      <c r="L25" s="21">
        <f t="shared" si="0"/>
        <v>13</v>
      </c>
      <c r="M25" s="21">
        <f t="shared" si="0"/>
        <v>14</v>
      </c>
      <c r="N25" s="21">
        <f t="shared" si="0"/>
        <v>15</v>
      </c>
      <c r="O25" s="21">
        <f t="shared" si="0"/>
        <v>16</v>
      </c>
      <c r="P25" s="21">
        <f t="shared" si="0"/>
        <v>17</v>
      </c>
      <c r="Q25" s="21">
        <f t="shared" si="0"/>
        <v>18</v>
      </c>
      <c r="R25" s="21">
        <f t="shared" si="0"/>
        <v>19</v>
      </c>
      <c r="S25" s="21">
        <f t="shared" si="0"/>
        <v>20</v>
      </c>
      <c r="T25" s="21">
        <f t="shared" si="0"/>
        <v>21</v>
      </c>
      <c r="U25" s="21">
        <f t="shared" si="0"/>
        <v>22</v>
      </c>
      <c r="V25" s="21">
        <f t="shared" si="0"/>
        <v>23</v>
      </c>
      <c r="W25" s="21">
        <f t="shared" si="0"/>
        <v>24</v>
      </c>
      <c r="X25" s="21">
        <f t="shared" si="0"/>
        <v>25</v>
      </c>
      <c r="Y25" s="21">
        <f t="shared" si="0"/>
        <v>26</v>
      </c>
      <c r="Z25" s="21">
        <f t="shared" si="0"/>
        <v>27</v>
      </c>
      <c r="AA25" s="21">
        <f t="shared" si="0"/>
        <v>28</v>
      </c>
      <c r="AB25" s="21">
        <f t="shared" si="0"/>
        <v>29</v>
      </c>
      <c r="AC25" s="21">
        <f t="shared" si="0"/>
        <v>30</v>
      </c>
      <c r="AD25" s="21">
        <f t="shared" si="0"/>
        <v>31</v>
      </c>
      <c r="AE25" s="21">
        <f t="shared" si="0"/>
        <v>32</v>
      </c>
      <c r="AF25" s="21">
        <f t="shared" si="0"/>
        <v>33</v>
      </c>
      <c r="AG25" s="21">
        <f t="shared" si="0"/>
        <v>34</v>
      </c>
      <c r="AH25" s="21">
        <f t="shared" si="0"/>
        <v>35</v>
      </c>
      <c r="AI25" s="21">
        <f t="shared" si="0"/>
        <v>36</v>
      </c>
      <c r="AJ25" s="21">
        <f t="shared" si="0"/>
        <v>37</v>
      </c>
      <c r="AK25" s="21">
        <f t="shared" si="0"/>
        <v>38</v>
      </c>
      <c r="AL25" s="21">
        <f t="shared" si="0"/>
        <v>39</v>
      </c>
      <c r="AM25" s="21">
        <f t="shared" si="0"/>
        <v>40</v>
      </c>
      <c r="AN25" s="21">
        <f t="shared" si="0"/>
        <v>41</v>
      </c>
      <c r="AO25" s="21">
        <f t="shared" si="0"/>
        <v>42</v>
      </c>
      <c r="AP25" s="21">
        <f t="shared" si="0"/>
        <v>43</v>
      </c>
      <c r="AQ25" s="21">
        <f t="shared" si="0"/>
        <v>44</v>
      </c>
      <c r="AR25" s="21">
        <f t="shared" si="0"/>
        <v>45</v>
      </c>
      <c r="AS25" s="21">
        <f t="shared" si="0"/>
        <v>46</v>
      </c>
      <c r="AT25" s="21">
        <f t="shared" si="0"/>
        <v>47</v>
      </c>
      <c r="AU25" s="21">
        <f t="shared" si="0"/>
        <v>48</v>
      </c>
      <c r="AV25" s="21">
        <f t="shared" si="0"/>
        <v>49</v>
      </c>
    </row>
    <row r="26" spans="1:48" s="248" customFormat="1" x14ac:dyDescent="0.25">
      <c r="A26" s="242"/>
      <c r="B26" s="243"/>
      <c r="C26" s="243"/>
      <c r="D26" s="244"/>
      <c r="E26" s="245"/>
      <c r="F26" s="245"/>
      <c r="G26" s="245"/>
      <c r="H26" s="245"/>
      <c r="I26" s="245"/>
      <c r="J26" s="245"/>
      <c r="K26" s="245"/>
      <c r="L26" s="245"/>
      <c r="M26" s="245"/>
      <c r="N26" s="246"/>
      <c r="O26" s="243"/>
      <c r="P26" s="247"/>
      <c r="Q26" s="243"/>
      <c r="R26" s="247"/>
      <c r="S26" s="243"/>
      <c r="T26" s="243"/>
      <c r="U26" s="243"/>
      <c r="V26" s="243"/>
      <c r="W26" s="243"/>
      <c r="X26" s="247"/>
      <c r="Y26" s="243"/>
      <c r="Z26" s="245"/>
      <c r="AA26" s="247"/>
      <c r="AB26" s="247"/>
      <c r="AC26" s="243"/>
      <c r="AD26" s="247"/>
      <c r="AE26" s="245"/>
      <c r="AF26" s="244"/>
      <c r="AG26" s="243"/>
      <c r="AH26" s="243"/>
      <c r="AI26" s="243"/>
      <c r="AJ26" s="243"/>
      <c r="AK26" s="243"/>
      <c r="AL26" s="245"/>
      <c r="AM26" s="245"/>
      <c r="AN26" s="245"/>
      <c r="AO26" s="245"/>
      <c r="AP26" s="243"/>
      <c r="AQ26" s="243"/>
      <c r="AR26" s="243"/>
      <c r="AS26" s="243"/>
      <c r="AT26" s="243"/>
      <c r="AU26" s="245"/>
      <c r="AV26" s="245"/>
    </row>
    <row r="27" spans="1:48" x14ac:dyDescent="0.25">
      <c r="A27" s="173"/>
      <c r="B27" s="173"/>
      <c r="C27" s="173"/>
      <c r="D27" s="173"/>
      <c r="E27" s="173"/>
      <c r="F27" s="173"/>
      <c r="G27" s="173"/>
      <c r="H27" s="173"/>
      <c r="I27" s="173"/>
      <c r="J27" s="173"/>
      <c r="K27" s="173"/>
      <c r="L27" s="173"/>
      <c r="M27" s="173"/>
      <c r="N27" s="173"/>
      <c r="O27" s="173"/>
      <c r="P27" s="173"/>
      <c r="Q27" s="173"/>
      <c r="R27" s="173"/>
      <c r="S27" s="173"/>
      <c r="T27" s="173"/>
      <c r="U27" s="173"/>
      <c r="V27" s="173"/>
      <c r="W27" s="172"/>
      <c r="X27" s="174"/>
      <c r="Y27" s="172"/>
      <c r="Z27" s="173"/>
      <c r="AA27" s="174"/>
      <c r="AB27" s="173"/>
      <c r="AC27" s="173"/>
      <c r="AD27" s="173"/>
      <c r="AE27" s="173"/>
      <c r="AF27" s="173"/>
      <c r="AG27" s="173"/>
      <c r="AH27" s="173"/>
      <c r="AI27" s="173"/>
      <c r="AJ27" s="173"/>
      <c r="AK27" s="173"/>
      <c r="AL27" s="173"/>
      <c r="AM27" s="173"/>
      <c r="AN27" s="173"/>
      <c r="AO27" s="173"/>
      <c r="AP27" s="173"/>
      <c r="AQ27" s="173"/>
      <c r="AR27" s="173"/>
      <c r="AS27" s="173"/>
      <c r="AT27" s="173"/>
      <c r="AU27" s="173"/>
      <c r="AV27" s="173"/>
    </row>
    <row r="28" spans="1:48" x14ac:dyDescent="0.25">
      <c r="A28" s="173"/>
      <c r="B28" s="173"/>
      <c r="C28" s="173"/>
      <c r="D28" s="173"/>
      <c r="E28" s="173"/>
      <c r="F28" s="173"/>
      <c r="G28" s="173"/>
      <c r="H28" s="173"/>
      <c r="I28" s="173"/>
      <c r="J28" s="173"/>
      <c r="K28" s="173"/>
      <c r="L28" s="173"/>
      <c r="M28" s="173"/>
      <c r="N28" s="173"/>
      <c r="O28" s="173"/>
      <c r="P28" s="173"/>
      <c r="Q28" s="173"/>
      <c r="R28" s="173"/>
      <c r="S28" s="173"/>
      <c r="T28" s="173"/>
      <c r="U28" s="173"/>
      <c r="V28" s="173"/>
      <c r="W28" s="172"/>
      <c r="X28" s="174"/>
      <c r="Y28" s="172"/>
      <c r="Z28" s="173"/>
      <c r="AA28" s="174"/>
      <c r="AB28" s="173"/>
      <c r="AC28" s="173"/>
      <c r="AD28" s="173"/>
      <c r="AE28" s="173"/>
      <c r="AF28" s="173"/>
      <c r="AG28" s="173"/>
      <c r="AH28" s="173"/>
      <c r="AI28" s="173"/>
      <c r="AJ28" s="173"/>
      <c r="AK28" s="173"/>
      <c r="AL28" s="173"/>
      <c r="AM28" s="173"/>
      <c r="AN28" s="173"/>
      <c r="AO28" s="173"/>
      <c r="AP28" s="173"/>
      <c r="AQ28" s="173"/>
      <c r="AR28" s="173"/>
      <c r="AS28" s="173"/>
      <c r="AT28" s="173"/>
      <c r="AU28" s="173"/>
      <c r="AV28" s="173"/>
    </row>
  </sheetData>
  <mergeCells count="67">
    <mergeCell ref="A17:AV17"/>
    <mergeCell ref="A18:AV18"/>
    <mergeCell ref="A19:AV19"/>
    <mergeCell ref="A20:AV20"/>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5:AV5"/>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1"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topLeftCell="A5" zoomScale="85" zoomScaleNormal="85" workbookViewId="0">
      <selection activeCell="I22" sqref="I22"/>
    </sheetView>
  </sheetViews>
  <sheetFormatPr defaultRowHeight="15.75" x14ac:dyDescent="0.25"/>
  <cols>
    <col min="1" max="1" width="66.140625" style="278" customWidth="1"/>
    <col min="2" max="2" width="66.140625" style="86" customWidth="1"/>
    <col min="3" max="256" width="9.140625" style="87"/>
    <col min="257" max="258" width="66.140625" style="87" customWidth="1"/>
    <col min="259" max="512" width="9.140625" style="87"/>
    <col min="513" max="514" width="66.140625" style="87" customWidth="1"/>
    <col min="515" max="768" width="9.140625" style="87"/>
    <col min="769" max="770" width="66.140625" style="87" customWidth="1"/>
    <col min="771" max="1024" width="9.140625" style="87"/>
    <col min="1025" max="1026" width="66.140625" style="87" customWidth="1"/>
    <col min="1027" max="1280" width="9.140625" style="87"/>
    <col min="1281" max="1282" width="66.140625" style="87" customWidth="1"/>
    <col min="1283" max="1536" width="9.140625" style="87"/>
    <col min="1537" max="1538" width="66.140625" style="87" customWidth="1"/>
    <col min="1539" max="1792" width="9.140625" style="87"/>
    <col min="1793" max="1794" width="66.140625" style="87" customWidth="1"/>
    <col min="1795" max="2048" width="9.140625" style="87"/>
    <col min="2049" max="2050" width="66.140625" style="87" customWidth="1"/>
    <col min="2051" max="2304" width="9.140625" style="87"/>
    <col min="2305" max="2306" width="66.140625" style="87" customWidth="1"/>
    <col min="2307" max="2560" width="9.140625" style="87"/>
    <col min="2561" max="2562" width="66.140625" style="87" customWidth="1"/>
    <col min="2563" max="2816" width="9.140625" style="87"/>
    <col min="2817" max="2818" width="66.140625" style="87" customWidth="1"/>
    <col min="2819" max="3072" width="9.140625" style="87"/>
    <col min="3073" max="3074" width="66.140625" style="87" customWidth="1"/>
    <col min="3075" max="3328" width="9.140625" style="87"/>
    <col min="3329" max="3330" width="66.140625" style="87" customWidth="1"/>
    <col min="3331" max="3584" width="9.140625" style="87"/>
    <col min="3585" max="3586" width="66.140625" style="87" customWidth="1"/>
    <col min="3587" max="3840" width="9.140625" style="87"/>
    <col min="3841" max="3842" width="66.140625" style="87" customWidth="1"/>
    <col min="3843" max="4096" width="9.140625" style="87"/>
    <col min="4097" max="4098" width="66.140625" style="87" customWidth="1"/>
    <col min="4099" max="4352" width="9.140625" style="87"/>
    <col min="4353" max="4354" width="66.140625" style="87" customWidth="1"/>
    <col min="4355" max="4608" width="9.140625" style="87"/>
    <col min="4609" max="4610" width="66.140625" style="87" customWidth="1"/>
    <col min="4611" max="4864" width="9.140625" style="87"/>
    <col min="4865" max="4866" width="66.140625" style="87" customWidth="1"/>
    <col min="4867" max="5120" width="9.140625" style="87"/>
    <col min="5121" max="5122" width="66.140625" style="87" customWidth="1"/>
    <col min="5123" max="5376" width="9.140625" style="87"/>
    <col min="5377" max="5378" width="66.140625" style="87" customWidth="1"/>
    <col min="5379" max="5632" width="9.140625" style="87"/>
    <col min="5633" max="5634" width="66.140625" style="87" customWidth="1"/>
    <col min="5635" max="5888" width="9.140625" style="87"/>
    <col min="5889" max="5890" width="66.140625" style="87" customWidth="1"/>
    <col min="5891" max="6144" width="9.140625" style="87"/>
    <col min="6145" max="6146" width="66.140625" style="87" customWidth="1"/>
    <col min="6147" max="6400" width="9.140625" style="87"/>
    <col min="6401" max="6402" width="66.140625" style="87" customWidth="1"/>
    <col min="6403" max="6656" width="9.140625" style="87"/>
    <col min="6657" max="6658" width="66.140625" style="87" customWidth="1"/>
    <col min="6659" max="6912" width="9.140625" style="87"/>
    <col min="6913" max="6914" width="66.140625" style="87" customWidth="1"/>
    <col min="6915" max="7168" width="9.140625" style="87"/>
    <col min="7169" max="7170" width="66.140625" style="87" customWidth="1"/>
    <col min="7171" max="7424" width="9.140625" style="87"/>
    <col min="7425" max="7426" width="66.140625" style="87" customWidth="1"/>
    <col min="7427" max="7680" width="9.140625" style="87"/>
    <col min="7681" max="7682" width="66.140625" style="87" customWidth="1"/>
    <col min="7683" max="7936" width="9.140625" style="87"/>
    <col min="7937" max="7938" width="66.140625" style="87" customWidth="1"/>
    <col min="7939" max="8192" width="9.140625" style="87"/>
    <col min="8193" max="8194" width="66.140625" style="87" customWidth="1"/>
    <col min="8195" max="8448" width="9.140625" style="87"/>
    <col min="8449" max="8450" width="66.140625" style="87" customWidth="1"/>
    <col min="8451" max="8704" width="9.140625" style="87"/>
    <col min="8705" max="8706" width="66.140625" style="87" customWidth="1"/>
    <col min="8707" max="8960" width="9.140625" style="87"/>
    <col min="8961" max="8962" width="66.140625" style="87" customWidth="1"/>
    <col min="8963" max="9216" width="9.140625" style="87"/>
    <col min="9217" max="9218" width="66.140625" style="87" customWidth="1"/>
    <col min="9219" max="9472" width="9.140625" style="87"/>
    <col min="9473" max="9474" width="66.140625" style="87" customWidth="1"/>
    <col min="9475" max="9728" width="9.140625" style="87"/>
    <col min="9729" max="9730" width="66.140625" style="87" customWidth="1"/>
    <col min="9731" max="9984" width="9.140625" style="87"/>
    <col min="9985" max="9986" width="66.140625" style="87" customWidth="1"/>
    <col min="9987" max="10240" width="9.140625" style="87"/>
    <col min="10241" max="10242" width="66.140625" style="87" customWidth="1"/>
    <col min="10243" max="10496" width="9.140625" style="87"/>
    <col min="10497" max="10498" width="66.140625" style="87" customWidth="1"/>
    <col min="10499" max="10752" width="9.140625" style="87"/>
    <col min="10753" max="10754" width="66.140625" style="87" customWidth="1"/>
    <col min="10755" max="11008" width="9.140625" style="87"/>
    <col min="11009" max="11010" width="66.140625" style="87" customWidth="1"/>
    <col min="11011" max="11264" width="9.140625" style="87"/>
    <col min="11265" max="11266" width="66.140625" style="87" customWidth="1"/>
    <col min="11267" max="11520" width="9.140625" style="87"/>
    <col min="11521" max="11522" width="66.140625" style="87" customWidth="1"/>
    <col min="11523" max="11776" width="9.140625" style="87"/>
    <col min="11777" max="11778" width="66.140625" style="87" customWidth="1"/>
    <col min="11779" max="12032" width="9.140625" style="87"/>
    <col min="12033" max="12034" width="66.140625" style="87" customWidth="1"/>
    <col min="12035" max="12288" width="9.140625" style="87"/>
    <col min="12289" max="12290" width="66.140625" style="87" customWidth="1"/>
    <col min="12291" max="12544" width="9.140625" style="87"/>
    <col min="12545" max="12546" width="66.140625" style="87" customWidth="1"/>
    <col min="12547" max="12800" width="9.140625" style="87"/>
    <col min="12801" max="12802" width="66.140625" style="87" customWidth="1"/>
    <col min="12803" max="13056" width="9.140625" style="87"/>
    <col min="13057" max="13058" width="66.140625" style="87" customWidth="1"/>
    <col min="13059" max="13312" width="9.140625" style="87"/>
    <col min="13313" max="13314" width="66.140625" style="87" customWidth="1"/>
    <col min="13315" max="13568" width="9.140625" style="87"/>
    <col min="13569" max="13570" width="66.140625" style="87" customWidth="1"/>
    <col min="13571" max="13824" width="9.140625" style="87"/>
    <col min="13825" max="13826" width="66.140625" style="87" customWidth="1"/>
    <col min="13827" max="14080" width="9.140625" style="87"/>
    <col min="14081" max="14082" width="66.140625" style="87" customWidth="1"/>
    <col min="14083" max="14336" width="9.140625" style="87"/>
    <col min="14337" max="14338" width="66.140625" style="87" customWidth="1"/>
    <col min="14339" max="14592" width="9.140625" style="87"/>
    <col min="14593" max="14594" width="66.140625" style="87" customWidth="1"/>
    <col min="14595" max="14848" width="9.140625" style="87"/>
    <col min="14849" max="14850" width="66.140625" style="87" customWidth="1"/>
    <col min="14851" max="15104" width="9.140625" style="87"/>
    <col min="15105" max="15106" width="66.140625" style="87" customWidth="1"/>
    <col min="15107" max="15360" width="9.140625" style="87"/>
    <col min="15361" max="15362" width="66.140625" style="87" customWidth="1"/>
    <col min="15363" max="15616" width="9.140625" style="87"/>
    <col min="15617" max="15618" width="66.140625" style="87" customWidth="1"/>
    <col min="15619" max="15872" width="9.140625" style="87"/>
    <col min="15873" max="15874" width="66.140625" style="87" customWidth="1"/>
    <col min="15875" max="16128" width="9.140625" style="87"/>
    <col min="16129" max="16130" width="66.140625" style="87" customWidth="1"/>
    <col min="16131" max="16384" width="9.140625" style="87"/>
  </cols>
  <sheetData>
    <row r="1" spans="1:8" ht="18.75" x14ac:dyDescent="0.25">
      <c r="B1" s="30" t="s">
        <v>68</v>
      </c>
    </row>
    <row r="2" spans="1:8" ht="18.75" x14ac:dyDescent="0.3">
      <c r="B2" s="15" t="s">
        <v>9</v>
      </c>
    </row>
    <row r="3" spans="1:8" ht="18.75" x14ac:dyDescent="0.3">
      <c r="B3" s="15" t="s">
        <v>398</v>
      </c>
    </row>
    <row r="4" spans="1:8" x14ac:dyDescent="0.25">
      <c r="B4" s="33"/>
    </row>
    <row r="5" spans="1:8" ht="18.75" x14ac:dyDescent="0.3">
      <c r="A5" s="450" t="str">
        <f>'1. паспорт местоположение'!A5:C5</f>
        <v>Год раскрытия информации: 2025 год</v>
      </c>
      <c r="B5" s="450"/>
      <c r="C5" s="160"/>
      <c r="D5" s="160"/>
      <c r="E5" s="160"/>
      <c r="F5" s="160"/>
      <c r="G5" s="160"/>
      <c r="H5" s="160"/>
    </row>
    <row r="6" spans="1:8" ht="18.75" x14ac:dyDescent="0.3">
      <c r="A6" s="279"/>
      <c r="B6" s="215"/>
      <c r="C6" s="159"/>
      <c r="D6" s="159"/>
      <c r="E6" s="159"/>
      <c r="F6" s="159"/>
      <c r="G6" s="159"/>
      <c r="H6" s="159"/>
    </row>
    <row r="7" spans="1:8" ht="18.75" x14ac:dyDescent="0.25">
      <c r="A7" s="444" t="s">
        <v>8</v>
      </c>
      <c r="B7" s="444"/>
      <c r="C7" s="107"/>
      <c r="D7" s="107"/>
      <c r="E7" s="107"/>
      <c r="F7" s="107"/>
      <c r="G7" s="107"/>
      <c r="H7" s="107"/>
    </row>
    <row r="8" spans="1:8" ht="18.75" x14ac:dyDescent="0.25">
      <c r="A8" s="233"/>
      <c r="B8" s="233"/>
      <c r="C8" s="107"/>
      <c r="D8" s="107"/>
      <c r="E8" s="107"/>
      <c r="F8" s="107"/>
      <c r="G8" s="107"/>
      <c r="H8" s="107"/>
    </row>
    <row r="9" spans="1:8" x14ac:dyDescent="0.25">
      <c r="A9" s="445" t="str">
        <f>'1. паспорт местоположение'!A9:C9</f>
        <v>АО "Россети Тюмень"</v>
      </c>
      <c r="B9" s="445"/>
      <c r="C9" s="108"/>
      <c r="D9" s="108"/>
      <c r="E9" s="108"/>
      <c r="F9" s="108"/>
      <c r="G9" s="108"/>
      <c r="H9" s="108"/>
    </row>
    <row r="10" spans="1:8" x14ac:dyDescent="0.25">
      <c r="A10" s="446" t="s">
        <v>7</v>
      </c>
      <c r="B10" s="446"/>
      <c r="C10" s="109"/>
      <c r="D10" s="109"/>
      <c r="E10" s="109"/>
      <c r="F10" s="109"/>
      <c r="G10" s="109"/>
      <c r="H10" s="109"/>
    </row>
    <row r="11" spans="1:8" ht="18.75" x14ac:dyDescent="0.25">
      <c r="A11" s="233"/>
      <c r="B11" s="233"/>
      <c r="C11" s="107"/>
      <c r="D11" s="107"/>
      <c r="E11" s="107"/>
      <c r="F11" s="107"/>
      <c r="G11" s="107"/>
      <c r="H11" s="107"/>
    </row>
    <row r="12" spans="1:8" ht="30.75" customHeight="1" x14ac:dyDescent="0.25">
      <c r="A12" s="305" t="str">
        <f>'1. паспорт местоположение'!A12:C12</f>
        <v>P_TP1000.PR.0039</v>
      </c>
      <c r="B12" s="305"/>
      <c r="C12" s="108"/>
      <c r="D12" s="108"/>
      <c r="E12" s="108"/>
      <c r="F12" s="108"/>
      <c r="G12" s="108"/>
      <c r="H12" s="108"/>
    </row>
    <row r="13" spans="1:8" x14ac:dyDescent="0.25">
      <c r="A13" s="446" t="s">
        <v>6</v>
      </c>
      <c r="B13" s="446"/>
      <c r="C13" s="109"/>
      <c r="D13" s="109"/>
      <c r="E13" s="109"/>
      <c r="F13" s="109"/>
      <c r="G13" s="109"/>
      <c r="H13" s="109"/>
    </row>
    <row r="14" spans="1:8" ht="18.75" customHeight="1" x14ac:dyDescent="0.25">
      <c r="A14" s="234"/>
      <c r="B14" s="234"/>
      <c r="C14" s="11"/>
      <c r="D14" s="11"/>
      <c r="E14" s="11"/>
      <c r="F14" s="11"/>
      <c r="G14" s="11"/>
      <c r="H14" s="11"/>
    </row>
    <row r="15" spans="1:8" ht="50.25" customHeight="1" x14ac:dyDescent="0.25">
      <c r="A15" s="306" t="str">
        <f>'1. паспорт местоположение'!A15:C15</f>
        <v>Модернизация критических элементов (силовые трансформаторы, ОПУ) категорированных объектов АО "Россети Тюмень" в части оснащения горизонтальными антидроновыми сетями (проектирование)</v>
      </c>
      <c r="B15" s="306"/>
      <c r="C15" s="108"/>
      <c r="D15" s="108"/>
      <c r="E15" s="108"/>
      <c r="F15" s="108"/>
      <c r="G15" s="108"/>
      <c r="H15" s="108"/>
    </row>
    <row r="16" spans="1:8" x14ac:dyDescent="0.25">
      <c r="A16" s="446" t="s">
        <v>5</v>
      </c>
      <c r="B16" s="446"/>
      <c r="C16" s="109"/>
      <c r="D16" s="109"/>
      <c r="E16" s="109"/>
      <c r="F16" s="109"/>
      <c r="G16" s="109"/>
      <c r="H16" s="109"/>
    </row>
    <row r="17" spans="1:2" x14ac:dyDescent="0.25">
      <c r="B17" s="88"/>
    </row>
    <row r="18" spans="1:2" ht="33.75" customHeight="1" x14ac:dyDescent="0.25">
      <c r="A18" s="485" t="s">
        <v>381</v>
      </c>
      <c r="B18" s="486"/>
    </row>
    <row r="19" spans="1:2" x14ac:dyDescent="0.25">
      <c r="B19" s="33"/>
    </row>
    <row r="20" spans="1:2" ht="16.5" thickBot="1" x14ac:dyDescent="0.3">
      <c r="B20" s="89"/>
    </row>
    <row r="21" spans="1:2" ht="60.75" thickBot="1" x14ac:dyDescent="0.3">
      <c r="A21" s="280" t="s">
        <v>279</v>
      </c>
      <c r="B21" s="90" t="s">
        <v>598</v>
      </c>
    </row>
    <row r="22" spans="1:2" ht="105.75" thickBot="1" x14ac:dyDescent="0.3">
      <c r="A22" s="280" t="s">
        <v>280</v>
      </c>
      <c r="B22" s="90" t="s">
        <v>599</v>
      </c>
    </row>
    <row r="23" spans="1:2" ht="16.5" thickBot="1" x14ac:dyDescent="0.3">
      <c r="A23" s="280" t="s">
        <v>246</v>
      </c>
      <c r="B23" s="91" t="s">
        <v>491</v>
      </c>
    </row>
    <row r="24" spans="1:2" ht="16.5" thickBot="1" x14ac:dyDescent="0.3">
      <c r="A24" s="280" t="s">
        <v>281</v>
      </c>
      <c r="B24" s="91" t="s">
        <v>406</v>
      </c>
    </row>
    <row r="25" spans="1:2" ht="16.5" thickBot="1" x14ac:dyDescent="0.3">
      <c r="A25" s="281" t="s">
        <v>282</v>
      </c>
      <c r="B25" s="90">
        <v>2026</v>
      </c>
    </row>
    <row r="26" spans="1:2" ht="16.5" thickBot="1" x14ac:dyDescent="0.3">
      <c r="A26" s="282" t="s">
        <v>283</v>
      </c>
      <c r="B26" s="240" t="s">
        <v>567</v>
      </c>
    </row>
    <row r="27" spans="1:2" ht="29.25" thickBot="1" x14ac:dyDescent="0.3">
      <c r="A27" s="283" t="s">
        <v>606</v>
      </c>
      <c r="B27" s="207">
        <v>10.75111591394</v>
      </c>
    </row>
    <row r="28" spans="1:2" ht="16.5" thickBot="1" x14ac:dyDescent="0.3">
      <c r="A28" s="284" t="s">
        <v>284</v>
      </c>
      <c r="B28" s="92" t="s">
        <v>536</v>
      </c>
    </row>
    <row r="29" spans="1:2" ht="29.25" thickBot="1" x14ac:dyDescent="0.3">
      <c r="A29" s="285" t="s">
        <v>285</v>
      </c>
      <c r="B29" s="235"/>
    </row>
    <row r="30" spans="1:2" ht="29.25" thickBot="1" x14ac:dyDescent="0.3">
      <c r="A30" s="285" t="s">
        <v>286</v>
      </c>
      <c r="B30" s="236"/>
    </row>
    <row r="31" spans="1:2" ht="16.5" thickBot="1" x14ac:dyDescent="0.3">
      <c r="A31" s="284" t="s">
        <v>287</v>
      </c>
      <c r="B31" s="92"/>
    </row>
    <row r="32" spans="1:2" ht="29.25" thickBot="1" x14ac:dyDescent="0.3">
      <c r="A32" s="285" t="s">
        <v>490</v>
      </c>
      <c r="B32" s="207"/>
    </row>
    <row r="33" spans="1:2" ht="30.75" thickBot="1" x14ac:dyDescent="0.3">
      <c r="A33" s="284" t="s">
        <v>537</v>
      </c>
      <c r="B33" s="236"/>
    </row>
    <row r="34" spans="1:2" ht="16.5" thickBot="1" x14ac:dyDescent="0.3">
      <c r="A34" s="284" t="s">
        <v>289</v>
      </c>
      <c r="B34" s="211">
        <f>B33/B27</f>
        <v>0</v>
      </c>
    </row>
    <row r="35" spans="1:2" ht="16.5" thickBot="1" x14ac:dyDescent="0.3">
      <c r="A35" s="284" t="s">
        <v>290</v>
      </c>
      <c r="B35" s="212">
        <v>0</v>
      </c>
    </row>
    <row r="36" spans="1:2" ht="16.5" thickBot="1" x14ac:dyDescent="0.3">
      <c r="A36" s="284" t="s">
        <v>291</v>
      </c>
      <c r="B36" s="212">
        <v>0</v>
      </c>
    </row>
    <row r="37" spans="1:2" ht="29.25" thickBot="1" x14ac:dyDescent="0.3">
      <c r="A37" s="285" t="s">
        <v>292</v>
      </c>
      <c r="B37" s="237">
        <f>B36</f>
        <v>0</v>
      </c>
    </row>
    <row r="38" spans="1:2" ht="16.5" thickBot="1" x14ac:dyDescent="0.3">
      <c r="A38" s="284" t="s">
        <v>288</v>
      </c>
      <c r="B38" s="92"/>
    </row>
    <row r="39" spans="1:2" ht="16.5" thickBot="1" x14ac:dyDescent="0.3">
      <c r="A39" s="284" t="s">
        <v>289</v>
      </c>
      <c r="B39" s="92"/>
    </row>
    <row r="40" spans="1:2" ht="16.5" thickBot="1" x14ac:dyDescent="0.3">
      <c r="A40" s="284" t="s">
        <v>290</v>
      </c>
      <c r="B40" s="92"/>
    </row>
    <row r="41" spans="1:2" ht="16.5" thickBot="1" x14ac:dyDescent="0.3">
      <c r="A41" s="284" t="s">
        <v>291</v>
      </c>
      <c r="B41" s="92"/>
    </row>
    <row r="42" spans="1:2" ht="29.25" thickBot="1" x14ac:dyDescent="0.3">
      <c r="A42" s="285" t="s">
        <v>293</v>
      </c>
      <c r="B42" s="238">
        <f>B41</f>
        <v>0</v>
      </c>
    </row>
    <row r="43" spans="1:2" ht="16.5" thickBot="1" x14ac:dyDescent="0.3">
      <c r="A43" s="284" t="s">
        <v>288</v>
      </c>
      <c r="B43" s="92"/>
    </row>
    <row r="44" spans="1:2" ht="16.5" thickBot="1" x14ac:dyDescent="0.3">
      <c r="A44" s="284" t="s">
        <v>289</v>
      </c>
      <c r="B44" s="92"/>
    </row>
    <row r="45" spans="1:2" ht="16.5" thickBot="1" x14ac:dyDescent="0.3">
      <c r="A45" s="284" t="s">
        <v>290</v>
      </c>
      <c r="B45" s="92"/>
    </row>
    <row r="46" spans="1:2" ht="16.5" thickBot="1" x14ac:dyDescent="0.3">
      <c r="A46" s="284" t="s">
        <v>291</v>
      </c>
      <c r="B46" s="92"/>
    </row>
    <row r="47" spans="1:2" ht="29.25" thickBot="1" x14ac:dyDescent="0.3">
      <c r="A47" s="286" t="s">
        <v>294</v>
      </c>
      <c r="B47" s="161"/>
    </row>
    <row r="48" spans="1:2" ht="16.5" thickBot="1" x14ac:dyDescent="0.3">
      <c r="A48" s="287" t="s">
        <v>287</v>
      </c>
      <c r="B48" s="161"/>
    </row>
    <row r="49" spans="1:2" ht="16.5" thickBot="1" x14ac:dyDescent="0.3">
      <c r="A49" s="287" t="s">
        <v>295</v>
      </c>
      <c r="B49" s="161"/>
    </row>
    <row r="50" spans="1:2" ht="16.5" thickBot="1" x14ac:dyDescent="0.3">
      <c r="A50" s="287" t="s">
        <v>296</v>
      </c>
      <c r="B50" s="161"/>
    </row>
    <row r="51" spans="1:2" ht="16.5" thickBot="1" x14ac:dyDescent="0.3">
      <c r="A51" s="287" t="s">
        <v>297</v>
      </c>
      <c r="B51" s="161"/>
    </row>
    <row r="52" spans="1:2" ht="16.5" thickBot="1" x14ac:dyDescent="0.3">
      <c r="A52" s="281" t="s">
        <v>298</v>
      </c>
      <c r="B52" s="162">
        <v>0</v>
      </c>
    </row>
    <row r="53" spans="1:2" ht="16.5" thickBot="1" x14ac:dyDescent="0.3">
      <c r="A53" s="281" t="s">
        <v>299</v>
      </c>
      <c r="B53" s="238">
        <f>B52</f>
        <v>0</v>
      </c>
    </row>
    <row r="54" spans="1:2" ht="16.5" thickBot="1" x14ac:dyDescent="0.3">
      <c r="A54" s="281" t="s">
        <v>300</v>
      </c>
      <c r="B54" s="162">
        <v>0</v>
      </c>
    </row>
    <row r="55" spans="1:2" ht="16.5" thickBot="1" x14ac:dyDescent="0.3">
      <c r="A55" s="282" t="s">
        <v>301</v>
      </c>
      <c r="B55" s="238">
        <f>B54</f>
        <v>0</v>
      </c>
    </row>
    <row r="56" spans="1:2" ht="30" x14ac:dyDescent="0.25">
      <c r="A56" s="286" t="s">
        <v>302</v>
      </c>
      <c r="B56" s="93" t="s">
        <v>540</v>
      </c>
    </row>
    <row r="57" spans="1:2" x14ac:dyDescent="0.25">
      <c r="A57" s="288" t="s">
        <v>303</v>
      </c>
      <c r="B57" s="94" t="s">
        <v>449</v>
      </c>
    </row>
    <row r="58" spans="1:2" x14ac:dyDescent="0.25">
      <c r="A58" s="288" t="s">
        <v>304</v>
      </c>
      <c r="B58" s="94"/>
    </row>
    <row r="59" spans="1:2" x14ac:dyDescent="0.25">
      <c r="A59" s="288" t="s">
        <v>305</v>
      </c>
      <c r="B59" s="94"/>
    </row>
    <row r="60" spans="1:2" x14ac:dyDescent="0.25">
      <c r="A60" s="288" t="s">
        <v>306</v>
      </c>
      <c r="B60" s="94"/>
    </row>
    <row r="61" spans="1:2" ht="16.5" thickBot="1" x14ac:dyDescent="0.3">
      <c r="A61" s="289" t="s">
        <v>307</v>
      </c>
      <c r="B61" s="95"/>
    </row>
    <row r="62" spans="1:2" ht="30.75" thickBot="1" x14ac:dyDescent="0.3">
      <c r="A62" s="287" t="s">
        <v>308</v>
      </c>
      <c r="B62" s="92"/>
    </row>
    <row r="63" spans="1:2" ht="29.25" thickBot="1" x14ac:dyDescent="0.3">
      <c r="A63" s="281" t="s">
        <v>309</v>
      </c>
      <c r="B63" s="92" t="s">
        <v>538</v>
      </c>
    </row>
    <row r="64" spans="1:2" ht="16.5" thickBot="1" x14ac:dyDescent="0.3">
      <c r="A64" s="287" t="s">
        <v>287</v>
      </c>
      <c r="B64" s="149" t="s">
        <v>272</v>
      </c>
    </row>
    <row r="65" spans="1:2" ht="16.5" thickBot="1" x14ac:dyDescent="0.3">
      <c r="A65" s="287" t="s">
        <v>310</v>
      </c>
      <c r="B65" s="148" t="s">
        <v>272</v>
      </c>
    </row>
    <row r="66" spans="1:2" ht="16.5" thickBot="1" x14ac:dyDescent="0.3">
      <c r="A66" s="287" t="s">
        <v>311</v>
      </c>
      <c r="B66" s="149" t="s">
        <v>272</v>
      </c>
    </row>
    <row r="67" spans="1:2" ht="16.5" thickBot="1" x14ac:dyDescent="0.3">
      <c r="A67" s="96" t="s">
        <v>312</v>
      </c>
      <c r="B67" s="239" t="s">
        <v>405</v>
      </c>
    </row>
    <row r="68" spans="1:2" ht="16.5" thickBot="1" x14ac:dyDescent="0.3">
      <c r="A68" s="281" t="s">
        <v>313</v>
      </c>
      <c r="B68" s="92" t="s">
        <v>405</v>
      </c>
    </row>
    <row r="69" spans="1:2" ht="16.5" thickBot="1" x14ac:dyDescent="0.3">
      <c r="A69" s="288" t="s">
        <v>314</v>
      </c>
      <c r="B69" s="150" t="s">
        <v>272</v>
      </c>
    </row>
    <row r="70" spans="1:2" ht="16.5" thickBot="1" x14ac:dyDescent="0.3">
      <c r="A70" s="288" t="s">
        <v>315</v>
      </c>
      <c r="B70" s="150" t="s">
        <v>272</v>
      </c>
    </row>
    <row r="71" spans="1:2" ht="16.5" thickBot="1" x14ac:dyDescent="0.3">
      <c r="A71" s="288" t="s">
        <v>316</v>
      </c>
      <c r="B71" s="150" t="s">
        <v>272</v>
      </c>
    </row>
    <row r="72" spans="1:2" ht="29.25" thickBot="1" x14ac:dyDescent="0.3">
      <c r="A72" s="97" t="s">
        <v>317</v>
      </c>
      <c r="B72" s="149" t="s">
        <v>539</v>
      </c>
    </row>
    <row r="73" spans="1:2" ht="28.5" customHeight="1" x14ac:dyDescent="0.25">
      <c r="A73" s="286" t="s">
        <v>318</v>
      </c>
      <c r="B73" s="487" t="s">
        <v>565</v>
      </c>
    </row>
    <row r="74" spans="1:2" x14ac:dyDescent="0.25">
      <c r="A74" s="288" t="s">
        <v>319</v>
      </c>
      <c r="B74" s="488"/>
    </row>
    <row r="75" spans="1:2" x14ac:dyDescent="0.25">
      <c r="A75" s="288" t="s">
        <v>320</v>
      </c>
      <c r="B75" s="488"/>
    </row>
    <row r="76" spans="1:2" x14ac:dyDescent="0.25">
      <c r="A76" s="288" t="s">
        <v>321</v>
      </c>
      <c r="B76" s="488"/>
    </row>
    <row r="77" spans="1:2" x14ac:dyDescent="0.25">
      <c r="A77" s="288" t="s">
        <v>322</v>
      </c>
      <c r="B77" s="488"/>
    </row>
    <row r="78" spans="1:2" ht="16.5" thickBot="1" x14ac:dyDescent="0.3">
      <c r="A78" s="290" t="s">
        <v>323</v>
      </c>
      <c r="B78" s="489"/>
    </row>
    <row r="81" spans="1:2" x14ac:dyDescent="0.25">
      <c r="A81" s="291"/>
      <c r="B81" s="98"/>
    </row>
    <row r="82" spans="1:2" x14ac:dyDescent="0.25">
      <c r="B82" s="99"/>
    </row>
    <row r="83" spans="1:2" x14ac:dyDescent="0.25">
      <c r="B83" s="100"/>
    </row>
  </sheetData>
  <mergeCells count="10">
    <mergeCell ref="A15:B15"/>
    <mergeCell ref="A16:B16"/>
    <mergeCell ref="A18:B18"/>
    <mergeCell ref="B73:B78"/>
    <mergeCell ref="A5:B5"/>
    <mergeCell ref="A7:B7"/>
    <mergeCell ref="A9:B9"/>
    <mergeCell ref="A10:B10"/>
    <mergeCell ref="A12:B12"/>
    <mergeCell ref="A13:B13"/>
  </mergeCells>
  <pageMargins left="0.70866141732283472" right="0.70866141732283472" top="0.74803149606299213" bottom="0.74803149606299213" header="0.31496062992125984" footer="0.31496062992125984"/>
  <pageSetup paperSize="8" scale="67"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Стрелкова Екатерина Александровна</cp:lastModifiedBy>
  <cp:lastPrinted>2023-09-20T08:42:02Z</cp:lastPrinted>
  <dcterms:created xsi:type="dcterms:W3CDTF">2015-08-16T15:31:05Z</dcterms:created>
  <dcterms:modified xsi:type="dcterms:W3CDTF">2025-11-04T14:04:20Z</dcterms:modified>
</cp:coreProperties>
</file>