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24" l="1"/>
  <c r="A14" i="24"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<sst xmlns="http://schemas.openxmlformats.org/spreadsheetml/2006/main" count="1355" uniqueCount="572">
  <si>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</si>
  <si>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</si>
  <si>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</si>
  <si>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</si>
  <si>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</si>
  <si>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</si>
  <si>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</si>
  <si>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</si>
  <si>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</si>
  <si>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</si>
  <si>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</si>
  <si>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</si>
  <si>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</si>
  <si>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</si>
  <si>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</si>
  <si>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</si>
  <si>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</si>
  <si>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</si>
  <si>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</si>
  <si>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</si>
  <si>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</si>
  <si>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</si>
  <si>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</si>
  <si>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</si>
  <si>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</si>
  <si>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</si>
  <si>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</si>
  <si>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</si>
  <si>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</si>
  <si>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</si>
  <si>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</si>
  <si>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</si>
  <si>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</si>
  <si>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</si>
  <si>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</si>
  <si>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</si>
  <si>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</si>
  <si>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</si>
  <si>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</si>
  <si>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</si>
  <si>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</si>
  <si>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</si>
  <si>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</si>
  <si>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</si>
  <si>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</si>
  <si>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</si>
  <si>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</si>
  <si>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</si>
  <si>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</si>
  <si>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</si>
  <si>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</si>
  <si>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</si>
  <si>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</si>
  <si>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</si>
  <si>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</si>
  <si>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</si>
  <si>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</si>
  <si>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</si>
  <si>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</si>
  <si>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</si>
  <si>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</si>
  <si>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</si>
  <si>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</si>
  <si>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</si>
  <si>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</si>
  <si>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</si>
  <si>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</si>
  <si>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</si>
  <si>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</si>
  <si>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</si>
  <si>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</si>
  <si>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</si>
  <si>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</si>
  <si>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</si>
  <si>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</si>
  <si>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</si>
  <si>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</si>
  <si>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</si>
  <si>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</si>
  <si>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</si>
  <si>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</si>
  <si>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</si>
  <si>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</si>
  <si>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</si>
  <si>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</si>
  <si>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</si>
  <si>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</si>
  <si>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</si>
  <si>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</si>
  <si>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</si>
  <si>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</si>
  <si>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</si>
  <si>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</si>
  <si>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</si>
  <si>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</si>
  <si>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</si>
  <si>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</si>
  <si>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</si>
  <si>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</si>
  <si>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</si>
  <si>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</si>
  <si>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</si>
  <si>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</si>
  <si>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</si>
  <si>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</si>
  <si>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</si>
  <si>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</si>
  <si>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</si>
  <si>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</si>
  <si>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</si>
  <si>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</si>
  <si>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</si>
  <si>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</si>
  <si>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</si>
  <si>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</si>
  <si>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</si>
  <si>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</si>
  <si>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</si>
  <si>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</si>
  <si>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</si>
  <si>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</si>
  <si>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</si>
  <si>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</si>
  <si>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</si>
  <si>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</si>
  <si>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</si>
  <si>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</si>
  <si>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</si>
  <si>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</si>
  <si>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</si>
  <si>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</si>
  <si>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</si>
  <si>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</si>
  <si>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</si>
  <si>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</si>
  <si>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</si>
  <si>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</si>
  <si>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</si>
  <si>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</si>
  <si>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</si>
  <si>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</si>
  <si>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</si>
  <si>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</si>
  <si>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</si>
  <si>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</si>
  <si>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</si>
  <si>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</si>
  <si>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</si>
  <si>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</si>
  <si>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</si>
  <si>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</si>
  <si>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</si>
  <si>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</si>
  <si>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</si>
  <si>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</si>
  <si>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</si>
  <si>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</si>
  <si>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</si>
  <si>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</si>
  <si>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</si>
  <si>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</si>
  <si>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</si>
  <si>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</si>
  <si>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</si>
  <si>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</si>
  <si>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</si>
  <si>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</si>
  <si>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</si>
  <si>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</si>
  <si>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</si>
  <si>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</si>
  <si>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</si>
  <si>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</si>
  <si>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</si>
  <si>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</si>
  <si>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</si>
  <si>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</si>
  <si>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</si>
  <si>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</si>
  <si>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</si>
  <si>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</si>
  <si>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</si>
  <si>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</si>
  <si>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</si>
  <si>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</si>
  <si>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</si>
  <si>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</si>
  <si>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</si>
  <si>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</si>
  <si>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</si>
  <si>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</si>
  <si>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</si>
  <si>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</si>
  <si>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</si>
  <si>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</si>
  <si>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</si>
  <si>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</si>
  <si>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</si>
  <si>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</si>
  <si>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</si>
  <si>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</si>
  <si>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</si>
  <si>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</si>
  <si>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</si>
  <si>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</si>
  <si>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</si>
  <si>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</si>
  <si>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</si>
  <si>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</si>
  <si>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</si>
  <si>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</si>
  <si>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</si>
  <si>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</si>
  <si>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</si>
  <si>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</si>
  <si>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</si>
  <si>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</si>
  <si>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</si>
  <si>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</si>
  <si>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</si>
  <si>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</si>
  <si>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</si>
  <si>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</si>
  <si>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</si>
  <si>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</si>
  <si>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</si>
  <si>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</si>
  <si>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</si>
  <si>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</si>
  <si>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</si>
  <si>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</si>
  <si>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</si>
  <si>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</si>
  <si>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</si>
  <si>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</si>
  <si>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</si>
  <si>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</si>
  <si>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</si>
  <si>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</si>
  <si>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</si>
  <si>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</si>
  <si>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</si>
  <si>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</si>
  <si>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</si>
  <si>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</si>
  <si>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</si>
  <si>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</si>
  <si>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</si>
  <si>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</si>
  <si>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</si>
  <si>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</si>
  <si>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</si>
  <si>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</si>
  <si>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</si>
  <si>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</si>
  <si>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</si>
  <si>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</si>
  <si>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</si>
  <si>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</si>
  <si>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</si>
  <si>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</si>
  <si>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</si>
  <si>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</si>
  <si>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</si>
  <si>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</si>
  <si>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</si>
  <si>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</si>
  <si>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</si>
  <si>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</si>
  <si>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</si>
  <si>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</si>
  <si>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</si>
  <si>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</si>
  <si>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</si>
  <si>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</si>
  <si>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</si>
  <si>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</si>
  <si>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</si>
  <si>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</si>
  <si>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</si>
  <si>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</si>
  <si>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</si>
  <si>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</si>
  <si>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</si>
  <si>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</si>
  <si>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</si>
  <si>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</si>
  <si>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</si>
  <si>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</si>
  <si>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</si>
  <si>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</si>
  <si>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</si>
  <si>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</si>
  <si>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</si>
  <si>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</si>
  <si>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</si>
  <si>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</si>
  <si>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</si>
  <si>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</si>
  <si>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</si>
  <si>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</si>
  <si>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</si>
  <si>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</si>
  <si>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</si>
  <si>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</si>
  <si>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</si>
  <si>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</si>
  <si>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</si>
  <si>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</si>
  <si>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</si>
  <si>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</si>
  <si>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</si>
  <si>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</si>
  <si>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</si>
  <si>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</si>
  <si>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</si>
  <si>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</si>
  <si>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</si>
  <si>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</si>
  <si>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</si>
  <si>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</si>
  <si>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</si>
  <si>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</si>
  <si>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</si>
  <si>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</si>
  <si>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</si>
  <si>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</si>
  <si>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</si>
  <si>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</si>
  <si>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</si>
  <si>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</si>
  <si>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</si>
  <si>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</si>
  <si>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</si>
  <si>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</si>
  <si>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</si>
  <si>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</si>
  <si>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</si>
  <si>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</si>
  <si>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</si>
  <si>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</si>
  <si>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</si>
  <si>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</si>
  <si>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</si>
  <si>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</si>
  <si>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</si>
  <si>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</si>
  <si>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</si>
  <si>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</si>
  <si>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</si>
  <si>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</si>
  <si>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</si>
  <si>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</si>
  <si>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</si>
  <si>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</si>
  <si>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</si>
  <si>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</si>
  <si>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</si>
  <si>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</si>
  <si>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</si>
  <si>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</si>
  <si>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</si>
  <si>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</si>
  <si>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</si>
  <si>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</si>
  <si>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</si>
  <si>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</si>
  <si>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</si>
  <si>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</si>
  <si>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</si>
  <si>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</si>
  <si>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</si>
  <si>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</si>
  <si>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</si>
  <si>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</si>
  <si>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</si>
  <si>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</si>
  <si>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</si>
  <si>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</si>
  <si>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</si>
  <si>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</si>
  <si>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</si>
  <si>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</si>
  <si>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</si>
  <si>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</si>
  <si>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</si>
  <si>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</si>
  <si>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</si>
  <si>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</si>
  <si>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</si>
  <si>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</si>
  <si>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</si>
  <si>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</si>
  <si>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</si>
  <si>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</si>
  <si>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</si>
  <si>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</si>
  <si>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</si>
  <si>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</si>
  <si>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</si>
  <si>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</si>
  <si>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</si>
  <si>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</si>
  <si>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</si>
  <si>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</si>
  <si>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</si>
  <si>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</si>
  <si>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</si>
  <si>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</si>
  <si>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</si>
  <si>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</si>
  <si>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</si>
  <si>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</si>
  <si>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</si>
  <si>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</si>
  <si>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</si>
  <si>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</si>
  <si>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</si>
  <si>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</si>
  <si>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</si>
  <si>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</si>
  <si>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</si>
  <si>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</si>
  <si>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</si>
  <si>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</si>
  <si>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</si>
  <si>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</si>
  <si>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</si>
  <si>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</si>
  <si>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</si>
  <si>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</si>
  <si>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</si>
  <si>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</si>
  <si>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</si>
  <si>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</si>
  <si>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</si>
  <si>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</si>
  <si>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</si>
  <si>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</si>
  <si>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</si>
  <si>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</si>
  <si>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</si>
  <si>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</si>
  <si>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</si>
  <si>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</si>
  <si>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</si>
  <si>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</si>
  <si>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</si>
  <si>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</si>
  <si>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</si>
  <si>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</si>
  <si>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</si>
  <si>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</si>
  <si>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</si>
  <si>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</si>
  <si>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</si>
  <si>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</si>
  <si>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</si>
  <si>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</si>
  <si>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</si>
  <si>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</si>
  <si>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</si>
  <si>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</si>
  <si>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</si>
  <si>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</si>
  <si>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</si>
  <si>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</si>
  <si>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</si>
  <si>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</si>
  <si>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</si>
  <si>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</si>
  <si>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</si>
  <si>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</si>
  <si>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</si>
  <si>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</si>
  <si>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</si>
  <si>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</si>
  <si>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</si>
  <si>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</si>
  <si>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</si>
  <si>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</si>
  <si>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</si>
  <si>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</si>
  <si>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</si>
  <si>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</si>
  <si>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</si>
  <si>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</si>
  <si>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</si>
  <si>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</si>
  <si>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</si>
  <si>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</si>
  <si>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</si>
  <si>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</si>
  <si>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</si>
  <si>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</si>
  <si>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</si>
  <si>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</si>
  <si>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</si>
  <si>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</si>
  <si>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</si>
  <si>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</si>
  <si>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</si>
  <si>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</si>
  <si>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</si>
  <si>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</si>
  <si>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</si>
  <si>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</si>
  <si>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</si>
  <si>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</si>
  <si>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</si>
  <si>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</si>
  <si>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</si>
  <si>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</si>
  <si>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</si>
  <si>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</si>
  <si>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</si>
  <si>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</si>
  <si>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</si>
  <si>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</si>
  <si>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</si>
  <si>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</si>
  <si>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</si>
  <si>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</si>
  <si>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</si>
  <si>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</si>
  <si>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</si>
  <si>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</si>
  <si>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</si>
  <si>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</si>
  <si>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</si>
  <si>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</si>
  <si>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</si>
  <si>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</si>
  <si>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</si>
  <si>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</si>
  <si>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</si>
  <si>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</si>
  <si>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</si>
  <si>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</si>
  <si>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</si>
  <si>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</si>
  <si>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</si>
  <si>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</si>
  <si>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</si>
  <si>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</si>
  <si>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</si>
  <si>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</si>
  <si>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</si>
  <si>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</si>
  <si>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</si>
  <si>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</si>
  <si>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</si>
  <si>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</si>
  <si>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</si>
  <si>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</si>
  <si>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</si>
  <si>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</si>
  <si>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</si>
  <si>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</si>
  <si>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</si>
  <si>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</si>
  <si>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</si>
  <si>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</si>
  <si>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</si>
  <si>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Сургутский район</t>
  </si>
  <si>
    <t>ХМАО - Югра</t>
  </si>
  <si>
    <t>P_TP1100.PR.0088</t>
  </si>
  <si>
    <t>Реконструкция автоматической системы пожарной сигнализации ПС 35/10 кВ Солнечная</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</si>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</sst>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Normal="4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554</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566</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567</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564</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0,41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0.40632369450443245</v>
      </c>
    </row>
    <row r="49" spans="1:3" ht="71.25" customHeight="1" x14ac:dyDescent="0.25">
      <c r="A49" s="19" t="s">
        <v>429</v>
      </c>
      <c r="B49" s="28" t="s">
        <v>476</v>
      </c>
      <c r="C49" s="188">
        <v>0.3408040440854983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P_TP1100.PR.0088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Реконструкция автоматической системы пожарной сигнализации ПС 35/10 кВ Солнечная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40" sqref="Q40"/>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P_TP1100.PR.0088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Реконструкция автоматической системы пожарной сигнализации ПС 35/10 кВ Солнечная</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P_TP1100.PR.0088</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Реконструкция автоматической системы пожарной сигнализации ПС 35/10 кВ Солнечная</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P_TP1100.PR.0088</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автоматической системы пожарной сигнализации ПС 35/10 кВ Солнечная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569</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P_TP1100.PR.0088</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Реконструкция автоматической системы пожарной сигнализации ПС 35/10 кВ Солнечная</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9"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P_TP1100.PR.0088</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Реконструкция автоматической системы пожарной сигнализации ПС 35/10 кВ Солнечная</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3" t="s">
        <v>446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0" t="s">
        <v>87</v>
      </c>
      <c r="F19" s="251"/>
      <c r="G19" s="251"/>
      <c r="H19" s="251"/>
      <c r="I19" s="252"/>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7" t="str">
        <f>'1. паспорт местоположение'!A12:C12</f>
        <v>P_TP1100.PR.0088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автоматической системы пожарной сигнализации ПС 35/10 кВ Солнечная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17" t="s">
        <v>314</v>
      </c>
      <c r="AO25" s="317"/>
      <c r="AP25" s="317"/>
      <c r="AQ25" s="315"/>
      <c r="AR25" s="315"/>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1" zoomScale="85" zoomScaleNormal="85"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514</v>
      </c>
      <c r="B9" s="319"/>
      <c r="C9" s="319"/>
      <c r="D9" s="319"/>
      <c r="E9" s="319"/>
      <c r="F9" s="319"/>
      <c r="G9" s="319"/>
      <c r="H9" s="319"/>
      <c r="I9" s="319"/>
      <c r="J9" s="319"/>
      <c r="K9" s="319"/>
      <c r="L9" s="319"/>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P_TP1100.PR.0088</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Реконструкция автоматической системы пожарной сигнализации ПС 35/10 кВ Солнечная</v>
      </c>
      <c r="B15" s="319"/>
      <c r="C15" s="319"/>
      <c r="D15" s="319"/>
      <c r="E15" s="319"/>
      <c r="F15" s="319"/>
      <c r="G15" s="319"/>
      <c r="H15" s="319"/>
      <c r="I15" s="319"/>
      <c r="J15" s="319"/>
      <c r="K15" s="319"/>
      <c r="L15" s="319"/>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18" t="s">
        <v>448</v>
      </c>
      <c r="B19" s="318"/>
      <c r="C19" s="318"/>
      <c r="D19" s="318"/>
      <c r="E19" s="318"/>
      <c r="F19" s="318"/>
      <c r="G19" s="318"/>
      <c r="H19" s="318"/>
      <c r="I19" s="318"/>
      <c r="J19" s="318"/>
      <c r="K19" s="318"/>
      <c r="L19" s="318"/>
    </row>
    <row r="20" spans="1:12" x14ac:dyDescent="0.25">
      <c r="A20" s="144"/>
      <c r="B20" s="144"/>
    </row>
    <row r="21" spans="1:12" ht="28.5" customHeight="1" x14ac:dyDescent="0.25">
      <c r="A21" s="324" t="s">
        <v>221</v>
      </c>
      <c r="B21" s="324" t="s">
        <v>220</v>
      </c>
      <c r="C21" s="325" t="s">
        <v>382</v>
      </c>
      <c r="D21" s="325"/>
      <c r="E21" s="325"/>
      <c r="F21" s="325"/>
      <c r="G21" s="325"/>
      <c r="H21" s="325"/>
      <c r="I21" s="324" t="s">
        <v>219</v>
      </c>
      <c r="J21" s="326" t="s">
        <v>384</v>
      </c>
      <c r="K21" s="324" t="s">
        <v>218</v>
      </c>
      <c r="L21" s="320" t="s">
        <v>383</v>
      </c>
    </row>
    <row r="22" spans="1:12" ht="58.5" customHeight="1" x14ac:dyDescent="0.25">
      <c r="A22" s="324"/>
      <c r="B22" s="324"/>
      <c r="C22" s="321" t="s">
        <v>3</v>
      </c>
      <c r="D22" s="321"/>
      <c r="E22" s="128"/>
      <c r="F22" s="129"/>
      <c r="G22" s="322" t="s">
        <v>2</v>
      </c>
      <c r="H22" s="323"/>
      <c r="I22" s="324"/>
      <c r="J22" s="327"/>
      <c r="K22" s="324"/>
      <c r="L22" s="320"/>
    </row>
    <row r="23" spans="1:12" ht="47.25" x14ac:dyDescent="0.25">
      <c r="A23" s="324"/>
      <c r="B23" s="324"/>
      <c r="C23" s="55" t="s">
        <v>217</v>
      </c>
      <c r="D23" s="55" t="s">
        <v>216</v>
      </c>
      <c r="E23" s="55" t="s">
        <v>217</v>
      </c>
      <c r="F23" s="55" t="s">
        <v>216</v>
      </c>
      <c r="G23" s="55" t="s">
        <v>217</v>
      </c>
      <c r="H23" s="55" t="s">
        <v>216</v>
      </c>
      <c r="I23" s="324"/>
      <c r="J23" s="321"/>
      <c r="K23" s="324"/>
      <c r="L23" s="320"/>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514</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9" t="str">
        <f>+'1. паспорт местоположение'!A12:C12</f>
        <v>P_TP1100.PR.0088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8" t="str">
        <f>+'1. паспорт местоположение'!A15:C15</f>
        <v>Реконструкция автоматической системы пожарной сигнализации ПС 35/10 кВ Солнечная</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449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19" spans="1:32" x14ac:dyDescent="0.25">
      <c r="E19" s="175"/>
      <c r="F19" s="175"/>
      <c r="G19" s="175"/>
    </row>
    <row r="20" spans="1:32" ht="33" customHeight="1" x14ac:dyDescent="0.25">
      <c r="A20" s="331" t="s">
        <v>187</v>
      </c>
      <c r="B20" s="331" t="s">
        <v>186</v>
      </c>
      <c r="C20" s="334" t="s">
        <v>185</v>
      </c>
      <c r="D20" s="334"/>
      <c r="E20" s="335" t="s">
        <v>184</v>
      </c>
      <c r="F20" s="335"/>
      <c r="G20" s="336" t="s">
        <v>555</v>
      </c>
      <c r="H20" s="337" t="s">
        <v>508</v>
      </c>
      <c r="I20" s="338"/>
      <c r="J20" s="338"/>
      <c r="K20" s="338"/>
      <c r="L20" s="337" t="s">
        <v>509</v>
      </c>
      <c r="M20" s="338"/>
      <c r="N20" s="338"/>
      <c r="O20" s="338"/>
      <c r="P20" s="337" t="s">
        <v>510</v>
      </c>
      <c r="Q20" s="338"/>
      <c r="R20" s="338"/>
      <c r="S20" s="338"/>
      <c r="T20" s="337" t="s">
        <v>553</v>
      </c>
      <c r="U20" s="338"/>
      <c r="V20" s="338"/>
      <c r="W20" s="338"/>
      <c r="X20" s="337" t="s">
        <v>556</v>
      </c>
      <c r="Y20" s="338"/>
      <c r="Z20" s="338"/>
      <c r="AA20" s="338"/>
      <c r="AB20" s="339" t="s">
        <v>183</v>
      </c>
      <c r="AC20" s="340"/>
      <c r="AD20" s="176"/>
      <c r="AE20" s="176"/>
      <c r="AF20" s="176"/>
    </row>
    <row r="21" spans="1:32" ht="99.75" customHeight="1" x14ac:dyDescent="0.25">
      <c r="A21" s="332"/>
      <c r="B21" s="332"/>
      <c r="C21" s="334"/>
      <c r="D21" s="334"/>
      <c r="E21" s="335"/>
      <c r="F21" s="335"/>
      <c r="G21" s="332"/>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41"/>
      <c r="AC21" s="342"/>
    </row>
    <row r="22" spans="1:32" ht="89.25" customHeight="1" x14ac:dyDescent="0.25">
      <c r="A22" s="333"/>
      <c r="B22" s="333"/>
      <c r="C22" s="193" t="s">
        <v>3</v>
      </c>
      <c r="D22" s="193" t="s">
        <v>181</v>
      </c>
      <c r="E22" s="194" t="s">
        <v>557</v>
      </c>
      <c r="F22" s="194" t="s">
        <v>558</v>
      </c>
      <c r="G22" s="333"/>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0</v>
      </c>
      <c r="D24" s="201">
        <v>0.40632369450443245</v>
      </c>
      <c r="E24" s="201">
        <v>0.40632369450443245</v>
      </c>
      <c r="F24" s="201">
        <v>0.40632369450443245</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0.35206475114569535</v>
      </c>
      <c r="Y24" s="201"/>
      <c r="Z24" s="201" t="s">
        <v>504</v>
      </c>
      <c r="AA24" s="201"/>
      <c r="AB24" s="201">
        <v>0</v>
      </c>
      <c r="AC24" s="201">
        <v>0.40632369450443245</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0.29558825795321741</v>
      </c>
      <c r="Y27" s="201"/>
      <c r="Z27" s="201" t="s">
        <v>504</v>
      </c>
      <c r="AA27" s="201"/>
      <c r="AB27" s="201">
        <v>0</v>
      </c>
      <c r="AC27" s="201">
        <v>0.3408040440854983</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5.6476493192477939E-2</v>
      </c>
      <c r="Y29" s="201"/>
      <c r="Z29" s="201" t="s">
        <v>504</v>
      </c>
      <c r="AA29" s="201"/>
      <c r="AB29" s="201">
        <v>0</v>
      </c>
      <c r="AC29" s="201">
        <v>6.551965041893415E-2</v>
      </c>
    </row>
    <row r="30" spans="1:32" s="179" customFormat="1" ht="47.25" x14ac:dyDescent="0.25">
      <c r="A30" s="177" t="s">
        <v>64</v>
      </c>
      <c r="B30" s="178" t="s">
        <v>170</v>
      </c>
      <c r="C30" s="201" t="s">
        <v>504</v>
      </c>
      <c r="D30" s="201">
        <v>0.34080404408549836</v>
      </c>
      <c r="E30" s="201">
        <v>0.34080404408549836</v>
      </c>
      <c r="F30" s="201">
        <v>0.34080404408549836</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0.29558825795321741</v>
      </c>
      <c r="Y30" s="201"/>
      <c r="Z30" s="201" t="s">
        <v>504</v>
      </c>
      <c r="AA30" s="201"/>
      <c r="AB30" s="201">
        <v>0</v>
      </c>
      <c r="AC30" s="201">
        <v>0.3408040440854983</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0.22279451604452502</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5.3671575557579766E-2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1.9122166351112631E-2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0.34080404408549836</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0.34080404408549836</v>
      </c>
      <c r="Y62" s="201"/>
      <c r="Z62" s="201" t="s">
        <v>504</v>
      </c>
      <c r="AA62" s="201"/>
      <c r="AB62" s="201">
        <v>0</v>
      </c>
      <c r="AC62" s="201">
        <v>0.34080404408549836</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1</v>
      </c>
      <c r="Y84" s="185"/>
      <c r="Z84" s="201" t="s">
        <v>504</v>
      </c>
      <c r="AA84" s="185"/>
      <c r="AB84" s="201">
        <v>0</v>
      </c>
      <c r="AC84" s="201">
        <v>1</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P4" zoomScaleSheetLayoutView="10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P_TP1100.PR.0088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Реконструкция автоматической системы пожарной сигнализации ПС 35/10 кВ Солнечная</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7" t="s">
        <v>462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473</v>
      </c>
      <c r="F22" s="363"/>
      <c r="G22" s="363"/>
      <c r="H22" s="363"/>
      <c r="I22" s="363"/>
      <c r="J22" s="363"/>
      <c r="K22" s="363"/>
      <c r="L22" s="364"/>
      <c r="M22" s="348" t="s">
        <v>50</v>
      </c>
      <c r="N22" s="348" t="s">
        <v>49</v>
      </c>
      <c r="O22" s="348" t="s">
        <v>48</v>
      </c>
      <c r="P22" s="343" t="s">
        <v>236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132</v>
      </c>
      <c r="G23" s="344" t="s">
        <v>131</v>
      </c>
      <c r="H23" s="344" t="s">
        <v>130</v>
      </c>
      <c r="I23" s="346" t="s">
        <v>385</v>
      </c>
      <c r="J23" s="346" t="s">
        <v>386</v>
      </c>
      <c r="K23" s="346" t="s">
        <v>387</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30" t="s">
        <v>14</v>
      </c>
      <c r="AG24" s="130" t="s">
        <v>13</v>
      </c>
      <c r="AH24" s="131" t="s">
        <v>3</v>
      </c>
      <c r="AI24" s="131" t="s">
        <v>12</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3" t="str">
        <f>'1. паспорт местоположение'!A5:C5</f>
        <v>Год раскрытия информации: 2025 год</v>
      </c>
      <c r="B5" s="373"/>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P_TP1100.PR.0088</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автоматической системы пожарной сигнализации ПС 35/10 кВ Солнечная</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35/10 кВ Солнечная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0.40632369450443245</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8" t="s">
        <v>552</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2025-11-04T10:35:21Z</dcterms:modified>
</cp:coreProperties>
</file>