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P_TP1100.PR.0089\"/>
    </mc:Choice>
  </mc:AlternateContent>
  <bookViews>
    <workbookView xWindow="-120" yWindow="-120" windowWidth="38640" windowHeight="212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ПС'!$A$2:$T$39</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4" i="24" l="1"/>
  <c r="A11" i="24"/>
  <c r="A12" i="22" l="1"/>
  <c r="A12" i="6"/>
  <c r="A12" i="23"/>
  <c r="A15" i="23"/>
  <c r="A15" i="6" l="1"/>
  <c r="A5" i="22" l="1"/>
  <c r="A5" i="5"/>
  <c r="A5" i="23"/>
  <c r="A4" i="24" s="1"/>
  <c r="A5" i="19"/>
  <c r="A5" i="10"/>
  <c r="A4" i="17"/>
  <c r="A5" i="6"/>
  <c r="A5" i="14"/>
  <c r="A6" i="13"/>
  <c r="A4" i="12"/>
  <c r="A9" i="22" l="1"/>
  <c r="B57" i="22" s="1"/>
  <c r="A15" i="5"/>
  <c r="A15" i="22" s="1"/>
  <c r="B21" i="22" s="1"/>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<sst xmlns="http://schemas.openxmlformats.org/spreadsheetml/2006/main" count="1358" uniqueCount="572">
  <si>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</si>
  <si>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</si>
  <si>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</si>
  <si>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</si>
  <si>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</si>
  <si>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</si>
  <si>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</si>
  <si>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</si>
  <si>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</si>
  <si>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</si>
  <si>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</si>
  <si>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</si>
  <si>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</si>
  <si>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</si>
  <si>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</si>
  <si>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</si>
  <si>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</si>
  <si>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</si>
  <si>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</si>
  <si>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</si>
  <si>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</si>
  <si>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</si>
  <si>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</si>
  <si>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</si>
  <si>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</si>
  <si>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</si>
  <si>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</si>
  <si>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</si>
  <si>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</si>
  <si>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</si>
  <si>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</si>
  <si>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</si>
  <si>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</si>
  <si>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</si>
  <si>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</si>
  <si>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</si>
  <si>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</si>
  <si>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</si>
  <si>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</si>
  <si>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</si>
  <si>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</si>
  <si>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</si>
  <si>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</si>
  <si>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</si>
  <si>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</si>
  <si>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</si>
  <si>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</si>
  <si>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</si>
  <si>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</si>
  <si>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</si>
  <si>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</si>
  <si>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</si>
  <si>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</si>
  <si>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</si>
  <si>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</si>
  <si>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</si>
  <si>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</si>
  <si>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</si>
  <si>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</si>
  <si>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</si>
  <si>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</si>
  <si>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</si>
  <si>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</si>
  <si>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</si>
  <si>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</si>
  <si>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</si>
  <si>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</si>
  <si>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</si>
  <si>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</si>
  <si>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</si>
  <si>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</si>
  <si>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</si>
  <si>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</si>
  <si>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</si>
  <si>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</si>
  <si>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</si>
  <si>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</si>
  <si>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</si>
  <si>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</si>
  <si>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</si>
  <si>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</si>
  <si>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</si>
  <si>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</si>
  <si>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</si>
  <si>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</si>
  <si>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</si>
  <si>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</si>
  <si>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</si>
  <si>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</si>
  <si>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</si>
  <si>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</si>
  <si>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</si>
  <si>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</si>
  <si>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</si>
  <si>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</si>
  <si>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</si>
  <si>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</si>
  <si>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</si>
  <si>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</si>
  <si>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</si>
  <si>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</si>
  <si>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</si>
  <si>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</si>
  <si>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</si>
  <si>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</si>
  <si>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</si>
  <si>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</si>
  <si>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</si>
  <si>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</si>
  <si>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</si>
  <si>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</si>
  <si>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</si>
  <si>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</si>
  <si>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</si>
  <si>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</si>
  <si>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</si>
  <si>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</si>
  <si>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</si>
  <si>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</si>
  <si>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</si>
  <si>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</si>
  <si>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</si>
  <si>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</si>
  <si>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</si>
  <si>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</si>
  <si>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</si>
  <si>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</si>
  <si>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</si>
  <si>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</si>
  <si>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</si>
  <si>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</si>
  <si>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</si>
  <si>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</si>
  <si>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</si>
  <si>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</si>
  <si>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</si>
  <si>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</si>
  <si>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</si>
  <si>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</si>
  <si>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</si>
  <si>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</si>
  <si>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</si>
  <si>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</si>
  <si>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</si>
  <si>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</si>
  <si>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</si>
  <si>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</si>
  <si>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</si>
  <si>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</si>
  <si>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</si>
  <si>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</si>
  <si>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</si>
  <si>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</si>
  <si>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</si>
  <si>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</si>
  <si>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</si>
  <si>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</si>
  <si>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</si>
  <si>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</si>
  <si>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</si>
  <si>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</si>
  <si>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</si>
  <si>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</si>
  <si>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</si>
  <si>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</si>
  <si>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</si>
  <si>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</si>
  <si>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</si>
  <si>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</si>
  <si>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</si>
  <si>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</si>
  <si>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</si>
  <si>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</si>
  <si>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</si>
  <si>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</si>
  <si>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</si>
  <si>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</si>
  <si>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</si>
  <si>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</si>
  <si>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</si>
  <si>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</si>
  <si>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</si>
  <si>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</si>
  <si>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</si>
  <si>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</si>
  <si>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</si>
  <si>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</si>
  <si>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</si>
  <si>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</si>
  <si>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</si>
  <si>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</si>
  <si>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</si>
  <si>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</si>
  <si>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</si>
  <si>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</si>
  <si>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</si>
  <si>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</si>
  <si>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</si>
  <si>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</si>
  <si>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</si>
  <si>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</si>
  <si>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</si>
  <si>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</si>
  <si>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</si>
  <si>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</si>
  <si>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</si>
  <si>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</si>
  <si>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</si>
  <si>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</si>
  <si>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</si>
  <si>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</si>
  <si>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</si>
  <si>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</si>
  <si>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</si>
  <si>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</si>
  <si>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</si>
  <si>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</si>
  <si>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</si>
  <si>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</si>
  <si>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</si>
  <si>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</si>
  <si>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</si>
  <si>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</si>
  <si>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</si>
  <si>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</si>
  <si>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</si>
  <si>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</si>
  <si>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</si>
  <si>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</si>
  <si>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</si>
  <si>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</si>
  <si>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</si>
  <si>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</si>
  <si>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</si>
  <si>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</si>
  <si>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</si>
  <si>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</si>
  <si>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</si>
  <si>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</si>
  <si>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</si>
  <si>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</si>
  <si>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</si>
  <si>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</si>
  <si>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</si>
  <si>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</si>
  <si>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</si>
  <si>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</si>
  <si>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</si>
  <si>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</si>
  <si>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</si>
  <si>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</si>
  <si>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</si>
  <si>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</si>
  <si>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</si>
  <si>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</si>
  <si>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</si>
  <si>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</si>
  <si>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</si>
  <si>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</si>
  <si>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</si>
  <si>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</si>
  <si>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</si>
  <si>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</si>
  <si>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</si>
  <si>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</si>
  <si>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</si>
  <si>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</si>
  <si>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</si>
  <si>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</si>
  <si>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</si>
  <si>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</si>
  <si>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</si>
  <si>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</si>
  <si>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</si>
  <si>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</si>
  <si>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</si>
  <si>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</si>
  <si>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</si>
  <si>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</si>
  <si>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</si>
  <si>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</si>
  <si>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</si>
  <si>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</si>
  <si>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</si>
  <si>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</si>
  <si>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</si>
  <si>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</si>
  <si>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</si>
  <si>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</si>
  <si>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</si>
  <si>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</si>
  <si>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</si>
  <si>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</si>
  <si>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</si>
  <si>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</si>
  <si>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</si>
  <si>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</si>
  <si>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</si>
  <si>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</si>
  <si>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</si>
  <si>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</si>
  <si>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</si>
  <si>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</si>
  <si>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</si>
  <si>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</si>
  <si>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</si>
  <si>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</si>
  <si>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</si>
  <si>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</si>
  <si>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</si>
  <si>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</si>
  <si>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</si>
  <si>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</si>
  <si>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</si>
  <si>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</si>
  <si>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</si>
  <si>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</si>
  <si>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</si>
  <si>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</si>
  <si>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</si>
  <si>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</si>
  <si>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</si>
  <si>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</si>
  <si>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</si>
  <si>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</si>
  <si>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</si>
  <si>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</si>
  <si>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</si>
  <si>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</si>
  <si>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</si>
  <si>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</si>
  <si>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</si>
  <si>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</si>
  <si>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</si>
  <si>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</si>
  <si>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</si>
  <si>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</si>
  <si>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</si>
  <si>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</si>
  <si>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</si>
  <si>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</si>
  <si>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</si>
  <si>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</si>
  <si>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</si>
  <si>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</si>
  <si>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</si>
  <si>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</si>
  <si>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</si>
  <si>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</si>
  <si>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</si>
  <si>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</si>
  <si>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</si>
  <si>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</si>
  <si>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</si>
  <si>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</si>
  <si>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</si>
  <si>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</si>
  <si>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</si>
  <si>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</si>
  <si>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</si>
  <si>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</si>
  <si>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</si>
  <si>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</si>
  <si>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</si>
  <si>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</si>
  <si>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</si>
  <si>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</si>
  <si>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</si>
  <si>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</si>
  <si>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</si>
  <si>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</si>
  <si>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</si>
  <si>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</si>
  <si>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</si>
  <si>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</si>
  <si>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</si>
  <si>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</si>
  <si>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</si>
  <si>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</si>
  <si>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</si>
  <si>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</si>
  <si>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</si>
  <si>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</si>
  <si>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</si>
  <si>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</si>
  <si>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</si>
  <si>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</si>
  <si>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</si>
  <si>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</si>
  <si>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</si>
  <si>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</si>
  <si>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</si>
  <si>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</si>
  <si>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</si>
  <si>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</si>
  <si>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</si>
  <si>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</si>
  <si>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</si>
  <si>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</si>
  <si>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</si>
  <si>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</si>
  <si>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</si>
  <si>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</si>
  <si>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</si>
  <si>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</si>
  <si>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</si>
  <si>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</si>
  <si>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</si>
  <si>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</si>
  <si>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</si>
  <si>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</si>
  <si>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</si>
  <si>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</si>
  <si>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</si>
  <si>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</si>
  <si>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</si>
  <si>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</si>
  <si>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</si>
  <si>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</si>
  <si>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</si>
  <si>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</si>
  <si>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</si>
  <si>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</si>
  <si>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</si>
  <si>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</si>
  <si>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</si>
  <si>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</si>
  <si>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</si>
  <si>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</si>
  <si>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</si>
  <si>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</si>
  <si>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</si>
  <si>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</si>
  <si>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</si>
  <si>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</si>
  <si>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</si>
  <si>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</si>
  <si>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</si>
  <si>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</si>
  <si>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</si>
  <si>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</si>
  <si>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</si>
  <si>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</si>
  <si>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</si>
  <si>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</si>
  <si>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</si>
  <si>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</si>
  <si>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</si>
  <si>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</si>
  <si>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</si>
  <si>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</si>
  <si>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</si>
  <si>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</si>
  <si>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</si>
  <si>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</si>
  <si>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</si>
  <si>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</si>
  <si>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</si>
  <si>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</si>
  <si>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</si>
  <si>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</si>
  <si>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</si>
  <si>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</si>
  <si>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</si>
  <si>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</si>
  <si>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</si>
  <si>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</si>
  <si>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</si>
  <si>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</si>
  <si>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</si>
  <si>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</si>
  <si>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</si>
  <si>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</si>
  <si>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</si>
  <si>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</si>
  <si>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</si>
  <si>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</si>
  <si>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</si>
  <si>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</si>
  <si>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</si>
  <si>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</si>
  <si>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</si>
  <si>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</si>
  <si>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</si>
  <si>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</si>
  <si>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от «__» _____ 201__ г. №___</t>
  </si>
  <si>
    <t>объем заключенного договора в ценах 2016 года с НДС, млн. руб.</t>
  </si>
  <si>
    <t>15.01.2020г.</t>
  </si>
  <si>
    <t>15.03.2020г.</t>
  </si>
  <si>
    <t>17.03.2020г.</t>
  </si>
  <si>
    <t>19.05.2020г.</t>
  </si>
  <si>
    <t>15.06.2020г.</t>
  </si>
  <si>
    <t>20.06.2020г.</t>
  </si>
  <si>
    <t>25.08.2020г.</t>
  </si>
  <si>
    <t>27.08.2020г.</t>
  </si>
  <si>
    <t>05.09.2020г.</t>
  </si>
  <si>
    <t>07.09.2020г.</t>
  </si>
  <si>
    <t>10.09.2020г.</t>
  </si>
  <si>
    <t>11.09.2020г.</t>
  </si>
  <si>
    <t>20.09.2020г.</t>
  </si>
  <si>
    <t>19.07.2020г.</t>
  </si>
  <si>
    <t xml:space="preserve"> ТПиР</t>
  </si>
  <si>
    <t>Срок реализации не наступил</t>
  </si>
  <si>
    <t>не применимо</t>
  </si>
  <si>
    <t>нд</t>
  </si>
  <si>
    <t>Н</t>
  </si>
  <si>
    <t>не относится</t>
  </si>
  <si>
    <t>ПСТ</t>
  </si>
  <si>
    <t>Год 2025</t>
  </si>
  <si>
    <t>Год 2026</t>
  </si>
  <si>
    <t>Год 2027</t>
  </si>
  <si>
    <t>Сметная стоимость проекта в ценах 2024 года с НДС, млн. руб.</t>
  </si>
  <si>
    <t>1.12.</t>
  </si>
  <si>
    <t>3.7.</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</si>
  <si>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</si>
  <si>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</si>
  <si>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</si>
  <si>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</si>
  <si>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</si>
  <si>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</si>
  <si>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</si>
  <si>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</si>
  <si>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</si>
  <si>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</si>
  <si>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</si>
  <si>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</si>
  <si>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</si>
  <si>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</si>
  <si>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</si>
  <si>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</si>
  <si>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</si>
  <si>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</si>
  <si>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</si>
  <si>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</si>
  <si>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</si>
  <si>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</si>
  <si>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</si>
  <si>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</si>
  <si>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</si>
  <si>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</si>
  <si>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</si>
  <si>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</si>
  <si>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</si>
  <si>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</si>
  <si>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</si>
  <si>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</si>
  <si>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</si>
  <si>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</si>
  <si>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</si>
  <si>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1.6 Прочие инвестиционные проекты</t>
  </si>
  <si>
    <t>отсутствуют</t>
  </si>
  <si>
    <t>возможность реализации в установленные сроки</t>
  </si>
  <si>
    <t>не наступил срок реализации СМР</t>
  </si>
  <si>
    <t>Проблемные вопросы отсутствуют.</t>
  </si>
  <si>
    <t>Год 2028</t>
  </si>
  <si>
    <t>Год раскрытия информации: 2025 год</t>
  </si>
  <si>
    <t xml:space="preserve">Факт 2024 года </t>
  </si>
  <si>
    <t>Год 2029</t>
  </si>
  <si>
    <t xml:space="preserve"> по состоянию на 01.01.2024</t>
  </si>
  <si>
    <t>по состоянию на 01.01.2025</t>
  </si>
  <si>
    <t>1. Надлежащее исполнение со стороны АО «Россети Тюмень» предписаний надзорных органов;
2. Исключение риска наложения штрафных санкций на АО «Россети Тюмень» контролирующих органов;
3. Оснащение объекта филиала АО «Россети Тюмень» Сургутские ЭС установкой автоматической пожарной сигназиции,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</si>
  <si>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 xml:space="preserve"> Реконструкция системы пожарной сигнализации Здания склада оборудования (Установка автоматической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t>
  </si>
  <si>
    <t>Оснащение объекта филиала АО «Россети Тюмень» Сургутские электрические сети автоматической системой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</si>
  <si>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нет</t>
  </si>
  <si>
    <t>Система автоматической пожарной сигнализации - 1 шт.</t>
  </si>
  <si>
    <t>г. Сургут</t>
  </si>
  <si>
    <t>Реконструкция автоматической системы пожарной сигнализации склада лакокрасочных материалов СЛиМТО</t>
  </si>
  <si>
    <t>0,239 млн.руб без НДС за 1 шт</t>
  </si>
  <si>
    <t>ХМАО - Югра</t>
  </si>
  <si>
    <t>P_TP1100.PR.0089</t>
  </si>
  <si>
    <t>1 шт.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</si>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</sst>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b/>
      <u/>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3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1" xfId="2" applyBorder="1" applyAlignment="1">
      <alignment horizontal="center" vertical="center" wrapText="1"/>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Border="1" applyAlignment="1">
      <alignment horizontal="center"/>
    </xf>
    <xf numFmtId="0" fontId="56" fillId="0" borderId="29" xfId="50" applyFont="1" applyBorder="1" applyAlignment="1">
      <alignment horizontal="center" vertical="center"/>
    </xf>
    <xf numFmtId="0" fontId="56" fillId="0" borderId="0" xfId="50" applyFont="1" applyAlignment="1">
      <alignment vertical="center"/>
    </xf>
    <xf numFmtId="0" fontId="58" fillId="0" borderId="25" xfId="50" applyFont="1" applyBorder="1" applyAlignment="1">
      <alignment horizontal="center" vertical="center"/>
    </xf>
    <xf numFmtId="0" fontId="56" fillId="0" borderId="1" xfId="50" applyFont="1" applyBorder="1" applyAlignment="1">
      <alignment horizontal="center" vertical="center"/>
    </xf>
    <xf numFmtId="0" fontId="58" fillId="0" borderId="1" xfId="50" applyFont="1" applyBorder="1" applyAlignment="1">
      <alignment horizontal="center" vertical="center"/>
    </xf>
    <xf numFmtId="0" fontId="58" fillId="0" borderId="2" xfId="50" applyFont="1" applyBorder="1" applyAlignment="1">
      <alignment horizontal="center" vertical="center"/>
    </xf>
    <xf numFmtId="0" fontId="56" fillId="0" borderId="25" xfId="50" applyFont="1" applyBorder="1" applyAlignment="1">
      <alignment horizontal="center" vertical="center"/>
    </xf>
    <xf numFmtId="0" fontId="56" fillId="0" borderId="2" xfId="50" applyFont="1" applyBorder="1" applyAlignment="1">
      <alignment horizontal="center" vertical="center"/>
    </xf>
    <xf numFmtId="0" fontId="56" fillId="0" borderId="0" xfId="50" applyFont="1" applyAlignment="1">
      <alignment horizontal="center" vertical="center"/>
    </xf>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1" fillId="0" borderId="47" xfId="2" applyFont="1" applyBorder="1" applyAlignment="1">
      <alignment horizontal="justify" vertical="top" wrapText="1"/>
    </xf>
    <xf numFmtId="0" fontId="42" fillId="0" borderId="45" xfId="2" applyFont="1" applyBorder="1" applyAlignment="1">
      <alignment vertical="top" wrapText="1"/>
    </xf>
    <xf numFmtId="0" fontId="41" fillId="0" borderId="44" xfId="2" applyFont="1" applyBorder="1" applyAlignment="1">
      <alignment horizontal="justify" vertical="top" wrapText="1"/>
    </xf>
    <xf numFmtId="0" fontId="41" fillId="0" borderId="45" xfId="2" applyFont="1" applyBorder="1" applyAlignment="1">
      <alignment vertical="top" wrapText="1"/>
    </xf>
    <xf numFmtId="0" fontId="41" fillId="0" borderId="44"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2" fillId="0" borderId="46" xfId="2" applyFont="1" applyBorder="1" applyAlignment="1">
      <alignment horizontal="justify" vertical="top" wrapText="1"/>
    </xf>
    <xf numFmtId="0" fontId="42" fillId="0" borderId="44" xfId="2" applyFont="1" applyBorder="1" applyAlignment="1">
      <alignment horizontal="justify" vertical="top" wrapText="1"/>
    </xf>
    <xf numFmtId="0" fontId="41" fillId="0" borderId="49" xfId="2" quotePrefix="1" applyFont="1" applyBorder="1" applyAlignment="1">
      <alignment horizontal="justify" vertical="top" wrapText="1"/>
    </xf>
    <xf numFmtId="0" fontId="41" fillId="0" borderId="50" xfId="2" applyFont="1" applyBorder="1" applyAlignment="1">
      <alignment horizontal="justify" vertical="top" wrapText="1"/>
    </xf>
    <xf numFmtId="0" fontId="41" fillId="0" borderId="49" xfId="2" applyFont="1" applyBorder="1" applyAlignment="1">
      <alignment vertical="top" wrapText="1"/>
    </xf>
    <xf numFmtId="0" fontId="42" fillId="0" borderId="45" xfId="2" applyFont="1" applyBorder="1" applyAlignment="1">
      <alignment horizontal="left" vertical="center" wrapText="1"/>
    </xf>
    <xf numFmtId="0" fontId="42" fillId="0" borderId="45" xfId="2" applyFont="1" applyBorder="1" applyAlignment="1">
      <alignment horizontal="center" vertical="center" wrapText="1"/>
    </xf>
    <xf numFmtId="0" fontId="41" fillId="0" borderId="46"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left"/>
    </xf>
    <xf numFmtId="0" fontId="7" fillId="0" borderId="1" xfId="1" applyFont="1" applyBorder="1" applyAlignment="1">
      <alignment horizontal="center"/>
    </xf>
    <xf numFmtId="0" fontId="11" fillId="25" borderId="1" xfId="2" applyFill="1" applyBorder="1" applyAlignment="1">
      <alignment horizontal="center" vertical="center" wrapText="1"/>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11" fillId="0" borderId="0" xfId="2" applyAlignment="1">
      <alignment horizontal="left"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25" borderId="1" xfId="62" applyFont="1" applyFill="1" applyBorder="1" applyAlignment="1">
      <alignment horizontal="left" vertical="center" wrapText="1"/>
    </xf>
    <xf numFmtId="0" fontId="0" fillId="0" borderId="1" xfId="0" applyBorder="1" applyAlignment="1">
      <alignment horizontal="center" vertical="center"/>
    </xf>
    <xf numFmtId="0" fontId="0" fillId="26" borderId="1" xfId="0" applyFill="1" applyBorder="1" applyAlignment="1">
      <alignment horizontal="center" vertical="center"/>
    </xf>
    <xf numFmtId="0" fontId="0" fillId="26" borderId="1" xfId="0" applyFill="1" applyBorder="1"/>
    <xf numFmtId="0" fontId="0" fillId="0" borderId="1" xfId="0" applyBorder="1" applyAlignment="1">
      <alignment horizontal="left" vertical="center" wrapText="1"/>
    </xf>
    <xf numFmtId="0" fontId="0" fillId="0" borderId="1" xfId="0" applyBorder="1" applyAlignment="1">
      <alignment horizont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7" fillId="0" borderId="4" xfId="1" applyFont="1" applyBorder="1" applyAlignment="1">
      <alignment vertical="top" wrapText="1"/>
    </xf>
    <xf numFmtId="0" fontId="7" fillId="0" borderId="1" xfId="1" applyFont="1" applyBorder="1" applyAlignment="1">
      <alignment horizontal="center" vertical="top" wrapText="1"/>
    </xf>
    <xf numFmtId="0" fontId="7" fillId="0" borderId="1" xfId="2" applyFont="1" applyBorder="1" applyAlignment="1">
      <alignment horizontal="center" vertical="center" wrapText="1"/>
    </xf>
    <xf numFmtId="0" fontId="11" fillId="0" borderId="1" xfId="2" applyBorder="1" applyAlignment="1">
      <alignment vertical="center" wrapText="1" shrinkToFit="1"/>
    </xf>
    <xf numFmtId="0" fontId="11" fillId="0" borderId="1" xfId="2" applyBorder="1" applyAlignment="1">
      <alignment wrapText="1" shrinkToFit="1"/>
    </xf>
    <xf numFmtId="14" fontId="11" fillId="0" borderId="1" xfId="2" applyNumberFormat="1" applyBorder="1" applyAlignment="1">
      <alignment horizontal="center" vertical="center" wrapText="1" shrinkToFit="1"/>
    </xf>
    <xf numFmtId="0" fontId="41" fillId="0" borderId="45" xfId="2" applyFont="1" applyBorder="1" applyAlignment="1">
      <alignment horizontal="left" vertical="top" wrapText="1"/>
    </xf>
    <xf numFmtId="49" fontId="65" fillId="0" borderId="1" xfId="58" applyNumberFormat="1" applyFont="1" applyFill="1" applyBorder="1" applyAlignment="1">
      <alignment vertical="center" wrapText="1"/>
    </xf>
    <xf numFmtId="0" fontId="61" fillId="0" borderId="51" xfId="0" applyFont="1" applyBorder="1" applyAlignment="1">
      <alignment horizontal="left" vertical="center"/>
    </xf>
    <xf numFmtId="0" fontId="41" fillId="0" borderId="49" xfId="2" applyFont="1" applyBorder="1" applyAlignment="1">
      <alignment horizontal="left" vertical="top" wrapText="1"/>
    </xf>
    <xf numFmtId="14" fontId="7" fillId="0" borderId="1" xfId="2" applyNumberFormat="1" applyFont="1" applyBorder="1" applyAlignment="1">
      <alignment horizontal="center" vertical="center" wrapText="1"/>
    </xf>
    <xf numFmtId="0" fontId="11" fillId="25" borderId="1" xfId="2" applyFill="1" applyBorder="1"/>
    <xf numFmtId="0" fontId="48" fillId="0" borderId="1" xfId="68" applyFont="1" applyBorder="1" applyAlignment="1">
      <alignment horizontal="center" vertical="center" wrapText="1"/>
    </xf>
    <xf numFmtId="0" fontId="8" fillId="0" borderId="0" xfId="2" applyFont="1" applyAlignment="1">
      <alignment vertical="center"/>
    </xf>
    <xf numFmtId="0" fontId="12" fillId="0" borderId="0" xfId="2" applyFont="1"/>
    <xf numFmtId="0" fontId="11" fillId="0" borderId="0" xfId="2" applyAlignment="1">
      <alignment horizontal="center"/>
    </xf>
    <xf numFmtId="0" fontId="43" fillId="0" borderId="0" xfId="52"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70" applyFont="1" applyBorder="1" applyAlignment="1">
      <alignment horizontal="left" vertical="center" wrapText="1"/>
    </xf>
    <xf numFmtId="0" fontId="44" fillId="0" borderId="1" xfId="70" applyFont="1" applyBorder="1" applyAlignment="1">
      <alignment horizontal="left" vertical="center" wrapText="1"/>
    </xf>
    <xf numFmtId="4" fontId="11" fillId="0" borderId="1" xfId="41" applyNumberFormat="1" applyBorder="1" applyAlignment="1">
      <alignment horizontal="center" vertical="center" wrapText="1"/>
    </xf>
    <xf numFmtId="164" fontId="41" fillId="0" borderId="44" xfId="67" applyFont="1" applyFill="1" applyBorder="1" applyAlignment="1">
      <alignment horizontal="justify" vertical="top" wrapText="1"/>
    </xf>
    <xf numFmtId="49" fontId="7" fillId="0" borderId="1" xfId="1" applyNumberFormat="1" applyFont="1" applyBorder="1" applyAlignment="1">
      <alignment horizontal="center" vertical="center" wrapText="1"/>
    </xf>
    <xf numFmtId="14" fontId="11" fillId="25" borderId="1" xfId="2" applyNumberFormat="1" applyFill="1" applyBorder="1" applyAlignment="1">
      <alignment horizontal="center" vertical="center" wrapText="1"/>
    </xf>
    <xf numFmtId="4" fontId="11" fillId="0" borderId="1" xfId="68" applyNumberFormat="1" applyFont="1" applyBorder="1" applyAlignment="1">
      <alignment horizontal="center" vertical="center"/>
    </xf>
    <xf numFmtId="0" fontId="0" fillId="0" borderId="1" xfId="0" applyBorder="1" applyAlignment="1">
      <alignment vertical="center"/>
    </xf>
    <xf numFmtId="4" fontId="7" fillId="0" borderId="1" xfId="1" applyNumberFormat="1" applyFont="1" applyBorder="1" applyAlignment="1">
      <alignment horizontal="center" vertical="center" wrapText="1"/>
    </xf>
    <xf numFmtId="0" fontId="43" fillId="0" borderId="1" xfId="41" applyFont="1" applyBorder="1" applyAlignment="1">
      <alignment horizontal="center" vertical="center" wrapText="1"/>
    </xf>
    <xf numFmtId="0" fontId="43" fillId="0" borderId="52" xfId="41" applyFont="1" applyBorder="1" applyAlignment="1">
      <alignment horizontal="center" vertical="center" textRotation="90" wrapText="1"/>
    </xf>
    <xf numFmtId="0" fontId="43" fillId="0" borderId="53" xfId="41" applyFont="1" applyBorder="1" applyAlignment="1">
      <alignment horizontal="center" vertical="center" wrapText="1"/>
    </xf>
    <xf numFmtId="0" fontId="11" fillId="0" borderId="53" xfId="41" applyBorder="1" applyAlignment="1">
      <alignment horizontal="center" vertical="center" wrapText="1"/>
    </xf>
    <xf numFmtId="164" fontId="11" fillId="25" borderId="1" xfId="1" applyNumberFormat="1" applyFont="1" applyFill="1" applyBorder="1" applyAlignment="1">
      <alignment horizontal="left" vertical="center" wrapText="1"/>
    </xf>
    <xf numFmtId="4" fontId="11" fillId="0" borderId="1" xfId="69" applyNumberFormat="1" applyFont="1" applyFill="1" applyBorder="1" applyAlignment="1">
      <alignment horizontal="center" vertical="center" wrapText="1"/>
    </xf>
    <xf numFmtId="4" fontId="11" fillId="0" borderId="52" xfId="69" applyNumberFormat="1" applyFont="1" applyFill="1" applyBorder="1" applyAlignment="1">
      <alignment horizontal="center" vertical="center" wrapText="1"/>
    </xf>
    <xf numFmtId="168" fontId="11" fillId="0" borderId="1" xfId="69" applyNumberFormat="1" applyFont="1" applyFill="1" applyBorder="1" applyAlignment="1">
      <alignment horizontal="center" vertical="center" wrapText="1"/>
    </xf>
    <xf numFmtId="4" fontId="48" fillId="0" borderId="2" xfId="70" applyNumberFormat="1" applyFont="1" applyBorder="1" applyAlignment="1">
      <alignment horizontal="center" vertical="center" wrapText="1"/>
    </xf>
    <xf numFmtId="4" fontId="48" fillId="0" borderId="1" xfId="70" applyNumberFormat="1"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36"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6" fillId="0" borderId="0" xfId="50" applyFo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Border="1" applyAlignment="1">
      <alignment horizontal="center" vertical="center"/>
    </xf>
    <xf numFmtId="0" fontId="58" fillId="0" borderId="1" xfId="50" applyFont="1" applyBorder="1" applyAlignment="1">
      <alignment horizontal="center"/>
    </xf>
    <xf numFmtId="0" fontId="56" fillId="0" borderId="1" xfId="50" applyFont="1" applyBorder="1" applyAlignment="1">
      <alignment horizontal="center"/>
    </xf>
    <xf numFmtId="0" fontId="58" fillId="0" borderId="24" xfId="50" applyFont="1" applyBorder="1" applyAlignment="1">
      <alignment horizontal="center" vertical="center"/>
    </xf>
    <xf numFmtId="0" fontId="58" fillId="0" borderId="23" xfId="50" applyFont="1" applyBorder="1" applyAlignment="1">
      <alignment horizontal="center" vertical="center"/>
    </xf>
    <xf numFmtId="0" fontId="58" fillId="0" borderId="24" xfId="50" applyFont="1" applyBorder="1" applyAlignment="1">
      <alignment horizontal="center"/>
    </xf>
    <xf numFmtId="0" fontId="58" fillId="0" borderId="23" xfId="50" applyFont="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Border="1" applyAlignment="1">
      <alignment horizontal="center" vertical="center"/>
    </xf>
    <xf numFmtId="0" fontId="58" fillId="0" borderId="3" xfId="50" applyFont="1" applyBorder="1" applyAlignment="1">
      <alignment horizontal="center" vertical="center"/>
    </xf>
    <xf numFmtId="0" fontId="58" fillId="0" borderId="4" xfId="50" applyFont="1" applyBorder="1" applyAlignment="1">
      <alignment horizontal="center"/>
    </xf>
    <xf numFmtId="0" fontId="58" fillId="0" borderId="3" xfId="50" applyFont="1" applyBorder="1" applyAlignment="1">
      <alignment horizontal="center"/>
    </xf>
    <xf numFmtId="0" fontId="43" fillId="0" borderId="1" xfId="0" applyFont="1" applyBorder="1" applyAlignment="1">
      <alignment horizontal="center" vertical="center" wrapText="1"/>
    </xf>
    <xf numFmtId="0" fontId="43" fillId="0" borderId="2" xfId="2" applyFont="1" applyBorder="1" applyAlignment="1">
      <alignment horizontal="center" vertical="center" wrapText="1"/>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2" applyFont="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0" xfId="2" applyFont="1" applyAlignment="1">
      <alignment horizontal="center" vertical="top" wrapText="1"/>
    </xf>
    <xf numFmtId="0" fontId="9" fillId="0" borderId="0" xfId="1" applyFont="1" applyAlignment="1">
      <alignment horizontal="center" vertical="center"/>
    </xf>
    <xf numFmtId="0" fontId="43" fillId="0" borderId="54" xfId="52" applyFont="1" applyBorder="1" applyAlignment="1">
      <alignment horizontal="center" vertical="center"/>
    </xf>
    <xf numFmtId="0" fontId="43" fillId="0" borderId="55" xfId="52" applyFont="1" applyBorder="1" applyAlignment="1">
      <alignment horizontal="center" vertical="center"/>
    </xf>
    <xf numFmtId="0" fontId="43" fillId="0" borderId="56" xfId="52" applyFont="1" applyBorder="1" applyAlignment="1">
      <alignment horizontal="center" vertical="center" wrapText="1"/>
    </xf>
    <xf numFmtId="0" fontId="43" fillId="0" borderId="57"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3" fillId="0" borderId="52" xfId="41" applyFont="1" applyBorder="1" applyAlignment="1">
      <alignment horizontal="center" vertical="center" wrapText="1"/>
    </xf>
    <xf numFmtId="0" fontId="66" fillId="0" borderId="0" xfId="1" applyFont="1" applyAlignment="1">
      <alignment horizontal="center" vertical="center"/>
    </xf>
    <xf numFmtId="0" fontId="11" fillId="0" borderId="0" xfId="2" applyAlignment="1">
      <alignment horizont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52" xfId="41" applyFont="1" applyBorder="1" applyAlignment="1">
      <alignment horizontal="center" vertical="center"/>
    </xf>
    <xf numFmtId="0" fontId="43" fillId="0" borderId="53" xfId="41" applyFont="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45" xfId="2" applyFont="1" applyBorder="1" applyAlignment="1">
      <alignment horizontal="left" vertical="top" wrapText="1"/>
    </xf>
    <xf numFmtId="0" fontId="41" fillId="0" borderId="48" xfId="2" applyFont="1" applyBorder="1" applyAlignment="1">
      <alignment horizontal="left" vertical="top" wrapText="1"/>
    </xf>
    <xf numFmtId="0" fontId="41" fillId="0" borderId="46"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B2-4B1F-85FD-5E9456CFBF7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B2-4B1F-85FD-5E9456CFBF76}"/>
            </c:ext>
          </c:extLst>
        </c:ser>
        <c:dLbls>
          <c:showLegendKey val="0"/>
          <c:showVal val="0"/>
          <c:showCatName val="0"/>
          <c:showSerName val="0"/>
          <c:showPercent val="0"/>
          <c:showBubbleSize val="0"/>
        </c:dLbls>
        <c:smooth val="0"/>
        <c:axId val="690192272"/>
        <c:axId val="691605952"/>
      </c:lineChart>
      <c:catAx>
        <c:axId val="690192272"/>
        <c:scaling>
          <c:orientation val="minMax"/>
        </c:scaling>
        <c:delete val="0"/>
        <c:axPos val="b"/>
        <c:numFmt formatCode="General" sourceLinked="1"/>
        <c:majorTickMark val="out"/>
        <c:minorTickMark val="none"/>
        <c:tickLblPos val="nextTo"/>
        <c:crossAx val="691605952"/>
        <c:crosses val="autoZero"/>
        <c:auto val="1"/>
        <c:lblAlgn val="ctr"/>
        <c:lblOffset val="100"/>
        <c:noMultiLvlLbl val="0"/>
      </c:catAx>
      <c:valAx>
        <c:axId val="6916059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9019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49"/>
  <sheetViews>
    <sheetView view="pageBreakPreview" zoomScale="70" zoomScaleNormal="40" zoomScaleSheetLayoutView="70" workbookViewId="0">
      <selection activeCell="C42" sqref="C42"/>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9" customFormat="1" ht="18.75" customHeight="1" x14ac:dyDescent="0.2">
      <c r="A1" s="15"/>
      <c r="C1" s="27" t="s">
        <v>70</v>
      </c>
    </row>
    <row r="2" spans="1:16" s="9" customFormat="1" ht="18.75" customHeight="1" x14ac:dyDescent="0.3">
      <c r="A2" s="15"/>
      <c r="C2" s="13" t="s">
        <v>11</v>
      </c>
    </row>
    <row r="3" spans="1:16" s="9" customFormat="1" ht="18.75" x14ac:dyDescent="0.3">
      <c r="A3" s="14"/>
      <c r="C3" s="13" t="s">
        <v>69</v>
      </c>
    </row>
    <row r="4" spans="1:16" s="9" customFormat="1" ht="15.75" x14ac:dyDescent="0.2">
      <c r="A4" s="14"/>
    </row>
    <row r="5" spans="1:16" s="9" customFormat="1" ht="15.75" x14ac:dyDescent="0.25">
      <c r="A5" s="205" t="s">
        <v>555</v>
      </c>
      <c r="B5" s="205"/>
      <c r="C5" s="205"/>
      <c r="D5" s="134"/>
    </row>
    <row r="6" spans="1:16" s="9" customFormat="1" ht="15.75" x14ac:dyDescent="0.2">
      <c r="A6" s="14"/>
    </row>
    <row r="7" spans="1:16" s="9" customFormat="1" ht="18.75" x14ac:dyDescent="0.2">
      <c r="A7" s="209" t="s">
        <v>10</v>
      </c>
      <c r="B7" s="209"/>
      <c r="C7" s="209"/>
      <c r="D7" s="11"/>
      <c r="E7" s="11"/>
      <c r="F7" s="11"/>
      <c r="G7" s="11"/>
      <c r="H7" s="11"/>
      <c r="I7" s="11"/>
      <c r="J7" s="11"/>
      <c r="K7" s="11"/>
      <c r="L7" s="11"/>
      <c r="M7" s="11"/>
      <c r="N7" s="11"/>
      <c r="O7" s="11"/>
      <c r="P7" s="11"/>
    </row>
    <row r="8" spans="1:16" s="9" customFormat="1" ht="18.75" x14ac:dyDescent="0.2">
      <c r="A8" s="12"/>
      <c r="B8" s="12"/>
      <c r="C8" s="12"/>
      <c r="D8" s="11"/>
      <c r="E8" s="11"/>
      <c r="F8" s="11"/>
      <c r="G8" s="11"/>
      <c r="H8" s="11"/>
      <c r="I8" s="11"/>
      <c r="J8" s="11"/>
      <c r="K8" s="11"/>
      <c r="L8" s="11"/>
      <c r="M8" s="11"/>
      <c r="N8" s="11"/>
      <c r="O8" s="11"/>
      <c r="P8" s="11"/>
    </row>
    <row r="9" spans="1:16" s="9" customFormat="1" ht="22.15" customHeight="1" x14ac:dyDescent="0.2">
      <c r="A9" s="210" t="s">
        <v>514</v>
      </c>
      <c r="B9" s="210"/>
      <c r="C9" s="210"/>
      <c r="D9" s="11"/>
      <c r="E9" s="11"/>
      <c r="F9" s="11"/>
      <c r="G9" s="11"/>
      <c r="H9" s="11"/>
      <c r="I9" s="11"/>
      <c r="J9" s="11"/>
      <c r="K9" s="11"/>
      <c r="L9" s="11"/>
      <c r="M9" s="11"/>
      <c r="N9" s="11"/>
      <c r="O9" s="11"/>
      <c r="P9" s="11"/>
    </row>
    <row r="10" spans="1:16" s="9" customFormat="1" ht="18.75" x14ac:dyDescent="0.2">
      <c r="A10" s="206" t="s">
        <v>9</v>
      </c>
      <c r="B10" s="206"/>
      <c r="C10" s="206"/>
      <c r="D10" s="11"/>
      <c r="E10" s="11"/>
      <c r="F10" s="11"/>
      <c r="G10" s="11"/>
      <c r="H10" s="11"/>
      <c r="I10" s="11"/>
      <c r="J10" s="11"/>
      <c r="K10" s="11"/>
      <c r="L10" s="11"/>
      <c r="M10" s="11"/>
      <c r="N10" s="11"/>
      <c r="O10" s="11"/>
      <c r="P10" s="11"/>
    </row>
    <row r="11" spans="1:16" s="9" customFormat="1" ht="18.75" x14ac:dyDescent="0.2">
      <c r="A11" s="12"/>
      <c r="B11" s="12"/>
      <c r="C11" s="12"/>
      <c r="D11" s="11"/>
      <c r="E11" s="11"/>
      <c r="F11" s="11"/>
      <c r="G11" s="11"/>
      <c r="H11" s="11"/>
      <c r="I11" s="11"/>
      <c r="J11" s="11"/>
      <c r="K11" s="11"/>
      <c r="L11" s="11"/>
      <c r="M11" s="11"/>
      <c r="N11" s="11"/>
      <c r="O11" s="11"/>
      <c r="P11" s="11"/>
    </row>
    <row r="12" spans="1:16" s="9" customFormat="1" ht="18.75" x14ac:dyDescent="0.2">
      <c r="A12" s="210" t="s">
        <v>569</v>
      </c>
      <c r="B12" s="210"/>
      <c r="C12" s="210"/>
      <c r="D12" s="11"/>
      <c r="E12" s="11"/>
      <c r="F12" s="11"/>
      <c r="G12" s="11"/>
      <c r="H12" s="11"/>
      <c r="I12" s="11"/>
      <c r="J12" s="11"/>
      <c r="K12" s="11"/>
      <c r="L12" s="11"/>
      <c r="M12" s="11"/>
      <c r="N12" s="11"/>
      <c r="O12" s="11"/>
      <c r="P12" s="11"/>
    </row>
    <row r="13" spans="1:16" s="9" customFormat="1" ht="18.75" x14ac:dyDescent="0.2">
      <c r="A13" s="206" t="s">
        <v>8</v>
      </c>
      <c r="B13" s="206"/>
      <c r="C13" s="206"/>
      <c r="D13" s="11"/>
      <c r="E13" s="11"/>
      <c r="F13" s="11"/>
      <c r="G13" s="11"/>
      <c r="H13" s="11"/>
      <c r="I13" s="11"/>
      <c r="J13" s="11"/>
      <c r="K13" s="11"/>
      <c r="L13" s="11"/>
      <c r="M13" s="11"/>
      <c r="N13" s="11"/>
      <c r="O13" s="11"/>
      <c r="P13" s="11"/>
    </row>
    <row r="14" spans="1:16" s="9" customFormat="1" ht="15.75" customHeight="1" x14ac:dyDescent="0.2">
      <c r="A14" s="4"/>
      <c r="B14" s="4"/>
      <c r="C14" s="4"/>
      <c r="D14" s="4"/>
      <c r="E14" s="4"/>
      <c r="F14" s="4"/>
      <c r="G14" s="4"/>
      <c r="H14" s="4"/>
      <c r="I14" s="4"/>
      <c r="J14" s="4"/>
      <c r="K14" s="4"/>
      <c r="L14" s="4"/>
      <c r="M14" s="4"/>
      <c r="N14" s="4"/>
      <c r="O14" s="4"/>
      <c r="P14" s="4"/>
    </row>
    <row r="15" spans="1:16" s="3" customFormat="1" ht="49.5" customHeight="1" x14ac:dyDescent="0.2">
      <c r="A15" s="211" t="s">
        <v>566</v>
      </c>
      <c r="B15" s="211"/>
      <c r="C15" s="211"/>
      <c r="D15" s="8"/>
      <c r="E15" s="8"/>
      <c r="F15" s="8"/>
      <c r="G15" s="8"/>
      <c r="H15" s="8"/>
      <c r="I15" s="8"/>
      <c r="J15" s="8"/>
      <c r="K15" s="8"/>
      <c r="L15" s="8"/>
      <c r="M15" s="8"/>
      <c r="N15" s="8"/>
      <c r="O15" s="8"/>
      <c r="P15" s="8"/>
    </row>
    <row r="16" spans="1:16" s="3" customFormat="1" ht="15" customHeight="1" x14ac:dyDescent="0.2">
      <c r="A16" s="206" t="s">
        <v>7</v>
      </c>
      <c r="B16" s="206"/>
      <c r="C16" s="206"/>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07" t="s">
        <v>464</v>
      </c>
      <c r="B18" s="208"/>
      <c r="C18" s="208"/>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0" t="s">
        <v>6</v>
      </c>
      <c r="B20" s="26" t="s">
        <v>68</v>
      </c>
      <c r="C20" s="25" t="s">
        <v>67</v>
      </c>
      <c r="D20" s="4"/>
      <c r="E20" s="4"/>
      <c r="F20" s="4"/>
      <c r="G20" s="4"/>
      <c r="H20" s="4"/>
      <c r="I20" s="4"/>
      <c r="J20" s="4"/>
      <c r="K20" s="4"/>
      <c r="L20" s="4"/>
      <c r="M20" s="4"/>
    </row>
    <row r="21" spans="1:16" s="3" customFormat="1" ht="16.5" customHeight="1" x14ac:dyDescent="0.2">
      <c r="A21" s="25">
        <v>1</v>
      </c>
      <c r="B21" s="26">
        <v>2</v>
      </c>
      <c r="C21" s="25">
        <v>3</v>
      </c>
      <c r="D21" s="4"/>
      <c r="E21" s="4"/>
      <c r="F21" s="4"/>
      <c r="G21" s="4"/>
      <c r="H21" s="4"/>
      <c r="I21" s="4"/>
      <c r="J21" s="4"/>
      <c r="K21" s="4"/>
      <c r="L21" s="4"/>
      <c r="M21" s="4"/>
    </row>
    <row r="22" spans="1:16" s="3" customFormat="1" ht="39" customHeight="1" x14ac:dyDescent="0.2">
      <c r="A22" s="19" t="s">
        <v>66</v>
      </c>
      <c r="B22" s="29" t="s">
        <v>318</v>
      </c>
      <c r="C22" s="187" t="s">
        <v>549</v>
      </c>
      <c r="D22" s="4"/>
      <c r="E22" s="4"/>
      <c r="F22" s="4"/>
      <c r="G22" s="4"/>
      <c r="H22" s="4"/>
      <c r="I22" s="4"/>
      <c r="J22" s="4"/>
      <c r="K22" s="4"/>
      <c r="L22" s="4"/>
      <c r="M22" s="4"/>
    </row>
    <row r="23" spans="1:16" s="3" customFormat="1" ht="41.25" customHeight="1" x14ac:dyDescent="0.2">
      <c r="A23" s="19" t="s">
        <v>64</v>
      </c>
      <c r="B23" s="21" t="s">
        <v>65</v>
      </c>
      <c r="C23" s="25" t="s">
        <v>484</v>
      </c>
      <c r="D23" s="4"/>
      <c r="E23" s="4"/>
      <c r="F23" s="4"/>
      <c r="G23" s="4"/>
      <c r="H23" s="4"/>
      <c r="I23" s="4"/>
      <c r="J23" s="4"/>
      <c r="K23" s="4"/>
      <c r="L23" s="4"/>
      <c r="M23" s="4"/>
    </row>
    <row r="24" spans="1:16" s="3" customFormat="1" ht="22.5" customHeight="1" x14ac:dyDescent="0.2">
      <c r="A24" s="202"/>
      <c r="B24" s="203"/>
      <c r="C24" s="204"/>
      <c r="D24" s="4"/>
      <c r="E24" s="4"/>
      <c r="F24" s="4"/>
      <c r="G24" s="4"/>
      <c r="H24" s="4"/>
      <c r="I24" s="4"/>
      <c r="J24" s="4"/>
      <c r="K24" s="4"/>
      <c r="L24" s="4"/>
      <c r="M24" s="4"/>
    </row>
    <row r="25" spans="1:16" s="23" customFormat="1" ht="58.5" customHeight="1" x14ac:dyDescent="0.2">
      <c r="A25" s="19" t="s">
        <v>63</v>
      </c>
      <c r="B25" s="28" t="s">
        <v>413</v>
      </c>
      <c r="C25" s="172" t="s">
        <v>503</v>
      </c>
      <c r="D25" s="24"/>
      <c r="E25" s="24"/>
      <c r="F25" s="24"/>
      <c r="G25" s="24"/>
      <c r="H25" s="24"/>
      <c r="I25" s="24"/>
      <c r="J25" s="24"/>
      <c r="K25" s="24"/>
      <c r="L25" s="24"/>
    </row>
    <row r="26" spans="1:16" s="23" customFormat="1" ht="42.75" customHeight="1" x14ac:dyDescent="0.2">
      <c r="A26" s="19" t="s">
        <v>62</v>
      </c>
      <c r="B26" s="28" t="s">
        <v>76</v>
      </c>
      <c r="C26" s="172" t="s">
        <v>548</v>
      </c>
      <c r="D26" s="24"/>
      <c r="E26" s="24"/>
      <c r="F26" s="24"/>
      <c r="G26" s="24"/>
      <c r="H26" s="24"/>
      <c r="I26" s="24"/>
      <c r="J26" s="24"/>
      <c r="K26" s="24"/>
      <c r="L26" s="24"/>
    </row>
    <row r="27" spans="1:16" s="23" customFormat="1" ht="51.75" customHeight="1" x14ac:dyDescent="0.2">
      <c r="A27" s="19" t="s">
        <v>60</v>
      </c>
      <c r="B27" s="28" t="s">
        <v>75</v>
      </c>
      <c r="C27" s="172" t="s">
        <v>565</v>
      </c>
      <c r="D27" s="24"/>
      <c r="E27" s="24"/>
      <c r="F27" s="24"/>
      <c r="G27" s="24"/>
      <c r="H27" s="24"/>
      <c r="I27" s="24"/>
      <c r="J27" s="24"/>
      <c r="K27" s="24"/>
      <c r="L27" s="24"/>
    </row>
    <row r="28" spans="1:16" s="23" customFormat="1" ht="42.75" customHeight="1" x14ac:dyDescent="0.2">
      <c r="A28" s="19" t="s">
        <v>59</v>
      </c>
      <c r="B28" s="28" t="s">
        <v>414</v>
      </c>
      <c r="C28" s="172" t="s">
        <v>483</v>
      </c>
      <c r="D28" s="24"/>
      <c r="E28" s="24"/>
      <c r="F28" s="24"/>
      <c r="G28" s="24"/>
      <c r="H28" s="24"/>
      <c r="I28" s="24"/>
      <c r="J28" s="24"/>
      <c r="K28" s="24"/>
      <c r="L28" s="24"/>
    </row>
    <row r="29" spans="1:16" s="23" customFormat="1" ht="51.75" customHeight="1" x14ac:dyDescent="0.2">
      <c r="A29" s="19" t="s">
        <v>57</v>
      </c>
      <c r="B29" s="28" t="s">
        <v>415</v>
      </c>
      <c r="C29" s="172" t="s">
        <v>483</v>
      </c>
      <c r="D29" s="24"/>
      <c r="E29" s="24"/>
      <c r="F29" s="24"/>
      <c r="G29" s="24"/>
      <c r="H29" s="24"/>
      <c r="I29" s="24"/>
      <c r="J29" s="24"/>
      <c r="K29" s="24"/>
      <c r="L29" s="24"/>
    </row>
    <row r="30" spans="1:16" s="23" customFormat="1" ht="51.75" customHeight="1" x14ac:dyDescent="0.2">
      <c r="A30" s="19" t="s">
        <v>55</v>
      </c>
      <c r="B30" s="28" t="s">
        <v>416</v>
      </c>
      <c r="C30" s="172" t="s">
        <v>483</v>
      </c>
      <c r="D30" s="24"/>
      <c r="E30" s="24"/>
      <c r="F30" s="24"/>
      <c r="G30" s="24"/>
      <c r="H30" s="24"/>
      <c r="I30" s="24"/>
      <c r="J30" s="24"/>
      <c r="K30" s="24"/>
      <c r="L30" s="24"/>
    </row>
    <row r="31" spans="1:16" s="23" customFormat="1" ht="51.75" customHeight="1" x14ac:dyDescent="0.2">
      <c r="A31" s="19" t="s">
        <v>74</v>
      </c>
      <c r="B31" s="28" t="s">
        <v>417</v>
      </c>
      <c r="C31" s="172" t="s">
        <v>483</v>
      </c>
      <c r="D31" s="24"/>
      <c r="E31" s="24"/>
      <c r="F31" s="24"/>
      <c r="G31" s="24"/>
      <c r="H31" s="24"/>
      <c r="I31" s="24"/>
      <c r="J31" s="24"/>
      <c r="K31" s="24"/>
      <c r="L31" s="24"/>
    </row>
    <row r="32" spans="1:16" s="23" customFormat="1" ht="51.75" customHeight="1" x14ac:dyDescent="0.2">
      <c r="A32" s="19" t="s">
        <v>72</v>
      </c>
      <c r="B32" s="28" t="s">
        <v>418</v>
      </c>
      <c r="C32" s="172" t="s">
        <v>483</v>
      </c>
      <c r="D32" s="24"/>
      <c r="E32" s="24"/>
      <c r="F32" s="24"/>
      <c r="G32" s="24"/>
      <c r="H32" s="24"/>
      <c r="I32" s="24"/>
      <c r="J32" s="24"/>
      <c r="K32" s="24"/>
      <c r="L32" s="24"/>
    </row>
    <row r="33" spans="1:12" s="23" customFormat="1" ht="101.25" customHeight="1" x14ac:dyDescent="0.2">
      <c r="A33" s="19" t="s">
        <v>71</v>
      </c>
      <c r="B33" s="28" t="s">
        <v>419</v>
      </c>
      <c r="C33" s="172" t="s">
        <v>506</v>
      </c>
      <c r="D33" s="24"/>
      <c r="E33" s="24"/>
      <c r="F33" s="24"/>
      <c r="G33" s="24"/>
      <c r="H33" s="24"/>
      <c r="I33" s="24"/>
      <c r="J33" s="24"/>
      <c r="K33" s="24"/>
      <c r="L33" s="24"/>
    </row>
    <row r="34" spans="1:12" ht="111" customHeight="1" x14ac:dyDescent="0.25">
      <c r="A34" s="19" t="s">
        <v>433</v>
      </c>
      <c r="B34" s="28" t="s">
        <v>420</v>
      </c>
      <c r="C34" s="172" t="s">
        <v>483</v>
      </c>
    </row>
    <row r="35" spans="1:12" ht="57.75" customHeight="1" x14ac:dyDescent="0.25">
      <c r="A35" s="19" t="s">
        <v>423</v>
      </c>
      <c r="B35" s="28" t="s">
        <v>73</v>
      </c>
      <c r="C35" s="172" t="s">
        <v>483</v>
      </c>
    </row>
    <row r="36" spans="1:12" ht="51.75" customHeight="1" x14ac:dyDescent="0.25">
      <c r="A36" s="19" t="s">
        <v>434</v>
      </c>
      <c r="B36" s="28" t="s">
        <v>421</v>
      </c>
      <c r="C36" s="172" t="s">
        <v>483</v>
      </c>
    </row>
    <row r="37" spans="1:12" ht="43.5" customHeight="1" x14ac:dyDescent="0.25">
      <c r="A37" s="19" t="s">
        <v>424</v>
      </c>
      <c r="B37" s="28" t="s">
        <v>422</v>
      </c>
      <c r="C37" s="172" t="s">
        <v>329</v>
      </c>
    </row>
    <row r="38" spans="1:12" ht="43.5" customHeight="1" x14ac:dyDescent="0.25">
      <c r="A38" s="19" t="s">
        <v>435</v>
      </c>
      <c r="B38" s="28" t="s">
        <v>231</v>
      </c>
      <c r="C38" s="172" t="s">
        <v>483</v>
      </c>
    </row>
    <row r="39" spans="1:12" ht="23.25" customHeight="1" x14ac:dyDescent="0.25">
      <c r="A39" s="202"/>
      <c r="B39" s="203"/>
      <c r="C39" s="204"/>
    </row>
    <row r="40" spans="1:12" ht="63" x14ac:dyDescent="0.25">
      <c r="A40" s="19" t="s">
        <v>425</v>
      </c>
      <c r="B40" s="28" t="s">
        <v>477</v>
      </c>
      <c r="C40" s="196" t="str">
        <f>CONCATENATE('8. Общие сведения'!B24,"; ",(ROUND(C48,2))," ","млн. руб.")</f>
        <v>1 шт.; 0,23 млн. руб.</v>
      </c>
    </row>
    <row r="41" spans="1:12" ht="105.75" customHeight="1" x14ac:dyDescent="0.25">
      <c r="A41" s="19" t="s">
        <v>436</v>
      </c>
      <c r="B41" s="28" t="s">
        <v>459</v>
      </c>
      <c r="C41" s="140" t="s">
        <v>482</v>
      </c>
    </row>
    <row r="42" spans="1:12" ht="83.25" customHeight="1" x14ac:dyDescent="0.25">
      <c r="A42" s="19" t="s">
        <v>426</v>
      </c>
      <c r="B42" s="28" t="s">
        <v>474</v>
      </c>
      <c r="C42" s="140" t="s">
        <v>482</v>
      </c>
    </row>
    <row r="43" spans="1:12" ht="186" customHeight="1" x14ac:dyDescent="0.25">
      <c r="A43" s="19" t="s">
        <v>439</v>
      </c>
      <c r="B43" s="28" t="s">
        <v>440</v>
      </c>
      <c r="C43" s="140" t="s">
        <v>482</v>
      </c>
    </row>
    <row r="44" spans="1:12" ht="111" customHeight="1" x14ac:dyDescent="0.25">
      <c r="A44" s="19" t="s">
        <v>427</v>
      </c>
      <c r="B44" s="28" t="s">
        <v>465</v>
      </c>
      <c r="C44" s="140" t="s">
        <v>482</v>
      </c>
    </row>
    <row r="45" spans="1:12" ht="120" customHeight="1" x14ac:dyDescent="0.25">
      <c r="A45" s="19" t="s">
        <v>460</v>
      </c>
      <c r="B45" s="28" t="s">
        <v>466</v>
      </c>
      <c r="C45" s="140" t="s">
        <v>482</v>
      </c>
    </row>
    <row r="46" spans="1:12" ht="101.25" customHeight="1" x14ac:dyDescent="0.25">
      <c r="A46" s="19" t="s">
        <v>428</v>
      </c>
      <c r="B46" s="28" t="s">
        <v>467</v>
      </c>
      <c r="C46" s="140" t="s">
        <v>482</v>
      </c>
    </row>
    <row r="47" spans="1:12" ht="18.75" customHeight="1" x14ac:dyDescent="0.25">
      <c r="A47" s="202"/>
      <c r="B47" s="203"/>
      <c r="C47" s="204"/>
    </row>
    <row r="48" spans="1:12" ht="75.75" customHeight="1" x14ac:dyDescent="0.25">
      <c r="A48" s="19" t="s">
        <v>461</v>
      </c>
      <c r="B48" s="28" t="s">
        <v>475</v>
      </c>
      <c r="C48" s="189">
        <v>0.23332276021328052</v>
      </c>
    </row>
    <row r="49" spans="1:3" ht="71.25" customHeight="1" x14ac:dyDescent="0.25">
      <c r="A49" s="19" t="s">
        <v>429</v>
      </c>
      <c r="B49" s="28" t="s">
        <v>476</v>
      </c>
      <c r="C49" s="189">
        <v>0.1957077200977041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view="pageBreakPreview" topLeftCell="F1" zoomScale="70" zoomScaleSheetLayoutView="70"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7" t="s">
        <v>70</v>
      </c>
    </row>
    <row r="2" spans="1:28" s="9" customFormat="1" ht="18.75" customHeight="1" x14ac:dyDescent="0.3">
      <c r="A2" s="15"/>
      <c r="S2" s="13" t="s">
        <v>11</v>
      </c>
    </row>
    <row r="3" spans="1:28" s="9" customFormat="1" ht="18.75" x14ac:dyDescent="0.3">
      <c r="S3" s="13" t="s">
        <v>69</v>
      </c>
    </row>
    <row r="4" spans="1:28" s="9" customFormat="1" ht="18.75" customHeight="1" x14ac:dyDescent="0.2">
      <c r="A4" s="205" t="str">
        <f>'1. паспорт местоположение'!A5:C5</f>
        <v>Год раскрытия информации: 2025 год</v>
      </c>
      <c r="B4" s="205"/>
      <c r="C4" s="205"/>
      <c r="D4" s="205"/>
      <c r="E4" s="205"/>
      <c r="F4" s="205"/>
      <c r="G4" s="205"/>
      <c r="H4" s="205"/>
      <c r="I4" s="205"/>
      <c r="J4" s="205"/>
      <c r="K4" s="205"/>
      <c r="L4" s="205"/>
      <c r="M4" s="205"/>
      <c r="N4" s="205"/>
      <c r="O4" s="205"/>
      <c r="P4" s="205"/>
      <c r="Q4" s="205"/>
      <c r="R4" s="205"/>
      <c r="S4" s="205"/>
    </row>
    <row r="5" spans="1:28" s="9" customFormat="1" ht="15.75" x14ac:dyDescent="0.2">
      <c r="A5" s="14"/>
    </row>
    <row r="6" spans="1:28" s="9" customFormat="1" ht="18.75" x14ac:dyDescent="0.2">
      <c r="A6" s="209" t="s">
        <v>10</v>
      </c>
      <c r="B6" s="209"/>
      <c r="C6" s="209"/>
      <c r="D6" s="209"/>
      <c r="E6" s="209"/>
      <c r="F6" s="209"/>
      <c r="G6" s="209"/>
      <c r="H6" s="209"/>
      <c r="I6" s="209"/>
      <c r="J6" s="209"/>
      <c r="K6" s="209"/>
      <c r="L6" s="209"/>
      <c r="M6" s="209"/>
      <c r="N6" s="209"/>
      <c r="O6" s="209"/>
      <c r="P6" s="209"/>
      <c r="Q6" s="209"/>
      <c r="R6" s="209"/>
      <c r="S6" s="209"/>
      <c r="T6" s="11"/>
      <c r="U6" s="11"/>
      <c r="V6" s="11"/>
      <c r="W6" s="11"/>
      <c r="X6" s="11"/>
      <c r="Y6" s="11"/>
      <c r="Z6" s="11"/>
      <c r="AA6" s="11"/>
      <c r="AB6" s="11"/>
    </row>
    <row r="7" spans="1:28" s="9" customFormat="1" ht="18.75" x14ac:dyDescent="0.2">
      <c r="A7" s="209"/>
      <c r="B7" s="209"/>
      <c r="C7" s="209"/>
      <c r="D7" s="209"/>
      <c r="E7" s="209"/>
      <c r="F7" s="209"/>
      <c r="G7" s="209"/>
      <c r="H7" s="209"/>
      <c r="I7" s="209"/>
      <c r="J7" s="209"/>
      <c r="K7" s="209"/>
      <c r="L7" s="209"/>
      <c r="M7" s="209"/>
      <c r="N7" s="209"/>
      <c r="O7" s="209"/>
      <c r="P7" s="209"/>
      <c r="Q7" s="209"/>
      <c r="R7" s="209"/>
      <c r="S7" s="209"/>
      <c r="T7" s="11"/>
      <c r="U7" s="11"/>
      <c r="V7" s="11"/>
      <c r="W7" s="11"/>
      <c r="X7" s="11"/>
      <c r="Y7" s="11"/>
      <c r="Z7" s="11"/>
      <c r="AA7" s="11"/>
      <c r="AB7" s="11"/>
    </row>
    <row r="8" spans="1:28" s="9" customFormat="1" ht="18.75" x14ac:dyDescent="0.2">
      <c r="A8" s="212" t="str">
        <f>'1. паспорт местоположение'!A9:C9</f>
        <v>АО "Россети Тюмень"</v>
      </c>
      <c r="B8" s="212"/>
      <c r="C8" s="212"/>
      <c r="D8" s="212"/>
      <c r="E8" s="212"/>
      <c r="F8" s="212"/>
      <c r="G8" s="212"/>
      <c r="H8" s="212"/>
      <c r="I8" s="212"/>
      <c r="J8" s="212"/>
      <c r="K8" s="212"/>
      <c r="L8" s="212"/>
      <c r="M8" s="212"/>
      <c r="N8" s="212"/>
      <c r="O8" s="212"/>
      <c r="P8" s="212"/>
      <c r="Q8" s="212"/>
      <c r="R8" s="212"/>
      <c r="S8" s="212"/>
      <c r="T8" s="11"/>
      <c r="U8" s="11"/>
      <c r="V8" s="11"/>
      <c r="W8" s="11"/>
      <c r="X8" s="11"/>
      <c r="Y8" s="11"/>
      <c r="Z8" s="11"/>
      <c r="AA8" s="11"/>
      <c r="AB8" s="11"/>
    </row>
    <row r="9" spans="1:28" s="9" customFormat="1" ht="18.75" x14ac:dyDescent="0.2">
      <c r="A9" s="206" t="s">
        <v>9</v>
      </c>
      <c r="B9" s="206"/>
      <c r="C9" s="206"/>
      <c r="D9" s="206"/>
      <c r="E9" s="206"/>
      <c r="F9" s="206"/>
      <c r="G9" s="206"/>
      <c r="H9" s="206"/>
      <c r="I9" s="206"/>
      <c r="J9" s="206"/>
      <c r="K9" s="206"/>
      <c r="L9" s="206"/>
      <c r="M9" s="206"/>
      <c r="N9" s="206"/>
      <c r="O9" s="206"/>
      <c r="P9" s="206"/>
      <c r="Q9" s="206"/>
      <c r="R9" s="206"/>
      <c r="S9" s="206"/>
      <c r="T9" s="11"/>
      <c r="U9" s="11"/>
      <c r="V9" s="11"/>
      <c r="W9" s="11"/>
      <c r="X9" s="11"/>
      <c r="Y9" s="11"/>
      <c r="Z9" s="11"/>
      <c r="AA9" s="11"/>
      <c r="AB9" s="11"/>
    </row>
    <row r="10" spans="1:28" s="9" customFormat="1" ht="18.75" x14ac:dyDescent="0.2">
      <c r="A10" s="209"/>
      <c r="B10" s="209"/>
      <c r="C10" s="209"/>
      <c r="D10" s="209"/>
      <c r="E10" s="209"/>
      <c r="F10" s="209"/>
      <c r="G10" s="209"/>
      <c r="H10" s="209"/>
      <c r="I10" s="209"/>
      <c r="J10" s="209"/>
      <c r="K10" s="209"/>
      <c r="L10" s="209"/>
      <c r="M10" s="209"/>
      <c r="N10" s="209"/>
      <c r="O10" s="209"/>
      <c r="P10" s="209"/>
      <c r="Q10" s="209"/>
      <c r="R10" s="209"/>
      <c r="S10" s="209"/>
      <c r="T10" s="11"/>
      <c r="U10" s="11"/>
      <c r="V10" s="11"/>
      <c r="W10" s="11"/>
      <c r="X10" s="11"/>
      <c r="Y10" s="11"/>
      <c r="Z10" s="11"/>
      <c r="AA10" s="11"/>
      <c r="AB10" s="11"/>
    </row>
    <row r="11" spans="1:28" s="9" customFormat="1" ht="18.75" x14ac:dyDescent="0.2">
      <c r="A11" s="212" t="str">
        <f>'1. паспорт местоположение'!A12:C12</f>
        <v>P_TP1100.PR.0089</v>
      </c>
      <c r="B11" s="212"/>
      <c r="C11" s="212"/>
      <c r="D11" s="212"/>
      <c r="E11" s="212"/>
      <c r="F11" s="212"/>
      <c r="G11" s="212"/>
      <c r="H11" s="212"/>
      <c r="I11" s="212"/>
      <c r="J11" s="212"/>
      <c r="K11" s="212"/>
      <c r="L11" s="212"/>
      <c r="M11" s="212"/>
      <c r="N11" s="212"/>
      <c r="O11" s="212"/>
      <c r="P11" s="212"/>
      <c r="Q11" s="212"/>
      <c r="R11" s="212"/>
      <c r="S11" s="212"/>
      <c r="T11" s="11"/>
      <c r="U11" s="11"/>
      <c r="V11" s="11"/>
      <c r="W11" s="11"/>
      <c r="X11" s="11"/>
      <c r="Y11" s="11"/>
      <c r="Z11" s="11"/>
      <c r="AA11" s="11"/>
      <c r="AB11" s="11"/>
    </row>
    <row r="12" spans="1:28" s="9" customFormat="1" ht="18.75" x14ac:dyDescent="0.2">
      <c r="A12" s="206" t="s">
        <v>8</v>
      </c>
      <c r="B12" s="206"/>
      <c r="C12" s="206"/>
      <c r="D12" s="206"/>
      <c r="E12" s="206"/>
      <c r="F12" s="206"/>
      <c r="G12" s="206"/>
      <c r="H12" s="206"/>
      <c r="I12" s="206"/>
      <c r="J12" s="206"/>
      <c r="K12" s="206"/>
      <c r="L12" s="206"/>
      <c r="M12" s="206"/>
      <c r="N12" s="206"/>
      <c r="O12" s="206"/>
      <c r="P12" s="206"/>
      <c r="Q12" s="206"/>
      <c r="R12" s="206"/>
      <c r="S12" s="206"/>
      <c r="T12" s="11"/>
      <c r="U12" s="11"/>
      <c r="V12" s="11"/>
      <c r="W12" s="11"/>
      <c r="X12" s="11"/>
      <c r="Y12" s="11"/>
      <c r="Z12" s="11"/>
      <c r="AA12" s="11"/>
      <c r="AB12" s="11"/>
    </row>
    <row r="13" spans="1:28" s="9" customFormat="1" ht="15.75" customHeight="1" x14ac:dyDescent="0.2">
      <c r="A13" s="213"/>
      <c r="B13" s="213"/>
      <c r="C13" s="213"/>
      <c r="D13" s="213"/>
      <c r="E13" s="213"/>
      <c r="F13" s="213"/>
      <c r="G13" s="213"/>
      <c r="H13" s="213"/>
      <c r="I13" s="213"/>
      <c r="J13" s="213"/>
      <c r="K13" s="213"/>
      <c r="L13" s="213"/>
      <c r="M13" s="213"/>
      <c r="N13" s="213"/>
      <c r="O13" s="213"/>
      <c r="P13" s="213"/>
      <c r="Q13" s="213"/>
      <c r="R13" s="213"/>
      <c r="S13" s="213"/>
      <c r="T13" s="4"/>
      <c r="U13" s="4"/>
      <c r="V13" s="4"/>
      <c r="W13" s="4"/>
      <c r="X13" s="4"/>
      <c r="Y13" s="4"/>
      <c r="Z13" s="4"/>
      <c r="AA13" s="4"/>
      <c r="AB13" s="4"/>
    </row>
    <row r="14" spans="1:28" s="3" customFormat="1" ht="15.75" x14ac:dyDescent="0.2">
      <c r="A14" s="212" t="str">
        <f>'1. паспорт местоположение'!A15:C15</f>
        <v>Реконструкция автоматической системы пожарной сигнализации склада лакокрасочных материалов СЛиМТО</v>
      </c>
      <c r="B14" s="212"/>
      <c r="C14" s="212"/>
      <c r="D14" s="212"/>
      <c r="E14" s="212"/>
      <c r="F14" s="212"/>
      <c r="G14" s="212"/>
      <c r="H14" s="212"/>
      <c r="I14" s="212"/>
      <c r="J14" s="212"/>
      <c r="K14" s="212"/>
      <c r="L14" s="212"/>
      <c r="M14" s="212"/>
      <c r="N14" s="212"/>
      <c r="O14" s="212"/>
      <c r="P14" s="212"/>
      <c r="Q14" s="212"/>
      <c r="R14" s="212"/>
      <c r="S14" s="212"/>
      <c r="T14" s="8"/>
      <c r="U14" s="8"/>
      <c r="V14" s="8"/>
      <c r="W14" s="8"/>
      <c r="X14" s="8"/>
      <c r="Y14" s="8"/>
      <c r="Z14" s="8"/>
      <c r="AA14" s="8"/>
      <c r="AB14" s="8"/>
    </row>
    <row r="15" spans="1:28" s="3" customFormat="1" ht="15" customHeight="1" x14ac:dyDescent="0.2">
      <c r="A15" s="206" t="s">
        <v>7</v>
      </c>
      <c r="B15" s="206"/>
      <c r="C15" s="206"/>
      <c r="D15" s="206"/>
      <c r="E15" s="206"/>
      <c r="F15" s="206"/>
      <c r="G15" s="206"/>
      <c r="H15" s="206"/>
      <c r="I15" s="206"/>
      <c r="J15" s="206"/>
      <c r="K15" s="206"/>
      <c r="L15" s="206"/>
      <c r="M15" s="206"/>
      <c r="N15" s="206"/>
      <c r="O15" s="206"/>
      <c r="P15" s="206"/>
      <c r="Q15" s="206"/>
      <c r="R15" s="206"/>
      <c r="S15" s="206"/>
      <c r="T15" s="6"/>
      <c r="U15" s="6"/>
      <c r="V15" s="6"/>
      <c r="W15" s="6"/>
      <c r="X15" s="6"/>
      <c r="Y15" s="6"/>
      <c r="Z15" s="6"/>
      <c r="AA15" s="6"/>
      <c r="AB15" s="6"/>
    </row>
    <row r="16" spans="1:28" s="3" customFormat="1" ht="15" customHeight="1" x14ac:dyDescent="0.2">
      <c r="A16" s="213"/>
      <c r="B16" s="213"/>
      <c r="C16" s="213"/>
      <c r="D16" s="213"/>
      <c r="E16" s="213"/>
      <c r="F16" s="213"/>
      <c r="G16" s="213"/>
      <c r="H16" s="213"/>
      <c r="I16" s="213"/>
      <c r="J16" s="213"/>
      <c r="K16" s="213"/>
      <c r="L16" s="213"/>
      <c r="M16" s="213"/>
      <c r="N16" s="213"/>
      <c r="O16" s="213"/>
      <c r="P16" s="213"/>
      <c r="Q16" s="213"/>
      <c r="R16" s="213"/>
      <c r="S16" s="213"/>
      <c r="T16" s="4"/>
      <c r="U16" s="4"/>
      <c r="V16" s="4"/>
      <c r="W16" s="4"/>
      <c r="X16" s="4"/>
      <c r="Y16" s="4"/>
    </row>
    <row r="17" spans="1:28" s="3" customFormat="1" ht="45.75" customHeight="1" x14ac:dyDescent="0.2">
      <c r="A17" s="207" t="s">
        <v>438</v>
      </c>
      <c r="B17" s="207"/>
      <c r="C17" s="207"/>
      <c r="D17" s="207"/>
      <c r="E17" s="207"/>
      <c r="F17" s="207"/>
      <c r="G17" s="207"/>
      <c r="H17" s="207"/>
      <c r="I17" s="207"/>
      <c r="J17" s="207"/>
      <c r="K17" s="207"/>
      <c r="L17" s="207"/>
      <c r="M17" s="207"/>
      <c r="N17" s="207"/>
      <c r="O17" s="207"/>
      <c r="P17" s="207"/>
      <c r="Q17" s="207"/>
      <c r="R17" s="207"/>
      <c r="S17" s="207"/>
      <c r="T17" s="7"/>
      <c r="U17" s="7"/>
      <c r="V17" s="7"/>
      <c r="W17" s="7"/>
      <c r="X17" s="7"/>
      <c r="Y17" s="7"/>
      <c r="Z17" s="7"/>
      <c r="AA17" s="7"/>
      <c r="AB17" s="7"/>
    </row>
    <row r="18" spans="1:28" s="3" customFormat="1" ht="15" customHeight="1" x14ac:dyDescent="0.2">
      <c r="A18" s="214"/>
      <c r="B18" s="214"/>
      <c r="C18" s="214"/>
      <c r="D18" s="214"/>
      <c r="E18" s="214"/>
      <c r="F18" s="214"/>
      <c r="G18" s="214"/>
      <c r="H18" s="214"/>
      <c r="I18" s="214"/>
      <c r="J18" s="214"/>
      <c r="K18" s="214"/>
      <c r="L18" s="214"/>
      <c r="M18" s="214"/>
      <c r="N18" s="214"/>
      <c r="O18" s="214"/>
      <c r="P18" s="214"/>
      <c r="Q18" s="214"/>
      <c r="R18" s="214"/>
      <c r="S18" s="214"/>
      <c r="T18" s="4"/>
      <c r="U18" s="4"/>
      <c r="V18" s="4"/>
      <c r="W18" s="4"/>
      <c r="X18" s="4"/>
      <c r="Y18" s="4"/>
    </row>
    <row r="19" spans="1:28" s="3" customFormat="1" ht="54" customHeight="1" x14ac:dyDescent="0.2">
      <c r="A19" s="215" t="s">
        <v>6</v>
      </c>
      <c r="B19" s="215" t="s">
        <v>101</v>
      </c>
      <c r="C19" s="216" t="s">
        <v>335</v>
      </c>
      <c r="D19" s="215" t="s">
        <v>334</v>
      </c>
      <c r="E19" s="215" t="s">
        <v>100</v>
      </c>
      <c r="F19" s="215" t="s">
        <v>99</v>
      </c>
      <c r="G19" s="215" t="s">
        <v>330</v>
      </c>
      <c r="H19" s="215" t="s">
        <v>98</v>
      </c>
      <c r="I19" s="215" t="s">
        <v>97</v>
      </c>
      <c r="J19" s="215" t="s">
        <v>96</v>
      </c>
      <c r="K19" s="215" t="s">
        <v>95</v>
      </c>
      <c r="L19" s="215" t="s">
        <v>94</v>
      </c>
      <c r="M19" s="215" t="s">
        <v>93</v>
      </c>
      <c r="N19" s="215" t="s">
        <v>92</v>
      </c>
      <c r="O19" s="215" t="s">
        <v>91</v>
      </c>
      <c r="P19" s="215" t="s">
        <v>90</v>
      </c>
      <c r="Q19" s="215" t="s">
        <v>333</v>
      </c>
      <c r="R19" s="215"/>
      <c r="S19" s="218" t="s">
        <v>432</v>
      </c>
      <c r="T19" s="4"/>
      <c r="U19" s="4"/>
      <c r="V19" s="4"/>
      <c r="W19" s="4"/>
      <c r="X19" s="4"/>
      <c r="Y19" s="4"/>
    </row>
    <row r="20" spans="1:28" s="3" customFormat="1" ht="180.75" customHeight="1" x14ac:dyDescent="0.2">
      <c r="A20" s="215"/>
      <c r="B20" s="215"/>
      <c r="C20" s="217"/>
      <c r="D20" s="215"/>
      <c r="E20" s="215"/>
      <c r="F20" s="215"/>
      <c r="G20" s="215"/>
      <c r="H20" s="215"/>
      <c r="I20" s="215"/>
      <c r="J20" s="215"/>
      <c r="K20" s="215"/>
      <c r="L20" s="215"/>
      <c r="M20" s="215"/>
      <c r="N20" s="215"/>
      <c r="O20" s="215"/>
      <c r="P20" s="215"/>
      <c r="Q20" s="30" t="s">
        <v>331</v>
      </c>
      <c r="R20" s="31" t="s">
        <v>332</v>
      </c>
      <c r="S20" s="218"/>
      <c r="T20" s="4"/>
      <c r="U20" s="4"/>
      <c r="V20" s="4"/>
      <c r="W20" s="4"/>
      <c r="X20" s="4"/>
      <c r="Y20" s="4"/>
    </row>
    <row r="21" spans="1:28" s="3" customFormat="1" ht="18.75" x14ac:dyDescent="0.2">
      <c r="A21" s="30">
        <v>1</v>
      </c>
      <c r="B21" s="34">
        <v>2</v>
      </c>
      <c r="C21" s="30">
        <v>3</v>
      </c>
      <c r="D21" s="34">
        <v>4</v>
      </c>
      <c r="E21" s="30">
        <v>5</v>
      </c>
      <c r="F21" s="34">
        <v>6</v>
      </c>
      <c r="G21" s="30">
        <v>7</v>
      </c>
      <c r="H21" s="34">
        <v>8</v>
      </c>
      <c r="I21" s="30">
        <v>9</v>
      </c>
      <c r="J21" s="34">
        <v>10</v>
      </c>
      <c r="K21" s="30">
        <v>11</v>
      </c>
      <c r="L21" s="34">
        <v>12</v>
      </c>
      <c r="M21" s="30">
        <v>13</v>
      </c>
      <c r="N21" s="34">
        <v>14</v>
      </c>
      <c r="O21" s="30">
        <v>15</v>
      </c>
      <c r="P21" s="34">
        <v>16</v>
      </c>
      <c r="Q21" s="30">
        <v>17</v>
      </c>
      <c r="R21" s="34">
        <v>18</v>
      </c>
      <c r="S21" s="30">
        <v>19</v>
      </c>
      <c r="T21" s="4"/>
      <c r="U21" s="4"/>
      <c r="V21" s="4"/>
      <c r="W21" s="4"/>
      <c r="X21" s="4"/>
      <c r="Y21" s="4"/>
    </row>
    <row r="22" spans="1:28" s="3" customFormat="1" ht="18.75" x14ac:dyDescent="0.2">
      <c r="A22" s="22" t="s">
        <v>0</v>
      </c>
      <c r="B22" s="22" t="s">
        <v>0</v>
      </c>
      <c r="C22" s="22"/>
      <c r="D22" s="22"/>
      <c r="E22" s="22" t="s">
        <v>0</v>
      </c>
      <c r="F22" s="22" t="s">
        <v>0</v>
      </c>
      <c r="G22" s="22" t="s">
        <v>0</v>
      </c>
      <c r="H22" s="22" t="s">
        <v>0</v>
      </c>
      <c r="I22" s="22"/>
      <c r="J22" s="22"/>
      <c r="K22" s="22"/>
      <c r="L22" s="22"/>
      <c r="M22" s="22" t="s">
        <v>0</v>
      </c>
      <c r="N22" s="22" t="s">
        <v>0</v>
      </c>
      <c r="O22" s="22" t="s">
        <v>0</v>
      </c>
      <c r="P22" s="22" t="s">
        <v>0</v>
      </c>
      <c r="Q22" s="22" t="s">
        <v>0</v>
      </c>
      <c r="R22" s="5"/>
      <c r="S22" s="5"/>
      <c r="T22" s="4"/>
      <c r="U22" s="4"/>
      <c r="V22" s="4"/>
      <c r="W22" s="4"/>
    </row>
    <row r="23" spans="1:28" ht="20.25" customHeight="1" x14ac:dyDescent="0.25">
      <c r="A23" s="99"/>
      <c r="B23" s="34" t="s">
        <v>328</v>
      </c>
      <c r="C23" s="34"/>
      <c r="D23" s="34"/>
      <c r="E23" s="99" t="s">
        <v>329</v>
      </c>
      <c r="F23" s="99" t="s">
        <v>329</v>
      </c>
      <c r="G23" s="99" t="s">
        <v>329</v>
      </c>
      <c r="H23" s="99"/>
      <c r="I23" s="99"/>
      <c r="J23" s="99"/>
      <c r="K23" s="99"/>
      <c r="L23" s="99"/>
      <c r="M23" s="99"/>
      <c r="N23" s="99"/>
      <c r="O23" s="99"/>
      <c r="P23" s="99"/>
      <c r="Q23" s="100"/>
      <c r="R23" s="2"/>
      <c r="S23"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N41" sqref="N41"/>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7" t="s">
        <v>70</v>
      </c>
    </row>
    <row r="3" spans="1:20" s="9" customFormat="1" ht="18.75" customHeight="1" x14ac:dyDescent="0.3">
      <c r="A3" s="15"/>
      <c r="T3" s="13" t="s">
        <v>11</v>
      </c>
    </row>
    <row r="4" spans="1:20" s="9" customFormat="1" ht="18.75" customHeight="1" x14ac:dyDescent="0.3">
      <c r="A4" s="15"/>
      <c r="T4" s="13" t="s">
        <v>69</v>
      </c>
    </row>
    <row r="5" spans="1:20" s="9" customFormat="1" ht="18.75" customHeight="1" x14ac:dyDescent="0.3">
      <c r="A5" s="15"/>
      <c r="T5" s="13"/>
    </row>
    <row r="6" spans="1:20" s="9" customFormat="1" x14ac:dyDescent="0.2">
      <c r="A6" s="205" t="str">
        <f>'1. паспорт местоположение'!A5:C5</f>
        <v>Год раскрытия информации: 2025 год</v>
      </c>
      <c r="B6" s="205"/>
      <c r="C6" s="205"/>
      <c r="D6" s="205"/>
      <c r="E6" s="205"/>
      <c r="F6" s="205"/>
      <c r="G6" s="205"/>
      <c r="H6" s="205"/>
      <c r="I6" s="205"/>
      <c r="J6" s="205"/>
      <c r="K6" s="205"/>
      <c r="L6" s="205"/>
      <c r="M6" s="205"/>
      <c r="N6" s="205"/>
      <c r="O6" s="205"/>
      <c r="P6" s="205"/>
      <c r="Q6" s="205"/>
      <c r="R6" s="205"/>
      <c r="S6" s="205"/>
      <c r="T6" s="205"/>
    </row>
    <row r="7" spans="1:20" s="9" customFormat="1" x14ac:dyDescent="0.2">
      <c r="A7" s="14"/>
    </row>
    <row r="8" spans="1:20" s="9" customFormat="1" ht="18.75" x14ac:dyDescent="0.2">
      <c r="A8" s="209" t="s">
        <v>10</v>
      </c>
      <c r="B8" s="209"/>
      <c r="C8" s="209"/>
      <c r="D8" s="209"/>
      <c r="E8" s="209"/>
      <c r="F8" s="209"/>
      <c r="G8" s="209"/>
      <c r="H8" s="209"/>
      <c r="I8" s="209"/>
      <c r="J8" s="209"/>
      <c r="K8" s="209"/>
      <c r="L8" s="209"/>
      <c r="M8" s="209"/>
      <c r="N8" s="209"/>
      <c r="O8" s="209"/>
      <c r="P8" s="209"/>
      <c r="Q8" s="209"/>
      <c r="R8" s="209"/>
      <c r="S8" s="209"/>
      <c r="T8" s="209"/>
    </row>
    <row r="9" spans="1:20" s="9" customFormat="1" ht="18.75" x14ac:dyDescent="0.2">
      <c r="A9" s="209"/>
      <c r="B9" s="209"/>
      <c r="C9" s="209"/>
      <c r="D9" s="209"/>
      <c r="E9" s="209"/>
      <c r="F9" s="209"/>
      <c r="G9" s="209"/>
      <c r="H9" s="209"/>
      <c r="I9" s="209"/>
      <c r="J9" s="209"/>
      <c r="K9" s="209"/>
      <c r="L9" s="209"/>
      <c r="M9" s="209"/>
      <c r="N9" s="209"/>
      <c r="O9" s="209"/>
      <c r="P9" s="209"/>
      <c r="Q9" s="209"/>
      <c r="R9" s="209"/>
      <c r="S9" s="209"/>
      <c r="T9" s="209"/>
    </row>
    <row r="10" spans="1:20" s="9" customFormat="1" ht="18.75" customHeight="1" x14ac:dyDescent="0.2">
      <c r="A10" s="212" t="str">
        <f>'1. паспорт местоположение'!A9:C9</f>
        <v>АО "Россети Тюмень"</v>
      </c>
      <c r="B10" s="212"/>
      <c r="C10" s="212"/>
      <c r="D10" s="212"/>
      <c r="E10" s="212"/>
      <c r="F10" s="212"/>
      <c r="G10" s="212"/>
      <c r="H10" s="212"/>
      <c r="I10" s="212"/>
      <c r="J10" s="212"/>
      <c r="K10" s="212"/>
      <c r="L10" s="212"/>
      <c r="M10" s="212"/>
      <c r="N10" s="212"/>
      <c r="O10" s="212"/>
      <c r="P10" s="212"/>
      <c r="Q10" s="212"/>
      <c r="R10" s="212"/>
      <c r="S10" s="212"/>
      <c r="T10" s="212"/>
    </row>
    <row r="11" spans="1:20" s="9" customFormat="1" ht="18.75" customHeight="1" x14ac:dyDescent="0.2">
      <c r="A11" s="206" t="s">
        <v>9</v>
      </c>
      <c r="B11" s="206"/>
      <c r="C11" s="206"/>
      <c r="D11" s="206"/>
      <c r="E11" s="206"/>
      <c r="F11" s="206"/>
      <c r="G11" s="206"/>
      <c r="H11" s="206"/>
      <c r="I11" s="206"/>
      <c r="J11" s="206"/>
      <c r="K11" s="206"/>
      <c r="L11" s="206"/>
      <c r="M11" s="206"/>
      <c r="N11" s="206"/>
      <c r="O11" s="206"/>
      <c r="P11" s="206"/>
      <c r="Q11" s="206"/>
      <c r="R11" s="206"/>
      <c r="S11" s="206"/>
      <c r="T11" s="206"/>
    </row>
    <row r="12" spans="1:20" s="9" customFormat="1" ht="18.75" x14ac:dyDescent="0.2">
      <c r="A12" s="209"/>
      <c r="B12" s="209"/>
      <c r="C12" s="209"/>
      <c r="D12" s="209"/>
      <c r="E12" s="209"/>
      <c r="F12" s="209"/>
      <c r="G12" s="209"/>
      <c r="H12" s="209"/>
      <c r="I12" s="209"/>
      <c r="J12" s="209"/>
      <c r="K12" s="209"/>
      <c r="L12" s="209"/>
      <c r="M12" s="209"/>
      <c r="N12" s="209"/>
      <c r="O12" s="209"/>
      <c r="P12" s="209"/>
      <c r="Q12" s="209"/>
      <c r="R12" s="209"/>
      <c r="S12" s="209"/>
      <c r="T12" s="209"/>
    </row>
    <row r="13" spans="1:20" s="9" customFormat="1" ht="18.75" customHeight="1" x14ac:dyDescent="0.2">
      <c r="A13" s="212" t="str">
        <f>'1. паспорт местоположение'!A12:C12</f>
        <v>P_TP1100.PR.0089</v>
      </c>
      <c r="B13" s="212"/>
      <c r="C13" s="212"/>
      <c r="D13" s="212"/>
      <c r="E13" s="212"/>
      <c r="F13" s="212"/>
      <c r="G13" s="212"/>
      <c r="H13" s="212"/>
      <c r="I13" s="212"/>
      <c r="J13" s="212"/>
      <c r="K13" s="212"/>
      <c r="L13" s="212"/>
      <c r="M13" s="212"/>
      <c r="N13" s="212"/>
      <c r="O13" s="212"/>
      <c r="P13" s="212"/>
      <c r="Q13" s="212"/>
      <c r="R13" s="212"/>
      <c r="S13" s="212"/>
      <c r="T13" s="212"/>
    </row>
    <row r="14" spans="1:20" s="9" customFormat="1" ht="18.75" customHeight="1" x14ac:dyDescent="0.2">
      <c r="A14" s="206" t="s">
        <v>8</v>
      </c>
      <c r="B14" s="206"/>
      <c r="C14" s="206"/>
      <c r="D14" s="206"/>
      <c r="E14" s="206"/>
      <c r="F14" s="206"/>
      <c r="G14" s="206"/>
      <c r="H14" s="206"/>
      <c r="I14" s="206"/>
      <c r="J14" s="206"/>
      <c r="K14" s="206"/>
      <c r="L14" s="206"/>
      <c r="M14" s="206"/>
      <c r="N14" s="206"/>
      <c r="O14" s="206"/>
      <c r="P14" s="206"/>
      <c r="Q14" s="206"/>
      <c r="R14" s="206"/>
      <c r="S14" s="206"/>
      <c r="T14" s="206"/>
    </row>
    <row r="15" spans="1:20" s="9" customFormat="1" ht="15.75" customHeight="1" x14ac:dyDescent="0.2">
      <c r="A15" s="213"/>
      <c r="B15" s="213"/>
      <c r="C15" s="213"/>
      <c r="D15" s="213"/>
      <c r="E15" s="213"/>
      <c r="F15" s="213"/>
      <c r="G15" s="213"/>
      <c r="H15" s="213"/>
      <c r="I15" s="213"/>
      <c r="J15" s="213"/>
      <c r="K15" s="213"/>
      <c r="L15" s="213"/>
      <c r="M15" s="213"/>
      <c r="N15" s="213"/>
      <c r="O15" s="213"/>
      <c r="P15" s="213"/>
      <c r="Q15" s="213"/>
      <c r="R15" s="213"/>
      <c r="S15" s="213"/>
      <c r="T15" s="213"/>
    </row>
    <row r="16" spans="1:20" s="3" customFormat="1" x14ac:dyDescent="0.2">
      <c r="A16" s="212" t="str">
        <f>'1. паспорт местоположение'!A15:C15</f>
        <v>Реконструкция автоматической системы пожарной сигнализации склада лакокрасочных материалов СЛиМТО</v>
      </c>
      <c r="B16" s="212"/>
      <c r="C16" s="212"/>
      <c r="D16" s="212"/>
      <c r="E16" s="212"/>
      <c r="F16" s="212"/>
      <c r="G16" s="212"/>
      <c r="H16" s="212"/>
      <c r="I16" s="212"/>
      <c r="J16" s="212"/>
      <c r="K16" s="212"/>
      <c r="L16" s="212"/>
      <c r="M16" s="212"/>
      <c r="N16" s="212"/>
      <c r="O16" s="212"/>
      <c r="P16" s="212"/>
      <c r="Q16" s="212"/>
      <c r="R16" s="212"/>
      <c r="S16" s="212"/>
      <c r="T16" s="212"/>
    </row>
    <row r="17" spans="1:113" s="3" customFormat="1" ht="15" customHeight="1" x14ac:dyDescent="0.2">
      <c r="A17" s="206" t="s">
        <v>7</v>
      </c>
      <c r="B17" s="206"/>
      <c r="C17" s="206"/>
      <c r="D17" s="206"/>
      <c r="E17" s="206"/>
      <c r="F17" s="206"/>
      <c r="G17" s="206"/>
      <c r="H17" s="206"/>
      <c r="I17" s="206"/>
      <c r="J17" s="206"/>
      <c r="K17" s="206"/>
      <c r="L17" s="206"/>
      <c r="M17" s="206"/>
      <c r="N17" s="206"/>
      <c r="O17" s="206"/>
      <c r="P17" s="206"/>
      <c r="Q17" s="206"/>
      <c r="R17" s="206"/>
      <c r="S17" s="206"/>
      <c r="T17" s="206"/>
    </row>
    <row r="18" spans="1:113" s="3" customFormat="1" ht="15" customHeight="1" x14ac:dyDescent="0.2">
      <c r="A18" s="213"/>
      <c r="B18" s="213"/>
      <c r="C18" s="213"/>
      <c r="D18" s="213"/>
      <c r="E18" s="213"/>
      <c r="F18" s="213"/>
      <c r="G18" s="213"/>
      <c r="H18" s="213"/>
      <c r="I18" s="213"/>
      <c r="J18" s="213"/>
      <c r="K18" s="213"/>
      <c r="L18" s="213"/>
      <c r="M18" s="213"/>
      <c r="N18" s="213"/>
      <c r="O18" s="213"/>
      <c r="P18" s="213"/>
      <c r="Q18" s="213"/>
      <c r="R18" s="213"/>
      <c r="S18" s="213"/>
      <c r="T18" s="213"/>
    </row>
    <row r="19" spans="1:113" s="3" customFormat="1" ht="15" customHeight="1" x14ac:dyDescent="0.2">
      <c r="A19" s="208" t="s">
        <v>443</v>
      </c>
      <c r="B19" s="208"/>
      <c r="C19" s="208"/>
      <c r="D19" s="208"/>
      <c r="E19" s="208"/>
      <c r="F19" s="208"/>
      <c r="G19" s="208"/>
      <c r="H19" s="208"/>
      <c r="I19" s="208"/>
      <c r="J19" s="208"/>
      <c r="K19" s="208"/>
      <c r="L19" s="208"/>
      <c r="M19" s="208"/>
      <c r="N19" s="208"/>
      <c r="O19" s="208"/>
      <c r="P19" s="208"/>
      <c r="Q19" s="208"/>
      <c r="R19" s="208"/>
      <c r="S19" s="208"/>
      <c r="T19" s="208"/>
    </row>
    <row r="20" spans="1:113" s="40" customFormat="1" ht="21" customHeight="1" x14ac:dyDescent="0.25">
      <c r="A20" s="222"/>
      <c r="B20" s="222"/>
      <c r="C20" s="222"/>
      <c r="D20" s="222"/>
      <c r="E20" s="222"/>
      <c r="F20" s="222"/>
      <c r="G20" s="222"/>
      <c r="H20" s="222"/>
      <c r="I20" s="222"/>
      <c r="J20" s="222"/>
      <c r="K20" s="222"/>
      <c r="L20" s="222"/>
      <c r="M20" s="222"/>
      <c r="N20" s="222"/>
      <c r="O20" s="222"/>
      <c r="P20" s="222"/>
      <c r="Q20" s="222"/>
      <c r="R20" s="222"/>
      <c r="S20" s="222"/>
      <c r="T20" s="222"/>
    </row>
    <row r="21" spans="1:113" ht="46.5" customHeight="1" x14ac:dyDescent="0.25">
      <c r="A21" s="223" t="s">
        <v>6</v>
      </c>
      <c r="B21" s="226" t="s">
        <v>222</v>
      </c>
      <c r="C21" s="227"/>
      <c r="D21" s="230" t="s">
        <v>123</v>
      </c>
      <c r="E21" s="226" t="s">
        <v>472</v>
      </c>
      <c r="F21" s="227"/>
      <c r="G21" s="226" t="s">
        <v>241</v>
      </c>
      <c r="H21" s="227"/>
      <c r="I21" s="226" t="s">
        <v>122</v>
      </c>
      <c r="J21" s="227"/>
      <c r="K21" s="230" t="s">
        <v>121</v>
      </c>
      <c r="L21" s="226" t="s">
        <v>120</v>
      </c>
      <c r="M21" s="227"/>
      <c r="N21" s="226" t="s">
        <v>468</v>
      </c>
      <c r="O21" s="227"/>
      <c r="P21" s="230" t="s">
        <v>119</v>
      </c>
      <c r="Q21" s="219" t="s">
        <v>118</v>
      </c>
      <c r="R21" s="220"/>
      <c r="S21" s="219" t="s">
        <v>117</v>
      </c>
      <c r="T21" s="221"/>
    </row>
    <row r="22" spans="1:113" ht="204.75" customHeight="1" x14ac:dyDescent="0.25">
      <c r="A22" s="224"/>
      <c r="B22" s="228"/>
      <c r="C22" s="229"/>
      <c r="D22" s="233"/>
      <c r="E22" s="228"/>
      <c r="F22" s="229"/>
      <c r="G22" s="228"/>
      <c r="H22" s="229"/>
      <c r="I22" s="228"/>
      <c r="J22" s="229"/>
      <c r="K22" s="231"/>
      <c r="L22" s="228"/>
      <c r="M22" s="229"/>
      <c r="N22" s="228"/>
      <c r="O22" s="229"/>
      <c r="P22" s="231"/>
      <c r="Q22" s="66" t="s">
        <v>116</v>
      </c>
      <c r="R22" s="66" t="s">
        <v>442</v>
      </c>
      <c r="S22" s="66" t="s">
        <v>115</v>
      </c>
      <c r="T22" s="66" t="s">
        <v>114</v>
      </c>
    </row>
    <row r="23" spans="1:113" ht="51.75" customHeight="1" x14ac:dyDescent="0.25">
      <c r="A23" s="225"/>
      <c r="B23" s="66" t="s">
        <v>112</v>
      </c>
      <c r="C23" s="66" t="s">
        <v>113</v>
      </c>
      <c r="D23" s="231"/>
      <c r="E23" s="66" t="s">
        <v>112</v>
      </c>
      <c r="F23" s="66" t="s">
        <v>113</v>
      </c>
      <c r="G23" s="66" t="s">
        <v>112</v>
      </c>
      <c r="H23" s="66" t="s">
        <v>113</v>
      </c>
      <c r="I23" s="66" t="s">
        <v>112</v>
      </c>
      <c r="J23" s="66" t="s">
        <v>113</v>
      </c>
      <c r="K23" s="66" t="s">
        <v>112</v>
      </c>
      <c r="L23" s="66" t="s">
        <v>112</v>
      </c>
      <c r="M23" s="66" t="s">
        <v>113</v>
      </c>
      <c r="N23" s="66" t="s">
        <v>112</v>
      </c>
      <c r="O23" s="66" t="s">
        <v>113</v>
      </c>
      <c r="P23" s="67" t="s">
        <v>112</v>
      </c>
      <c r="Q23" s="66" t="s">
        <v>112</v>
      </c>
      <c r="R23" s="66" t="s">
        <v>112</v>
      </c>
      <c r="S23" s="66" t="s">
        <v>112</v>
      </c>
      <c r="T23" s="66" t="s">
        <v>112</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ht="35.25" customHeight="1" x14ac:dyDescent="0.25">
      <c r="A25" s="139"/>
      <c r="B25" s="139"/>
      <c r="C25" s="139"/>
      <c r="D25" s="139"/>
      <c r="E25" s="139"/>
      <c r="F25" s="139"/>
      <c r="G25" s="139"/>
      <c r="H25" s="139"/>
      <c r="I25" s="139"/>
      <c r="J25" s="139"/>
      <c r="K25" s="139"/>
      <c r="L25" s="139"/>
      <c r="M25" s="139"/>
      <c r="N25" s="139"/>
      <c r="O25" s="139"/>
      <c r="P25" s="139"/>
      <c r="Q25" s="139"/>
      <c r="R25" s="139"/>
      <c r="S25" s="139"/>
      <c r="T25" s="139"/>
    </row>
    <row r="26" spans="1:113" s="43" customFormat="1" ht="12.75" x14ac:dyDescent="0.2">
      <c r="B26" s="44"/>
      <c r="C26" s="44"/>
      <c r="K26" s="44"/>
    </row>
    <row r="27" spans="1:113" s="43" customFormat="1" x14ac:dyDescent="0.25">
      <c r="B27" s="39" t="s">
        <v>111</v>
      </c>
      <c r="C27" s="39"/>
      <c r="D27" s="39"/>
      <c r="E27" s="39"/>
      <c r="F27" s="39"/>
      <c r="G27" s="39"/>
      <c r="H27" s="39"/>
      <c r="I27" s="39"/>
      <c r="J27" s="39"/>
      <c r="K27" s="39"/>
      <c r="L27" s="39"/>
      <c r="M27" s="39"/>
      <c r="N27" s="39"/>
      <c r="O27" s="39"/>
      <c r="P27" s="39"/>
      <c r="Q27" s="39"/>
      <c r="R27" s="39"/>
    </row>
    <row r="28" spans="1:113" x14ac:dyDescent="0.25">
      <c r="B28" s="232" t="s">
        <v>478</v>
      </c>
      <c r="C28" s="232"/>
      <c r="D28" s="232"/>
      <c r="E28" s="232"/>
      <c r="F28" s="232"/>
      <c r="G28" s="232"/>
      <c r="H28" s="232"/>
      <c r="I28" s="232"/>
      <c r="J28" s="232"/>
      <c r="K28" s="232"/>
      <c r="L28" s="232"/>
      <c r="M28" s="232"/>
      <c r="N28" s="232"/>
      <c r="O28" s="232"/>
      <c r="P28" s="232"/>
      <c r="Q28" s="232"/>
      <c r="R28" s="232"/>
    </row>
    <row r="30" spans="1:113" x14ac:dyDescent="0.25">
      <c r="B30" s="41" t="s">
        <v>441</v>
      </c>
      <c r="C30" s="41"/>
      <c r="D30" s="41"/>
      <c r="E30" s="41"/>
      <c r="H30" s="41"/>
      <c r="I30" s="41"/>
      <c r="J30" s="41"/>
      <c r="K30" s="41"/>
      <c r="L30" s="41"/>
      <c r="M30" s="41"/>
      <c r="N30" s="41"/>
      <c r="O30" s="41"/>
      <c r="P30" s="41"/>
      <c r="Q30" s="41"/>
      <c r="R30" s="41"/>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t="s">
        <v>110</v>
      </c>
      <c r="C31" s="41"/>
      <c r="D31" s="41"/>
      <c r="E31" s="41"/>
      <c r="H31" s="41"/>
      <c r="I31" s="41"/>
      <c r="J31" s="41"/>
      <c r="K31" s="41"/>
      <c r="L31" s="41"/>
      <c r="M31" s="41"/>
      <c r="N31" s="41"/>
      <c r="O31" s="41"/>
      <c r="P31" s="41"/>
      <c r="Q31" s="41"/>
      <c r="R31" s="41"/>
    </row>
    <row r="32" spans="1:113" x14ac:dyDescent="0.25">
      <c r="B32" s="41" t="s">
        <v>109</v>
      </c>
      <c r="C32" s="41"/>
      <c r="D32" s="41"/>
      <c r="E32" s="41"/>
      <c r="H32" s="41"/>
      <c r="I32" s="41"/>
      <c r="J32" s="41"/>
      <c r="K32" s="41"/>
      <c r="L32" s="41"/>
      <c r="M32" s="41"/>
      <c r="N32" s="41"/>
      <c r="O32" s="41"/>
      <c r="P32" s="41"/>
      <c r="Q32" s="41"/>
      <c r="R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x14ac:dyDescent="0.25">
      <c r="B33" s="41" t="s">
        <v>108</v>
      </c>
      <c r="C33" s="41"/>
      <c r="D33" s="41"/>
      <c r="E33" s="41"/>
      <c r="H33" s="41"/>
      <c r="I33" s="41"/>
      <c r="J33" s="41"/>
      <c r="K33" s="41"/>
      <c r="L33" s="41"/>
      <c r="M33" s="41"/>
      <c r="N33" s="41"/>
      <c r="O33" s="41"/>
      <c r="P33" s="41"/>
      <c r="Q33" s="41"/>
      <c r="R33" s="41"/>
      <c r="S33" s="41"/>
      <c r="T33" s="41"/>
      <c r="U33" s="41"/>
      <c r="V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t="s">
        <v>107</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t="s">
        <v>106</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t="s">
        <v>105</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t="s">
        <v>104</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t="s">
        <v>103</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t="s">
        <v>102</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2" width="13.7109375" style="39" customWidth="1"/>
    <col min="23"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7" t="s">
        <v>70</v>
      </c>
    </row>
    <row r="2" spans="1:27" s="9" customFormat="1" ht="18.75" customHeight="1" x14ac:dyDescent="0.3">
      <c r="E2" s="15"/>
      <c r="AA2" s="13" t="s">
        <v>11</v>
      </c>
    </row>
    <row r="3" spans="1:27" s="9" customFormat="1" ht="18.75" customHeight="1" x14ac:dyDescent="0.3">
      <c r="E3" s="15"/>
      <c r="AA3" s="13" t="s">
        <v>69</v>
      </c>
    </row>
    <row r="4" spans="1:27" s="9" customFormat="1" x14ac:dyDescent="0.2">
      <c r="E4" s="14"/>
    </row>
    <row r="5" spans="1:27" s="9" customFormat="1" x14ac:dyDescent="0.2">
      <c r="A5" s="205" t="str">
        <f>'1. паспорт местоположение'!A5:C5</f>
        <v>Год раскрытия информации: 2025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row>
    <row r="6" spans="1:27" s="9" customFormat="1" x14ac:dyDescent="0.2">
      <c r="A6" s="136"/>
      <c r="B6" s="136"/>
      <c r="C6" s="136"/>
      <c r="D6" s="136"/>
      <c r="E6" s="136"/>
      <c r="F6" s="136"/>
      <c r="G6" s="136"/>
      <c r="H6" s="136"/>
      <c r="I6" s="136"/>
      <c r="J6" s="136"/>
      <c r="K6" s="136"/>
      <c r="L6" s="136"/>
      <c r="M6" s="136"/>
      <c r="N6" s="136"/>
      <c r="O6" s="136"/>
      <c r="P6" s="136"/>
      <c r="Q6" s="136"/>
      <c r="R6" s="136"/>
      <c r="S6" s="136"/>
      <c r="T6" s="136"/>
    </row>
    <row r="7" spans="1:27" s="9" customFormat="1" ht="18.75" x14ac:dyDescent="0.2">
      <c r="E7" s="209" t="s">
        <v>10</v>
      </c>
      <c r="F7" s="209"/>
      <c r="G7" s="209"/>
      <c r="H7" s="209"/>
      <c r="I7" s="209"/>
      <c r="J7" s="209"/>
      <c r="K7" s="209"/>
      <c r="L7" s="209"/>
      <c r="M7" s="209"/>
      <c r="N7" s="209"/>
      <c r="O7" s="209"/>
      <c r="P7" s="209"/>
      <c r="Q7" s="209"/>
      <c r="R7" s="209"/>
      <c r="S7" s="209"/>
      <c r="T7" s="209"/>
      <c r="U7" s="209"/>
      <c r="V7" s="209"/>
      <c r="W7" s="209"/>
      <c r="X7" s="209"/>
      <c r="Y7" s="209"/>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2" t="str">
        <f>'1. паспорт местоположение'!A9</f>
        <v>АО "Россети Тюмень"</v>
      </c>
      <c r="F9" s="212"/>
      <c r="G9" s="212"/>
      <c r="H9" s="212"/>
      <c r="I9" s="212"/>
      <c r="J9" s="212"/>
      <c r="K9" s="212"/>
      <c r="L9" s="212"/>
      <c r="M9" s="212"/>
      <c r="N9" s="212"/>
      <c r="O9" s="212"/>
      <c r="P9" s="212"/>
      <c r="Q9" s="212"/>
      <c r="R9" s="212"/>
      <c r="S9" s="212"/>
      <c r="T9" s="212"/>
      <c r="U9" s="212"/>
      <c r="V9" s="212"/>
      <c r="W9" s="212"/>
      <c r="X9" s="212"/>
      <c r="Y9" s="212"/>
    </row>
    <row r="10" spans="1:27" s="9" customFormat="1" ht="18.75" customHeight="1" x14ac:dyDescent="0.2">
      <c r="E10" s="206" t="s">
        <v>9</v>
      </c>
      <c r="F10" s="206"/>
      <c r="G10" s="206"/>
      <c r="H10" s="206"/>
      <c r="I10" s="206"/>
      <c r="J10" s="206"/>
      <c r="K10" s="206"/>
      <c r="L10" s="206"/>
      <c r="M10" s="206"/>
      <c r="N10" s="206"/>
      <c r="O10" s="206"/>
      <c r="P10" s="206"/>
      <c r="Q10" s="206"/>
      <c r="R10" s="206"/>
      <c r="S10" s="206"/>
      <c r="T10" s="206"/>
      <c r="U10" s="206"/>
      <c r="V10" s="206"/>
      <c r="W10" s="206"/>
      <c r="X10" s="206"/>
      <c r="Y10" s="206"/>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12" t="str">
        <f>'1. паспорт местоположение'!A12</f>
        <v>P_TP1100.PR.0089</v>
      </c>
      <c r="F12" s="212"/>
      <c r="G12" s="212"/>
      <c r="H12" s="212"/>
      <c r="I12" s="212"/>
      <c r="J12" s="212"/>
      <c r="K12" s="212"/>
      <c r="L12" s="212"/>
      <c r="M12" s="212"/>
      <c r="N12" s="212"/>
      <c r="O12" s="212"/>
      <c r="P12" s="212"/>
      <c r="Q12" s="212"/>
      <c r="R12" s="212"/>
      <c r="S12" s="212"/>
      <c r="T12" s="212"/>
      <c r="U12" s="212"/>
      <c r="V12" s="212"/>
      <c r="W12" s="212"/>
      <c r="X12" s="212"/>
      <c r="Y12" s="212"/>
    </row>
    <row r="13" spans="1:27" s="9" customFormat="1" ht="18.75" customHeight="1" x14ac:dyDescent="0.2">
      <c r="E13" s="206" t="s">
        <v>8</v>
      </c>
      <c r="F13" s="206"/>
      <c r="G13" s="206"/>
      <c r="H13" s="206"/>
      <c r="I13" s="206"/>
      <c r="J13" s="206"/>
      <c r="K13" s="206"/>
      <c r="L13" s="206"/>
      <c r="M13" s="206"/>
      <c r="N13" s="206"/>
      <c r="O13" s="206"/>
      <c r="P13" s="206"/>
      <c r="Q13" s="206"/>
      <c r="R13" s="206"/>
      <c r="S13" s="206"/>
      <c r="T13" s="206"/>
      <c r="U13" s="206"/>
      <c r="V13" s="206"/>
      <c r="W13" s="206"/>
      <c r="X13" s="206"/>
      <c r="Y13" s="206"/>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E15" s="212" t="str">
        <f>'1. паспорт местоположение'!A15</f>
        <v>Реконструкция автоматической системы пожарной сигнализации склада лакокрасочных материалов СЛиМТО</v>
      </c>
      <c r="F15" s="212"/>
      <c r="G15" s="212"/>
      <c r="H15" s="212"/>
      <c r="I15" s="212"/>
      <c r="J15" s="212"/>
      <c r="K15" s="212"/>
      <c r="L15" s="212"/>
      <c r="M15" s="212"/>
      <c r="N15" s="212"/>
      <c r="O15" s="212"/>
      <c r="P15" s="212"/>
      <c r="Q15" s="212"/>
      <c r="R15" s="212"/>
      <c r="S15" s="212"/>
      <c r="T15" s="212"/>
      <c r="U15" s="212"/>
      <c r="V15" s="212"/>
      <c r="W15" s="212"/>
      <c r="X15" s="212"/>
      <c r="Y15" s="212"/>
    </row>
    <row r="16" spans="1:27" s="3" customFormat="1" ht="15" customHeight="1" x14ac:dyDescent="0.2">
      <c r="E16" s="206" t="s">
        <v>7</v>
      </c>
      <c r="F16" s="206"/>
      <c r="G16" s="206"/>
      <c r="H16" s="206"/>
      <c r="I16" s="206"/>
      <c r="J16" s="206"/>
      <c r="K16" s="206"/>
      <c r="L16" s="206"/>
      <c r="M16" s="206"/>
      <c r="N16" s="206"/>
      <c r="O16" s="206"/>
      <c r="P16" s="206"/>
      <c r="Q16" s="206"/>
      <c r="R16" s="206"/>
      <c r="S16" s="206"/>
      <c r="T16" s="206"/>
      <c r="U16" s="206"/>
      <c r="V16" s="206"/>
      <c r="W16" s="206"/>
      <c r="X16" s="206"/>
      <c r="Y16" s="2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8"/>
      <c r="F18" s="208"/>
      <c r="G18" s="208"/>
      <c r="H18" s="208"/>
      <c r="I18" s="208"/>
      <c r="J18" s="208"/>
      <c r="K18" s="208"/>
      <c r="L18" s="208"/>
      <c r="M18" s="208"/>
      <c r="N18" s="208"/>
      <c r="O18" s="208"/>
      <c r="P18" s="208"/>
      <c r="Q18" s="208"/>
      <c r="R18" s="208"/>
      <c r="S18" s="208"/>
      <c r="T18" s="208"/>
      <c r="U18" s="208"/>
      <c r="V18" s="208"/>
      <c r="W18" s="208"/>
      <c r="X18" s="208"/>
      <c r="Y18" s="208"/>
    </row>
    <row r="19" spans="1:27" ht="25.5" customHeight="1" x14ac:dyDescent="0.25">
      <c r="A19" s="208" t="s">
        <v>445</v>
      </c>
      <c r="B19" s="208"/>
      <c r="C19" s="208"/>
      <c r="D19" s="208"/>
      <c r="E19" s="208"/>
      <c r="F19" s="208"/>
      <c r="G19" s="208"/>
      <c r="H19" s="208"/>
      <c r="I19" s="208"/>
      <c r="J19" s="208"/>
      <c r="K19" s="208"/>
      <c r="L19" s="208"/>
      <c r="M19" s="208"/>
      <c r="N19" s="208"/>
      <c r="O19" s="208"/>
      <c r="P19" s="208"/>
      <c r="Q19" s="208"/>
      <c r="R19" s="208"/>
      <c r="S19" s="208"/>
      <c r="T19" s="208"/>
      <c r="U19" s="208"/>
      <c r="V19" s="208"/>
      <c r="W19" s="208"/>
      <c r="X19" s="208"/>
      <c r="Y19" s="208"/>
      <c r="Z19" s="208"/>
      <c r="AA19" s="208"/>
    </row>
    <row r="20" spans="1:27" s="40" customFormat="1" ht="21" customHeight="1" x14ac:dyDescent="0.25"/>
    <row r="21" spans="1:27" ht="15.75" customHeight="1" x14ac:dyDescent="0.25">
      <c r="A21" s="230" t="s">
        <v>6</v>
      </c>
      <c r="B21" s="226" t="s">
        <v>452</v>
      </c>
      <c r="C21" s="227"/>
      <c r="D21" s="226" t="s">
        <v>454</v>
      </c>
      <c r="E21" s="227"/>
      <c r="F21" s="219" t="s">
        <v>95</v>
      </c>
      <c r="G21" s="221"/>
      <c r="H21" s="221"/>
      <c r="I21" s="220"/>
      <c r="J21" s="230" t="s">
        <v>455</v>
      </c>
      <c r="K21" s="226" t="s">
        <v>456</v>
      </c>
      <c r="L21" s="227"/>
      <c r="M21" s="226" t="s">
        <v>457</v>
      </c>
      <c r="N21" s="227"/>
      <c r="O21" s="226" t="s">
        <v>444</v>
      </c>
      <c r="P21" s="227"/>
      <c r="Q21" s="226" t="s">
        <v>128</v>
      </c>
      <c r="R21" s="227"/>
      <c r="S21" s="230" t="s">
        <v>127</v>
      </c>
      <c r="T21" s="230" t="s">
        <v>458</v>
      </c>
      <c r="U21" s="230" t="s">
        <v>453</v>
      </c>
      <c r="V21" s="226" t="s">
        <v>126</v>
      </c>
      <c r="W21" s="227"/>
      <c r="X21" s="219" t="s">
        <v>118</v>
      </c>
      <c r="Y21" s="221"/>
      <c r="Z21" s="219" t="s">
        <v>117</v>
      </c>
      <c r="AA21" s="221"/>
    </row>
    <row r="22" spans="1:27" ht="216" customHeight="1" x14ac:dyDescent="0.25">
      <c r="A22" s="233"/>
      <c r="B22" s="228"/>
      <c r="C22" s="229"/>
      <c r="D22" s="228"/>
      <c r="E22" s="229"/>
      <c r="F22" s="219" t="s">
        <v>125</v>
      </c>
      <c r="G22" s="220"/>
      <c r="H22" s="219" t="s">
        <v>124</v>
      </c>
      <c r="I22" s="220"/>
      <c r="J22" s="231"/>
      <c r="K22" s="228"/>
      <c r="L22" s="229"/>
      <c r="M22" s="228"/>
      <c r="N22" s="229"/>
      <c r="O22" s="228"/>
      <c r="P22" s="229"/>
      <c r="Q22" s="228"/>
      <c r="R22" s="229"/>
      <c r="S22" s="231"/>
      <c r="T22" s="231"/>
      <c r="U22" s="231"/>
      <c r="V22" s="228"/>
      <c r="W22" s="229"/>
      <c r="X22" s="66" t="s">
        <v>116</v>
      </c>
      <c r="Y22" s="66" t="s">
        <v>442</v>
      </c>
      <c r="Z22" s="66" t="s">
        <v>115</v>
      </c>
      <c r="AA22" s="66" t="s">
        <v>114</v>
      </c>
    </row>
    <row r="23" spans="1:27" ht="60" customHeight="1" x14ac:dyDescent="0.25">
      <c r="A23" s="231"/>
      <c r="B23" s="67" t="s">
        <v>112</v>
      </c>
      <c r="C23" s="67" t="s">
        <v>113</v>
      </c>
      <c r="D23" s="67" t="s">
        <v>112</v>
      </c>
      <c r="E23" s="67" t="s">
        <v>113</v>
      </c>
      <c r="F23" s="67" t="s">
        <v>112</v>
      </c>
      <c r="G23" s="67" t="s">
        <v>113</v>
      </c>
      <c r="H23" s="67" t="s">
        <v>112</v>
      </c>
      <c r="I23" s="67" t="s">
        <v>113</v>
      </c>
      <c r="J23" s="67" t="s">
        <v>112</v>
      </c>
      <c r="K23" s="67" t="s">
        <v>112</v>
      </c>
      <c r="L23" s="67" t="s">
        <v>113</v>
      </c>
      <c r="M23" s="67" t="s">
        <v>112</v>
      </c>
      <c r="N23" s="67" t="s">
        <v>113</v>
      </c>
      <c r="O23" s="67" t="s">
        <v>112</v>
      </c>
      <c r="P23" s="67" t="s">
        <v>113</v>
      </c>
      <c r="Q23" s="67" t="s">
        <v>112</v>
      </c>
      <c r="R23" s="67" t="s">
        <v>113</v>
      </c>
      <c r="S23" s="67" t="s">
        <v>112</v>
      </c>
      <c r="T23" s="67" t="s">
        <v>112</v>
      </c>
      <c r="U23" s="67" t="s">
        <v>112</v>
      </c>
      <c r="V23" s="67" t="s">
        <v>112</v>
      </c>
      <c r="W23" s="67" t="s">
        <v>113</v>
      </c>
      <c r="X23" s="67" t="s">
        <v>112</v>
      </c>
      <c r="Y23" s="67" t="s">
        <v>112</v>
      </c>
      <c r="Z23" s="66" t="s">
        <v>112</v>
      </c>
      <c r="AA23" s="66" t="s">
        <v>112</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40" customFormat="1" x14ac:dyDescent="0.25">
      <c r="A25" s="48"/>
      <c r="B25" s="46"/>
      <c r="C25" s="46"/>
      <c r="D25" s="46"/>
      <c r="E25" s="46"/>
      <c r="F25" s="46"/>
      <c r="G25" s="47"/>
      <c r="H25" s="47"/>
      <c r="I25" s="47"/>
      <c r="J25" s="45"/>
      <c r="K25" s="45"/>
      <c r="L25" s="145"/>
      <c r="M25" s="135"/>
      <c r="N25" s="46"/>
      <c r="O25" s="146"/>
      <c r="P25" s="146"/>
      <c r="Q25" s="146"/>
      <c r="R25" s="47"/>
      <c r="S25" s="45"/>
      <c r="T25" s="45"/>
      <c r="U25" s="45"/>
      <c r="V25" s="45"/>
      <c r="W25" s="146"/>
      <c r="X25" s="147"/>
      <c r="Y25" s="147"/>
      <c r="Z25" s="48"/>
      <c r="AA25" s="48"/>
    </row>
    <row r="26" spans="1:27" ht="3" customHeight="1" x14ac:dyDescent="0.25">
      <c r="X26" s="68"/>
      <c r="Y26" s="69"/>
    </row>
    <row r="27" spans="1:27" s="43" customFormat="1" ht="12.75" x14ac:dyDescent="0.2">
      <c r="A27" s="44"/>
      <c r="B27" s="44"/>
      <c r="C27" s="44"/>
      <c r="E27" s="44"/>
    </row>
    <row r="28" spans="1:27" s="43" customFormat="1" ht="12.75" x14ac:dyDescent="0.2">
      <c r="A28" s="44"/>
      <c r="B28" s="44"/>
      <c r="C28" s="4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6"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7" t="s">
        <v>70</v>
      </c>
    </row>
    <row r="2" spans="1:29" s="9" customFormat="1" ht="18.75" customHeight="1" x14ac:dyDescent="0.3">
      <c r="A2" s="15"/>
      <c r="C2" s="13" t="s">
        <v>11</v>
      </c>
    </row>
    <row r="3" spans="1:29" s="9" customFormat="1" ht="18.75" x14ac:dyDescent="0.3">
      <c r="A3" s="14"/>
      <c r="C3" s="13" t="s">
        <v>69</v>
      </c>
    </row>
    <row r="4" spans="1:29" s="9" customFormat="1" ht="18.75" x14ac:dyDescent="0.3">
      <c r="A4" s="14"/>
      <c r="C4" s="13"/>
    </row>
    <row r="5" spans="1:29" s="9" customFormat="1" ht="15.75" x14ac:dyDescent="0.2">
      <c r="A5" s="205" t="str">
        <f>'1. паспорт местоположение'!A5:C5</f>
        <v>Год раскрытия информации: 2025 год</v>
      </c>
      <c r="B5" s="205"/>
      <c r="C5" s="205"/>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9" customFormat="1" ht="18.75" x14ac:dyDescent="0.3">
      <c r="A6" s="14"/>
      <c r="G6" s="13"/>
    </row>
    <row r="7" spans="1:29" s="9" customFormat="1" ht="18.75" x14ac:dyDescent="0.2">
      <c r="A7" s="209" t="s">
        <v>10</v>
      </c>
      <c r="B7" s="209"/>
      <c r="C7" s="209"/>
      <c r="D7" s="11"/>
      <c r="E7" s="11"/>
      <c r="F7" s="11"/>
      <c r="G7" s="11"/>
      <c r="H7" s="11"/>
      <c r="I7" s="11"/>
      <c r="J7" s="11"/>
      <c r="K7" s="11"/>
      <c r="L7" s="11"/>
      <c r="M7" s="11"/>
      <c r="N7" s="11"/>
      <c r="O7" s="11"/>
      <c r="P7" s="11"/>
      <c r="Q7" s="11"/>
      <c r="R7" s="11"/>
      <c r="S7" s="11"/>
      <c r="T7" s="11"/>
      <c r="U7" s="11"/>
    </row>
    <row r="8" spans="1:29" s="9" customFormat="1" ht="18.75" x14ac:dyDescent="0.2">
      <c r="A8" s="209"/>
      <c r="B8" s="209"/>
      <c r="C8" s="209"/>
      <c r="D8" s="12"/>
      <c r="E8" s="12"/>
      <c r="F8" s="12"/>
      <c r="G8" s="12"/>
      <c r="H8" s="11"/>
      <c r="I8" s="11"/>
      <c r="J8" s="11"/>
      <c r="K8" s="11"/>
      <c r="L8" s="11"/>
      <c r="M8" s="11"/>
      <c r="N8" s="11"/>
      <c r="O8" s="11"/>
      <c r="P8" s="11"/>
      <c r="Q8" s="11"/>
      <c r="R8" s="11"/>
      <c r="S8" s="11"/>
      <c r="T8" s="11"/>
      <c r="U8" s="11"/>
    </row>
    <row r="9" spans="1:29" s="9" customFormat="1" ht="18.75" x14ac:dyDescent="0.2">
      <c r="A9" s="212" t="str">
        <f>'1. паспорт местоположение'!A9:C9</f>
        <v>АО "Россети Тюмень"</v>
      </c>
      <c r="B9" s="212"/>
      <c r="C9" s="212"/>
      <c r="D9" s="8"/>
      <c r="E9" s="8"/>
      <c r="F9" s="8"/>
      <c r="G9" s="8"/>
      <c r="H9" s="11"/>
      <c r="I9" s="11"/>
      <c r="J9" s="11"/>
      <c r="K9" s="11"/>
      <c r="L9" s="11"/>
      <c r="M9" s="11"/>
      <c r="N9" s="11"/>
      <c r="O9" s="11"/>
      <c r="P9" s="11"/>
      <c r="Q9" s="11"/>
      <c r="R9" s="11"/>
      <c r="S9" s="11"/>
      <c r="T9" s="11"/>
      <c r="U9" s="11"/>
    </row>
    <row r="10" spans="1:29" s="9" customFormat="1" ht="18.75" x14ac:dyDescent="0.2">
      <c r="A10" s="206" t="s">
        <v>9</v>
      </c>
      <c r="B10" s="206"/>
      <c r="C10" s="206"/>
      <c r="D10" s="6"/>
      <c r="E10" s="6"/>
      <c r="F10" s="6"/>
      <c r="G10" s="6"/>
      <c r="H10" s="11"/>
      <c r="I10" s="11"/>
      <c r="J10" s="11"/>
      <c r="K10" s="11"/>
      <c r="L10" s="11"/>
      <c r="M10" s="11"/>
      <c r="N10" s="11"/>
      <c r="O10" s="11"/>
      <c r="P10" s="11"/>
      <c r="Q10" s="11"/>
      <c r="R10" s="11"/>
      <c r="S10" s="11"/>
      <c r="T10" s="11"/>
      <c r="U10" s="11"/>
    </row>
    <row r="11" spans="1:29" s="9" customFormat="1" ht="18.75" x14ac:dyDescent="0.2">
      <c r="A11" s="209"/>
      <c r="B11" s="209"/>
      <c r="C11" s="209"/>
      <c r="D11" s="12"/>
      <c r="E11" s="12"/>
      <c r="F11" s="12"/>
      <c r="G11" s="12"/>
      <c r="H11" s="11"/>
      <c r="I11" s="11"/>
      <c r="J11" s="11"/>
      <c r="K11" s="11"/>
      <c r="L11" s="11"/>
      <c r="M11" s="11"/>
      <c r="N11" s="11"/>
      <c r="O11" s="11"/>
      <c r="P11" s="11"/>
      <c r="Q11" s="11"/>
      <c r="R11" s="11"/>
      <c r="S11" s="11"/>
      <c r="T11" s="11"/>
      <c r="U11" s="11"/>
    </row>
    <row r="12" spans="1:29" s="9" customFormat="1" ht="18.75" x14ac:dyDescent="0.2">
      <c r="A12" s="212" t="str">
        <f>'1. паспорт местоположение'!A12:C12</f>
        <v>P_TP1100.PR.0089</v>
      </c>
      <c r="B12" s="212"/>
      <c r="C12" s="212"/>
      <c r="D12" s="8"/>
      <c r="E12" s="8"/>
      <c r="F12" s="8"/>
      <c r="G12" s="8"/>
      <c r="H12" s="11"/>
      <c r="I12" s="11"/>
      <c r="J12" s="11"/>
      <c r="K12" s="11"/>
      <c r="L12" s="11"/>
      <c r="M12" s="11"/>
      <c r="N12" s="11"/>
      <c r="O12" s="11"/>
      <c r="P12" s="11"/>
      <c r="Q12" s="11"/>
      <c r="R12" s="11"/>
      <c r="S12" s="11"/>
      <c r="T12" s="11"/>
      <c r="U12" s="11"/>
    </row>
    <row r="13" spans="1:29" s="9" customFormat="1" ht="18.75" x14ac:dyDescent="0.2">
      <c r="A13" s="206" t="s">
        <v>8</v>
      </c>
      <c r="B13" s="206"/>
      <c r="C13" s="206"/>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13"/>
      <c r="B14" s="213"/>
      <c r="C14" s="213"/>
      <c r="D14" s="4"/>
      <c r="E14" s="4"/>
      <c r="F14" s="4"/>
      <c r="G14" s="4"/>
      <c r="H14" s="4"/>
      <c r="I14" s="4"/>
      <c r="J14" s="4"/>
      <c r="K14" s="4"/>
      <c r="L14" s="4"/>
      <c r="M14" s="4"/>
      <c r="N14" s="4"/>
      <c r="O14" s="4"/>
      <c r="P14" s="4"/>
      <c r="Q14" s="4"/>
      <c r="R14" s="4"/>
      <c r="S14" s="4"/>
      <c r="T14" s="4"/>
      <c r="U14" s="4"/>
    </row>
    <row r="15" spans="1:29" s="3" customFormat="1" ht="51.75" customHeight="1" x14ac:dyDescent="0.2">
      <c r="A15" s="211" t="str">
        <f>'1. паспорт местоположение'!A15:C15</f>
        <v>Реконструкция автоматической системы пожарной сигнализации склада лакокрасочных материалов СЛиМТО</v>
      </c>
      <c r="B15" s="211"/>
      <c r="C15" s="211"/>
      <c r="D15" s="8"/>
      <c r="E15" s="8"/>
      <c r="F15" s="8"/>
      <c r="G15" s="8"/>
      <c r="H15" s="8"/>
      <c r="I15" s="8"/>
      <c r="J15" s="8"/>
      <c r="K15" s="8"/>
      <c r="L15" s="8"/>
      <c r="M15" s="8"/>
      <c r="N15" s="8"/>
      <c r="O15" s="8"/>
      <c r="P15" s="8"/>
      <c r="Q15" s="8"/>
      <c r="R15" s="8"/>
      <c r="S15" s="8"/>
      <c r="T15" s="8"/>
      <c r="U15" s="8"/>
    </row>
    <row r="16" spans="1:29" s="3" customFormat="1" ht="15" customHeight="1" x14ac:dyDescent="0.2">
      <c r="A16" s="206" t="s">
        <v>7</v>
      </c>
      <c r="B16" s="206"/>
      <c r="C16" s="206"/>
      <c r="D16" s="6"/>
      <c r="E16" s="6"/>
      <c r="F16" s="6"/>
      <c r="G16" s="6"/>
      <c r="H16" s="6"/>
      <c r="I16" s="6"/>
      <c r="J16" s="6"/>
      <c r="K16" s="6"/>
      <c r="L16" s="6"/>
      <c r="M16" s="6"/>
      <c r="N16" s="6"/>
      <c r="O16" s="6"/>
      <c r="P16" s="6"/>
      <c r="Q16" s="6"/>
      <c r="R16" s="6"/>
      <c r="S16" s="6"/>
      <c r="T16" s="6"/>
      <c r="U16" s="6"/>
    </row>
    <row r="17" spans="1:21" s="3" customFormat="1" ht="15" customHeight="1" x14ac:dyDescent="0.2">
      <c r="A17" s="213"/>
      <c r="B17" s="213"/>
      <c r="C17" s="213"/>
      <c r="D17" s="4"/>
      <c r="E17" s="4"/>
      <c r="F17" s="4"/>
      <c r="G17" s="4"/>
      <c r="H17" s="4"/>
      <c r="I17" s="4"/>
      <c r="J17" s="4"/>
      <c r="K17" s="4"/>
      <c r="L17" s="4"/>
      <c r="M17" s="4"/>
      <c r="N17" s="4"/>
      <c r="O17" s="4"/>
      <c r="P17" s="4"/>
      <c r="Q17" s="4"/>
      <c r="R17" s="4"/>
    </row>
    <row r="18" spans="1:21" s="3" customFormat="1" ht="27.75" customHeight="1" x14ac:dyDescent="0.2">
      <c r="A18" s="207" t="s">
        <v>437</v>
      </c>
      <c r="B18" s="207"/>
      <c r="C18" s="2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6</v>
      </c>
      <c r="B20" s="26" t="s">
        <v>68</v>
      </c>
      <c r="C20" s="25" t="s">
        <v>67</v>
      </c>
      <c r="D20" s="6"/>
      <c r="E20" s="6"/>
      <c r="F20" s="6"/>
      <c r="G20" s="6"/>
      <c r="H20" s="4"/>
      <c r="I20" s="4"/>
      <c r="J20" s="4"/>
      <c r="K20" s="4"/>
      <c r="L20" s="4"/>
      <c r="M20" s="4"/>
      <c r="N20" s="4"/>
      <c r="O20" s="4"/>
      <c r="P20" s="4"/>
      <c r="Q20" s="4"/>
      <c r="R20" s="4"/>
    </row>
    <row r="21" spans="1:21" s="3" customFormat="1" ht="16.5" customHeight="1" x14ac:dyDescent="0.2">
      <c r="A21" s="25">
        <v>1</v>
      </c>
      <c r="B21" s="26">
        <v>2</v>
      </c>
      <c r="C21" s="25">
        <v>3</v>
      </c>
      <c r="D21" s="6"/>
      <c r="E21" s="6"/>
      <c r="F21" s="6"/>
      <c r="G21" s="6"/>
      <c r="H21" s="4"/>
      <c r="I21" s="4"/>
      <c r="J21" s="4"/>
      <c r="K21" s="4"/>
      <c r="L21" s="4"/>
      <c r="M21" s="4"/>
      <c r="N21" s="4"/>
      <c r="O21" s="4"/>
      <c r="P21" s="4"/>
      <c r="Q21" s="4"/>
      <c r="R21" s="4"/>
    </row>
    <row r="22" spans="1:21" s="3" customFormat="1" ht="156.75" customHeight="1" x14ac:dyDescent="0.2">
      <c r="A22" s="19" t="s">
        <v>66</v>
      </c>
      <c r="B22" s="22" t="s">
        <v>450</v>
      </c>
      <c r="C22" s="38" t="s">
        <v>560</v>
      </c>
      <c r="D22" s="6"/>
      <c r="E22" s="6"/>
      <c r="F22" s="4"/>
      <c r="G22" s="4"/>
      <c r="H22" s="4"/>
      <c r="I22" s="4"/>
      <c r="J22" s="4"/>
      <c r="K22" s="4"/>
      <c r="L22" s="4"/>
      <c r="M22" s="4"/>
      <c r="N22" s="4"/>
      <c r="O22" s="4"/>
      <c r="P22" s="4"/>
    </row>
    <row r="23" spans="1:21" ht="89.25" customHeight="1" x14ac:dyDescent="0.25">
      <c r="A23" s="19" t="s">
        <v>64</v>
      </c>
      <c r="B23" s="160" t="s">
        <v>61</v>
      </c>
      <c r="C23" s="161" t="s">
        <v>561</v>
      </c>
    </row>
    <row r="24" spans="1:21" ht="63" customHeight="1" x14ac:dyDescent="0.25">
      <c r="A24" s="19" t="s">
        <v>63</v>
      </c>
      <c r="B24" s="21" t="s">
        <v>470</v>
      </c>
      <c r="C24" s="25" t="s">
        <v>564</v>
      </c>
    </row>
    <row r="25" spans="1:21" ht="63" customHeight="1" x14ac:dyDescent="0.25">
      <c r="A25" s="19" t="s">
        <v>62</v>
      </c>
      <c r="B25" s="21" t="s">
        <v>471</v>
      </c>
      <c r="C25" s="191" t="s">
        <v>567</v>
      </c>
    </row>
    <row r="26" spans="1:21" ht="42.75" customHeight="1" x14ac:dyDescent="0.25">
      <c r="A26" s="19" t="s">
        <v>60</v>
      </c>
      <c r="B26" s="21" t="s">
        <v>229</v>
      </c>
      <c r="C26" s="25" t="s">
        <v>563</v>
      </c>
    </row>
    <row r="27" spans="1:21" ht="75" customHeight="1" x14ac:dyDescent="0.25">
      <c r="A27" s="19" t="s">
        <v>59</v>
      </c>
      <c r="B27" s="21" t="s">
        <v>451</v>
      </c>
      <c r="C27" s="167" t="s">
        <v>562</v>
      </c>
    </row>
    <row r="28" spans="1:21" ht="42.75" customHeight="1" x14ac:dyDescent="0.25">
      <c r="A28" s="19" t="s">
        <v>57</v>
      </c>
      <c r="B28" s="21" t="s">
        <v>58</v>
      </c>
      <c r="C28" s="25">
        <v>2028</v>
      </c>
    </row>
    <row r="29" spans="1:21" ht="42.75" customHeight="1" x14ac:dyDescent="0.25">
      <c r="A29" s="19" t="s">
        <v>55</v>
      </c>
      <c r="B29" s="20" t="s">
        <v>56</v>
      </c>
      <c r="C29" s="25">
        <v>2029</v>
      </c>
    </row>
    <row r="30" spans="1:21" ht="42.75" customHeight="1" x14ac:dyDescent="0.25">
      <c r="A30" s="19" t="s">
        <v>74</v>
      </c>
      <c r="B30" s="20" t="s">
        <v>54</v>
      </c>
      <c r="C30" s="25" t="s">
        <v>505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1"/>
  <sheetViews>
    <sheetView view="pageBreakPreview" topLeftCell="I1" zoomScale="75" zoomScaleNormal="80" zoomScaleSheetLayoutView="75" workbookViewId="0">
      <selection activeCell="N30" sqref="N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7" t="s">
        <v>70</v>
      </c>
    </row>
    <row r="2" spans="1:28" ht="18.75" x14ac:dyDescent="0.3">
      <c r="Z2" s="13" t="s">
        <v>11</v>
      </c>
    </row>
    <row r="3" spans="1:28" ht="18.75" x14ac:dyDescent="0.3">
      <c r="Z3" s="13" t="s">
        <v>69</v>
      </c>
    </row>
    <row r="4" spans="1:28" ht="18.75" customHeight="1" x14ac:dyDescent="0.25">
      <c r="A4" s="205" t="str">
        <f>'1. паспорт местоположение'!A5:C5</f>
        <v>Год раскрытия информации: 2025 год</v>
      </c>
      <c r="B4" s="205"/>
      <c r="C4" s="205"/>
      <c r="D4" s="205"/>
      <c r="E4" s="205"/>
      <c r="F4" s="205"/>
      <c r="G4" s="205"/>
      <c r="H4" s="205"/>
      <c r="I4" s="205"/>
      <c r="J4" s="205"/>
      <c r="K4" s="205"/>
      <c r="L4" s="205"/>
      <c r="M4" s="205"/>
      <c r="N4" s="205"/>
      <c r="O4" s="205"/>
      <c r="P4" s="205"/>
      <c r="Q4" s="205"/>
      <c r="R4" s="205"/>
      <c r="S4" s="205"/>
      <c r="T4" s="205"/>
      <c r="U4" s="205"/>
      <c r="V4" s="205"/>
      <c r="W4" s="205"/>
      <c r="X4" s="205"/>
      <c r="Y4" s="205"/>
      <c r="Z4" s="205"/>
    </row>
    <row r="6" spans="1:28" ht="18.75" x14ac:dyDescent="0.25">
      <c r="A6" s="209" t="s">
        <v>10</v>
      </c>
      <c r="B6" s="209"/>
      <c r="C6" s="209"/>
      <c r="D6" s="209"/>
      <c r="E6" s="209"/>
      <c r="F6" s="209"/>
      <c r="G6" s="209"/>
      <c r="H6" s="209"/>
      <c r="I6" s="209"/>
      <c r="J6" s="209"/>
      <c r="K6" s="209"/>
      <c r="L6" s="209"/>
      <c r="M6" s="209"/>
      <c r="N6" s="209"/>
      <c r="O6" s="209"/>
      <c r="P6" s="209"/>
      <c r="Q6" s="209"/>
      <c r="R6" s="209"/>
      <c r="S6" s="209"/>
      <c r="T6" s="209"/>
      <c r="U6" s="209"/>
      <c r="V6" s="209"/>
      <c r="W6" s="209"/>
      <c r="X6" s="209"/>
      <c r="Y6" s="209"/>
      <c r="Z6" s="209"/>
      <c r="AA6" s="11"/>
      <c r="AB6" s="11"/>
    </row>
    <row r="7" spans="1:28" ht="18.75" x14ac:dyDescent="0.25">
      <c r="A7" s="209"/>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11"/>
      <c r="AB7" s="11"/>
    </row>
    <row r="8" spans="1:28" ht="15.75" x14ac:dyDescent="0.25">
      <c r="A8" s="212" t="str">
        <f>'1. паспорт местоположение'!A9:C9</f>
        <v>АО "Россети Тюмень"</v>
      </c>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8"/>
      <c r="AB8" s="8"/>
    </row>
    <row r="9" spans="1:28" ht="15.75" x14ac:dyDescent="0.25">
      <c r="A9" s="206" t="s">
        <v>9</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6"/>
      <c r="AB9" s="6"/>
    </row>
    <row r="10" spans="1:28" ht="18.75" x14ac:dyDescent="0.25">
      <c r="A10" s="209"/>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11"/>
      <c r="AB10" s="11"/>
    </row>
    <row r="11" spans="1:28" ht="15.75" x14ac:dyDescent="0.25">
      <c r="A11" s="212" t="str">
        <f>'1. паспорт местоположение'!A12:C12</f>
        <v>P_TP1100.PR.0089</v>
      </c>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8"/>
      <c r="AB11" s="8"/>
    </row>
    <row r="12" spans="1:28" ht="15.75" x14ac:dyDescent="0.25">
      <c r="A12" s="206" t="s">
        <v>8</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6"/>
      <c r="AB12" s="6"/>
    </row>
    <row r="13" spans="1:28" ht="18.75" x14ac:dyDescent="0.25">
      <c r="A13" s="213"/>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10"/>
      <c r="AB13" s="10"/>
    </row>
    <row r="14" spans="1:28" ht="15.75" x14ac:dyDescent="0.25">
      <c r="A14" s="212" t="str">
        <f>'1. паспорт местоположение'!A15:C15</f>
        <v>Реконструкция автоматической системы пожарной сигнализации склада лакокрасочных материалов СЛиМТО</v>
      </c>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8"/>
      <c r="AB14" s="8"/>
    </row>
    <row r="15" spans="1:28" ht="15.75" x14ac:dyDescent="0.25">
      <c r="A15" s="206" t="s">
        <v>7</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6"/>
      <c r="AB15" s="6"/>
    </row>
    <row r="16" spans="1:28" x14ac:dyDescent="0.25">
      <c r="A16" s="240"/>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16"/>
      <c r="AB16" s="16"/>
    </row>
    <row r="17" spans="1:28" x14ac:dyDescent="0.25">
      <c r="A17" s="240"/>
      <c r="B17" s="240"/>
      <c r="C17" s="240"/>
      <c r="D17" s="240"/>
      <c r="E17" s="240"/>
      <c r="F17" s="240"/>
      <c r="G17" s="240"/>
      <c r="H17" s="240"/>
      <c r="I17" s="240"/>
      <c r="J17" s="240"/>
      <c r="K17" s="240"/>
      <c r="L17" s="240"/>
      <c r="M17" s="240"/>
      <c r="N17" s="240"/>
      <c r="O17" s="240"/>
      <c r="P17" s="240"/>
      <c r="Q17" s="240"/>
      <c r="R17" s="240"/>
      <c r="S17" s="240"/>
      <c r="T17" s="240"/>
      <c r="U17" s="240"/>
      <c r="V17" s="240"/>
      <c r="W17" s="240"/>
      <c r="X17" s="240"/>
      <c r="Y17" s="240"/>
      <c r="Z17" s="240"/>
      <c r="AA17" s="16"/>
      <c r="AB17" s="16"/>
    </row>
    <row r="18" spans="1:28" x14ac:dyDescent="0.25">
      <c r="A18" s="240"/>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16"/>
      <c r="AB18" s="16"/>
    </row>
    <row r="19" spans="1:28" x14ac:dyDescent="0.25">
      <c r="A19" s="240"/>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16"/>
      <c r="AB19" s="16"/>
    </row>
    <row r="20" spans="1:28" x14ac:dyDescent="0.25">
      <c r="A20" s="240"/>
      <c r="B20" s="240"/>
      <c r="C20" s="240"/>
      <c r="D20" s="240"/>
      <c r="E20" s="240"/>
      <c r="F20" s="240"/>
      <c r="G20" s="240"/>
      <c r="H20" s="240"/>
      <c r="I20" s="240"/>
      <c r="J20" s="240"/>
      <c r="K20" s="240"/>
      <c r="L20" s="240"/>
      <c r="M20" s="240"/>
      <c r="N20" s="240"/>
      <c r="O20" s="240"/>
      <c r="P20" s="240"/>
      <c r="Q20" s="240"/>
      <c r="R20" s="240"/>
      <c r="S20" s="240"/>
      <c r="T20" s="240"/>
      <c r="U20" s="240"/>
      <c r="V20" s="240"/>
      <c r="W20" s="240"/>
      <c r="X20" s="240"/>
      <c r="Y20" s="240"/>
      <c r="Z20" s="240"/>
      <c r="AA20" s="16"/>
      <c r="AB20" s="16"/>
    </row>
    <row r="21" spans="1:28" x14ac:dyDescent="0.25">
      <c r="A21" s="240"/>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16"/>
      <c r="AB21" s="16"/>
    </row>
    <row r="22" spans="1:28" x14ac:dyDescent="0.25">
      <c r="A22" s="245" t="s">
        <v>469</v>
      </c>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138"/>
      <c r="AB22" s="138"/>
    </row>
    <row r="23" spans="1:28" ht="32.25" customHeight="1" x14ac:dyDescent="0.25">
      <c r="A23" s="242" t="s">
        <v>326</v>
      </c>
      <c r="B23" s="243"/>
      <c r="C23" s="243"/>
      <c r="D23" s="243"/>
      <c r="E23" s="243"/>
      <c r="F23" s="243"/>
      <c r="G23" s="243"/>
      <c r="H23" s="243"/>
      <c r="I23" s="243"/>
      <c r="J23" s="243"/>
      <c r="K23" s="243"/>
      <c r="L23" s="244"/>
      <c r="M23" s="241" t="s">
        <v>327</v>
      </c>
      <c r="N23" s="241"/>
      <c r="O23" s="241"/>
      <c r="P23" s="241"/>
      <c r="Q23" s="241"/>
      <c r="R23" s="241"/>
      <c r="S23" s="241"/>
      <c r="T23" s="241"/>
      <c r="U23" s="241"/>
      <c r="V23" s="241"/>
      <c r="W23" s="241"/>
      <c r="X23" s="241"/>
      <c r="Y23" s="241"/>
      <c r="Z23" s="241"/>
    </row>
    <row r="24" spans="1:28" ht="151.5" customHeight="1" x14ac:dyDescent="0.25">
      <c r="A24" s="63" t="s">
        <v>232</v>
      </c>
      <c r="B24" s="64" t="s">
        <v>239</v>
      </c>
      <c r="C24" s="63" t="s">
        <v>320</v>
      </c>
      <c r="D24" s="63" t="s">
        <v>233</v>
      </c>
      <c r="E24" s="63" t="s">
        <v>321</v>
      </c>
      <c r="F24" s="63" t="s">
        <v>323</v>
      </c>
      <c r="G24" s="63" t="s">
        <v>322</v>
      </c>
      <c r="H24" s="63" t="s">
        <v>234</v>
      </c>
      <c r="I24" s="63" t="s">
        <v>324</v>
      </c>
      <c r="J24" s="63" t="s">
        <v>240</v>
      </c>
      <c r="K24" s="64" t="s">
        <v>238</v>
      </c>
      <c r="L24" s="64" t="s">
        <v>235</v>
      </c>
      <c r="M24" s="65" t="s">
        <v>247</v>
      </c>
      <c r="N24" s="64" t="s">
        <v>480</v>
      </c>
      <c r="O24" s="63" t="s">
        <v>245</v>
      </c>
      <c r="P24" s="63" t="s">
        <v>246</v>
      </c>
      <c r="Q24" s="63" t="s">
        <v>244</v>
      </c>
      <c r="R24" s="63" t="s">
        <v>234</v>
      </c>
      <c r="S24" s="63" t="s">
        <v>243</v>
      </c>
      <c r="T24" s="63" t="s">
        <v>242</v>
      </c>
      <c r="U24" s="63" t="s">
        <v>319</v>
      </c>
      <c r="V24" s="63" t="s">
        <v>244</v>
      </c>
      <c r="W24" s="71" t="s">
        <v>237</v>
      </c>
      <c r="X24" s="71" t="s">
        <v>249</v>
      </c>
      <c r="Y24" s="71" t="s">
        <v>250</v>
      </c>
      <c r="Z24" s="72" t="s">
        <v>248</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x14ac:dyDescent="0.25">
      <c r="A26" s="62"/>
      <c r="B26" s="237"/>
      <c r="C26" s="148"/>
      <c r="D26" s="148"/>
      <c r="E26" s="149"/>
      <c r="F26" s="148"/>
      <c r="G26" s="149"/>
      <c r="H26" s="153"/>
      <c r="I26" s="148"/>
      <c r="J26" s="148"/>
      <c r="K26" s="61"/>
      <c r="L26" s="148"/>
      <c r="M26" s="190"/>
      <c r="N26" s="148"/>
      <c r="O26" s="148"/>
      <c r="P26" s="148"/>
      <c r="Q26" s="148"/>
      <c r="R26" s="148"/>
      <c r="S26" s="148"/>
      <c r="T26" s="148"/>
      <c r="U26" s="150"/>
      <c r="V26" s="61"/>
      <c r="W26" s="148"/>
      <c r="X26" s="148"/>
      <c r="Y26" s="150"/>
      <c r="Z26" s="151"/>
    </row>
    <row r="27" spans="1:28" x14ac:dyDescent="0.25">
      <c r="A27" s="234"/>
      <c r="B27" s="238"/>
      <c r="C27" s="148"/>
      <c r="D27" s="148"/>
      <c r="E27" s="149"/>
      <c r="F27" s="148"/>
      <c r="G27" s="149"/>
      <c r="H27" s="153"/>
      <c r="I27" s="148"/>
      <c r="J27" s="148"/>
      <c r="K27" s="152"/>
      <c r="L27" s="148"/>
      <c r="M27" s="190"/>
      <c r="N27" s="61"/>
      <c r="O27" s="61"/>
      <c r="P27" s="61"/>
      <c r="Q27" s="61"/>
      <c r="R27" s="61"/>
      <c r="S27" s="61"/>
      <c r="T27" s="61"/>
      <c r="U27" s="149"/>
      <c r="V27" s="148"/>
      <c r="W27" s="148"/>
      <c r="X27" s="148"/>
      <c r="Y27" s="149"/>
      <c r="Z27" s="151"/>
    </row>
    <row r="28" spans="1:28" x14ac:dyDescent="0.25">
      <c r="A28" s="235"/>
      <c r="B28" s="238"/>
      <c r="C28" s="148"/>
      <c r="D28" s="148"/>
      <c r="E28" s="149"/>
      <c r="F28" s="148"/>
      <c r="G28" s="149"/>
      <c r="H28" s="153"/>
      <c r="I28" s="148"/>
      <c r="J28" s="148"/>
      <c r="K28" s="148"/>
      <c r="L28" s="148"/>
      <c r="M28" s="190"/>
      <c r="N28" s="148"/>
      <c r="O28" s="148"/>
      <c r="P28" s="148"/>
      <c r="Q28" s="148"/>
      <c r="R28" s="148"/>
      <c r="S28" s="148"/>
      <c r="T28" s="148"/>
      <c r="U28" s="149"/>
      <c r="V28" s="148"/>
      <c r="W28" s="148"/>
      <c r="X28" s="148"/>
      <c r="Y28" s="149"/>
      <c r="Z28" s="151"/>
    </row>
    <row r="29" spans="1:28" x14ac:dyDescent="0.25">
      <c r="A29" s="236"/>
      <c r="B29" s="238"/>
      <c r="C29" s="148"/>
      <c r="D29" s="148"/>
      <c r="E29" s="149"/>
      <c r="F29" s="148"/>
      <c r="G29" s="149"/>
      <c r="H29" s="153"/>
      <c r="I29" s="148"/>
      <c r="J29" s="148"/>
      <c r="K29" s="148"/>
      <c r="L29" s="148"/>
      <c r="M29" s="190"/>
      <c r="N29" s="148"/>
      <c r="O29" s="148"/>
      <c r="P29" s="148"/>
      <c r="Q29" s="148"/>
      <c r="R29" s="148"/>
      <c r="S29" s="148"/>
      <c r="T29" s="148"/>
      <c r="U29" s="149"/>
      <c r="V29" s="148"/>
      <c r="W29" s="148"/>
      <c r="X29" s="148"/>
      <c r="Y29" s="149"/>
      <c r="Z29" s="151"/>
    </row>
    <row r="30" spans="1:28" x14ac:dyDescent="0.25">
      <c r="A30" s="148"/>
      <c r="B30" s="238"/>
      <c r="C30" s="148"/>
      <c r="D30" s="148"/>
      <c r="E30" s="149"/>
      <c r="F30" s="148"/>
      <c r="G30" s="149"/>
      <c r="H30" s="153"/>
      <c r="I30" s="148"/>
      <c r="J30" s="148"/>
      <c r="K30" s="148"/>
      <c r="L30" s="148"/>
      <c r="M30" s="190"/>
      <c r="N30" s="148"/>
      <c r="O30" s="148"/>
      <c r="P30" s="148"/>
      <c r="Q30" s="148"/>
      <c r="R30" s="148"/>
      <c r="S30" s="148"/>
      <c r="T30" s="148"/>
      <c r="U30" s="149"/>
      <c r="V30" s="148"/>
      <c r="W30" s="148"/>
      <c r="X30" s="148"/>
      <c r="Y30" s="149"/>
      <c r="Z30" s="61"/>
    </row>
    <row r="31" spans="1:28" x14ac:dyDescent="0.25">
      <c r="A31" s="148"/>
      <c r="B31" s="239"/>
      <c r="C31" s="148"/>
      <c r="D31" s="148"/>
      <c r="E31" s="149"/>
      <c r="F31" s="148"/>
      <c r="G31" s="149"/>
      <c r="H31" s="153"/>
      <c r="I31" s="148"/>
      <c r="J31" s="148"/>
      <c r="K31" s="148"/>
      <c r="L31" s="148"/>
      <c r="M31" s="190"/>
      <c r="N31" s="148"/>
      <c r="O31" s="148"/>
      <c r="P31" s="148"/>
      <c r="Q31" s="148"/>
      <c r="R31" s="148"/>
      <c r="S31" s="148"/>
      <c r="T31" s="148"/>
      <c r="U31" s="149"/>
      <c r="V31" s="148"/>
      <c r="W31" s="148"/>
      <c r="X31" s="148"/>
      <c r="Y31" s="149"/>
      <c r="Z31" s="61"/>
    </row>
  </sheetData>
  <mergeCells count="22">
    <mergeCell ref="A23:L23"/>
    <mergeCell ref="A18:Z18"/>
    <mergeCell ref="A19:Z19"/>
    <mergeCell ref="A20:Z20"/>
    <mergeCell ref="A21:Z21"/>
    <mergeCell ref="A22:Z22"/>
    <mergeCell ref="A27:A29"/>
    <mergeCell ref="B26:B31"/>
    <mergeCell ref="A4:Z4"/>
    <mergeCell ref="A6:Z6"/>
    <mergeCell ref="A7:Z7"/>
    <mergeCell ref="A8:Z8"/>
    <mergeCell ref="A9:Z9"/>
    <mergeCell ref="A10:Z10"/>
    <mergeCell ref="A11:Z11"/>
    <mergeCell ref="A12:Z12"/>
    <mergeCell ref="A13:Z13"/>
    <mergeCell ref="A14:Z14"/>
    <mergeCell ref="A15:Z15"/>
    <mergeCell ref="A16:Z16"/>
    <mergeCell ref="A17:Z17"/>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7" t="s">
        <v>70</v>
      </c>
    </row>
    <row r="2" spans="1:28" s="9" customFormat="1" ht="18.75" customHeight="1" x14ac:dyDescent="0.3">
      <c r="A2" s="15"/>
      <c r="B2" s="15"/>
      <c r="O2" s="13" t="s">
        <v>11</v>
      </c>
    </row>
    <row r="3" spans="1:28" s="9" customFormat="1" ht="18.75" x14ac:dyDescent="0.3">
      <c r="A3" s="14"/>
      <c r="B3" s="14"/>
      <c r="O3" s="13" t="s">
        <v>69</v>
      </c>
    </row>
    <row r="4" spans="1:28" s="9" customFormat="1" ht="18.75" x14ac:dyDescent="0.3">
      <c r="A4" s="14"/>
      <c r="B4" s="14"/>
      <c r="L4" s="13"/>
    </row>
    <row r="5" spans="1:28" s="9" customFormat="1" ht="15.75" x14ac:dyDescent="0.2">
      <c r="A5" s="205" t="str">
        <f>'1. паспорт местоположение'!A5:C5</f>
        <v>Год раскрытия информации: 2025 год</v>
      </c>
      <c r="B5" s="205"/>
      <c r="C5" s="205"/>
      <c r="D5" s="205"/>
      <c r="E5" s="205"/>
      <c r="F5" s="205"/>
      <c r="G5" s="205"/>
      <c r="H5" s="205"/>
      <c r="I5" s="205"/>
      <c r="J5" s="205"/>
      <c r="K5" s="205"/>
      <c r="L5" s="205"/>
      <c r="M5" s="205"/>
      <c r="N5" s="205"/>
      <c r="O5" s="205"/>
      <c r="P5" s="137"/>
      <c r="Q5" s="137"/>
      <c r="R5" s="137"/>
      <c r="S5" s="137"/>
      <c r="T5" s="137"/>
      <c r="U5" s="137"/>
      <c r="V5" s="137"/>
      <c r="W5" s="137"/>
      <c r="X5" s="137"/>
      <c r="Y5" s="137"/>
      <c r="Z5" s="137"/>
      <c r="AA5" s="137"/>
      <c r="AB5" s="137"/>
    </row>
    <row r="6" spans="1:28" s="9" customFormat="1" ht="18.75" x14ac:dyDescent="0.3">
      <c r="A6" s="14"/>
      <c r="B6" s="14"/>
      <c r="L6" s="13"/>
    </row>
    <row r="7" spans="1:28" s="9" customFormat="1" ht="18.75" x14ac:dyDescent="0.2">
      <c r="A7" s="209" t="s">
        <v>10</v>
      </c>
      <c r="B7" s="209"/>
      <c r="C7" s="209"/>
      <c r="D7" s="209"/>
      <c r="E7" s="209"/>
      <c r="F7" s="209"/>
      <c r="G7" s="209"/>
      <c r="H7" s="209"/>
      <c r="I7" s="209"/>
      <c r="J7" s="209"/>
      <c r="K7" s="209"/>
      <c r="L7" s="209"/>
      <c r="M7" s="209"/>
      <c r="N7" s="209"/>
      <c r="O7" s="209"/>
      <c r="P7" s="11"/>
      <c r="Q7" s="11"/>
      <c r="R7" s="11"/>
      <c r="S7" s="11"/>
      <c r="T7" s="11"/>
      <c r="U7" s="11"/>
      <c r="V7" s="11"/>
      <c r="W7" s="11"/>
      <c r="X7" s="11"/>
      <c r="Y7" s="11"/>
      <c r="Z7" s="11"/>
    </row>
    <row r="8" spans="1:28" s="9" customFormat="1" ht="18.75" x14ac:dyDescent="0.2">
      <c r="A8" s="209"/>
      <c r="B8" s="209"/>
      <c r="C8" s="209"/>
      <c r="D8" s="209"/>
      <c r="E8" s="209"/>
      <c r="F8" s="209"/>
      <c r="G8" s="209"/>
      <c r="H8" s="209"/>
      <c r="I8" s="209"/>
      <c r="J8" s="209"/>
      <c r="K8" s="209"/>
      <c r="L8" s="209"/>
      <c r="M8" s="209"/>
      <c r="N8" s="209"/>
      <c r="O8" s="209"/>
      <c r="P8" s="11"/>
      <c r="Q8" s="11"/>
      <c r="R8" s="11"/>
      <c r="S8" s="11"/>
      <c r="T8" s="11"/>
      <c r="U8" s="11"/>
      <c r="V8" s="11"/>
      <c r="W8" s="11"/>
      <c r="X8" s="11"/>
      <c r="Y8" s="11"/>
      <c r="Z8" s="11"/>
    </row>
    <row r="9" spans="1:28" s="9" customFormat="1" ht="18.75" x14ac:dyDescent="0.2">
      <c r="A9" s="212" t="str">
        <f>'1. паспорт местоположение'!A9:C9</f>
        <v>АО "Россети Тюмень"</v>
      </c>
      <c r="B9" s="212"/>
      <c r="C9" s="212"/>
      <c r="D9" s="212"/>
      <c r="E9" s="212"/>
      <c r="F9" s="212"/>
      <c r="G9" s="212"/>
      <c r="H9" s="212"/>
      <c r="I9" s="212"/>
      <c r="J9" s="212"/>
      <c r="K9" s="212"/>
      <c r="L9" s="212"/>
      <c r="M9" s="212"/>
      <c r="N9" s="212"/>
      <c r="O9" s="212"/>
      <c r="P9" s="11"/>
      <c r="Q9" s="11"/>
      <c r="R9" s="11"/>
      <c r="S9" s="11"/>
      <c r="T9" s="11"/>
      <c r="U9" s="11"/>
      <c r="V9" s="11"/>
      <c r="W9" s="11"/>
      <c r="X9" s="11"/>
      <c r="Y9" s="11"/>
      <c r="Z9" s="11"/>
    </row>
    <row r="10" spans="1:28" s="9" customFormat="1" ht="18.75" x14ac:dyDescent="0.2">
      <c r="A10" s="206" t="s">
        <v>9</v>
      </c>
      <c r="B10" s="206"/>
      <c r="C10" s="206"/>
      <c r="D10" s="206"/>
      <c r="E10" s="206"/>
      <c r="F10" s="206"/>
      <c r="G10" s="206"/>
      <c r="H10" s="206"/>
      <c r="I10" s="206"/>
      <c r="J10" s="206"/>
      <c r="K10" s="206"/>
      <c r="L10" s="206"/>
      <c r="M10" s="206"/>
      <c r="N10" s="206"/>
      <c r="O10" s="206"/>
      <c r="P10" s="11"/>
      <c r="Q10" s="11"/>
      <c r="R10" s="11"/>
      <c r="S10" s="11"/>
      <c r="T10" s="11"/>
      <c r="U10" s="11"/>
      <c r="V10" s="11"/>
      <c r="W10" s="11"/>
      <c r="X10" s="11"/>
      <c r="Y10" s="11"/>
      <c r="Z10" s="11"/>
    </row>
    <row r="11" spans="1:28" s="9" customFormat="1" ht="18.75" x14ac:dyDescent="0.2">
      <c r="A11" s="209"/>
      <c r="B11" s="209"/>
      <c r="C11" s="209"/>
      <c r="D11" s="209"/>
      <c r="E11" s="209"/>
      <c r="F11" s="209"/>
      <c r="G11" s="209"/>
      <c r="H11" s="209"/>
      <c r="I11" s="209"/>
      <c r="J11" s="209"/>
      <c r="K11" s="209"/>
      <c r="L11" s="209"/>
      <c r="M11" s="209"/>
      <c r="N11" s="209"/>
      <c r="O11" s="209"/>
      <c r="P11" s="11"/>
      <c r="Q11" s="11"/>
      <c r="R11" s="11"/>
      <c r="S11" s="11"/>
      <c r="T11" s="11"/>
      <c r="U11" s="11"/>
      <c r="V11" s="11"/>
      <c r="W11" s="11"/>
      <c r="X11" s="11"/>
      <c r="Y11" s="11"/>
      <c r="Z11" s="11"/>
    </row>
    <row r="12" spans="1:28" s="9" customFormat="1" ht="18.75" x14ac:dyDescent="0.2">
      <c r="A12" s="212" t="str">
        <f>'1. паспорт местоположение'!A12:C12</f>
        <v>P_TP1100.PR.0089</v>
      </c>
      <c r="B12" s="212"/>
      <c r="C12" s="212"/>
      <c r="D12" s="212"/>
      <c r="E12" s="212"/>
      <c r="F12" s="212"/>
      <c r="G12" s="212"/>
      <c r="H12" s="212"/>
      <c r="I12" s="212"/>
      <c r="J12" s="212"/>
      <c r="K12" s="212"/>
      <c r="L12" s="212"/>
      <c r="M12" s="212"/>
      <c r="N12" s="212"/>
      <c r="O12" s="212"/>
      <c r="P12" s="11"/>
      <c r="Q12" s="11"/>
      <c r="R12" s="11"/>
      <c r="S12" s="11"/>
      <c r="T12" s="11"/>
      <c r="U12" s="11"/>
      <c r="V12" s="11"/>
      <c r="W12" s="11"/>
      <c r="X12" s="11"/>
      <c r="Y12" s="11"/>
      <c r="Z12" s="11"/>
    </row>
    <row r="13" spans="1:28" s="9" customFormat="1" ht="18.75" x14ac:dyDescent="0.2">
      <c r="A13" s="206" t="s">
        <v>8</v>
      </c>
      <c r="B13" s="206"/>
      <c r="C13" s="206"/>
      <c r="D13" s="206"/>
      <c r="E13" s="206"/>
      <c r="F13" s="206"/>
      <c r="G13" s="206"/>
      <c r="H13" s="206"/>
      <c r="I13" s="206"/>
      <c r="J13" s="206"/>
      <c r="K13" s="206"/>
      <c r="L13" s="206"/>
      <c r="M13" s="206"/>
      <c r="N13" s="206"/>
      <c r="O13" s="206"/>
      <c r="P13" s="11"/>
      <c r="Q13" s="11"/>
      <c r="R13" s="11"/>
      <c r="S13" s="11"/>
      <c r="T13" s="11"/>
      <c r="U13" s="11"/>
      <c r="V13" s="11"/>
      <c r="W13" s="11"/>
      <c r="X13" s="11"/>
      <c r="Y13" s="11"/>
      <c r="Z13" s="11"/>
    </row>
    <row r="14" spans="1:28" s="9" customFormat="1" ht="15.75" customHeight="1" x14ac:dyDescent="0.2">
      <c r="A14" s="213"/>
      <c r="B14" s="213"/>
      <c r="C14" s="213"/>
      <c r="D14" s="213"/>
      <c r="E14" s="213"/>
      <c r="F14" s="213"/>
      <c r="G14" s="213"/>
      <c r="H14" s="213"/>
      <c r="I14" s="213"/>
      <c r="J14" s="213"/>
      <c r="K14" s="213"/>
      <c r="L14" s="213"/>
      <c r="M14" s="213"/>
      <c r="N14" s="213"/>
      <c r="O14" s="213"/>
      <c r="P14" s="4"/>
      <c r="Q14" s="4"/>
      <c r="R14" s="4"/>
      <c r="S14" s="4"/>
      <c r="T14" s="4"/>
      <c r="U14" s="4"/>
      <c r="V14" s="4"/>
      <c r="W14" s="4"/>
      <c r="X14" s="4"/>
      <c r="Y14" s="4"/>
      <c r="Z14" s="4"/>
    </row>
    <row r="15" spans="1:28" s="3" customFormat="1" ht="15.75" x14ac:dyDescent="0.2">
      <c r="A15" s="212" t="str">
        <f>'1. паспорт местоположение'!A15:C15</f>
        <v>Реконструкция автоматической системы пожарной сигнализации склада лакокрасочных материалов СЛиМТО</v>
      </c>
      <c r="B15" s="212"/>
      <c r="C15" s="212"/>
      <c r="D15" s="212"/>
      <c r="E15" s="212"/>
      <c r="F15" s="212"/>
      <c r="G15" s="212"/>
      <c r="H15" s="212"/>
      <c r="I15" s="212"/>
      <c r="J15" s="212"/>
      <c r="K15" s="212"/>
      <c r="L15" s="212"/>
      <c r="M15" s="212"/>
      <c r="N15" s="212"/>
      <c r="O15" s="212"/>
      <c r="P15" s="8"/>
      <c r="Q15" s="8"/>
      <c r="R15" s="8"/>
      <c r="S15" s="8"/>
      <c r="T15" s="8"/>
      <c r="U15" s="8"/>
      <c r="V15" s="8"/>
      <c r="W15" s="8"/>
      <c r="X15" s="8"/>
      <c r="Y15" s="8"/>
      <c r="Z15" s="8"/>
    </row>
    <row r="16" spans="1:28" s="3" customFormat="1" ht="15" customHeight="1" x14ac:dyDescent="0.2">
      <c r="A16" s="206" t="s">
        <v>7</v>
      </c>
      <c r="B16" s="206"/>
      <c r="C16" s="206"/>
      <c r="D16" s="206"/>
      <c r="E16" s="206"/>
      <c r="F16" s="206"/>
      <c r="G16" s="206"/>
      <c r="H16" s="206"/>
      <c r="I16" s="206"/>
      <c r="J16" s="206"/>
      <c r="K16" s="206"/>
      <c r="L16" s="206"/>
      <c r="M16" s="206"/>
      <c r="N16" s="206"/>
      <c r="O16" s="206"/>
      <c r="P16" s="6"/>
      <c r="Q16" s="6"/>
      <c r="R16" s="6"/>
      <c r="S16" s="6"/>
      <c r="T16" s="6"/>
      <c r="U16" s="6"/>
      <c r="V16" s="6"/>
      <c r="W16" s="6"/>
      <c r="X16" s="6"/>
      <c r="Y16" s="6"/>
      <c r="Z16" s="6"/>
    </row>
    <row r="17" spans="1:26" s="3" customFormat="1" ht="15" customHeight="1" x14ac:dyDescent="0.2">
      <c r="A17" s="213"/>
      <c r="B17" s="213"/>
      <c r="C17" s="213"/>
      <c r="D17" s="213"/>
      <c r="E17" s="213"/>
      <c r="F17" s="213"/>
      <c r="G17" s="213"/>
      <c r="H17" s="213"/>
      <c r="I17" s="213"/>
      <c r="J17" s="213"/>
      <c r="K17" s="213"/>
      <c r="L17" s="213"/>
      <c r="M17" s="213"/>
      <c r="N17" s="213"/>
      <c r="O17" s="213"/>
      <c r="P17" s="4"/>
      <c r="Q17" s="4"/>
      <c r="R17" s="4"/>
      <c r="S17" s="4"/>
      <c r="T17" s="4"/>
      <c r="U17" s="4"/>
      <c r="V17" s="4"/>
      <c r="W17" s="4"/>
    </row>
    <row r="18" spans="1:26" s="3" customFormat="1" ht="91.5" customHeight="1" x14ac:dyDescent="0.2">
      <c r="A18" s="246" t="s">
        <v>446</v>
      </c>
      <c r="B18" s="246"/>
      <c r="C18" s="246"/>
      <c r="D18" s="246"/>
      <c r="E18" s="246"/>
      <c r="F18" s="246"/>
      <c r="G18" s="246"/>
      <c r="H18" s="246"/>
      <c r="I18" s="246"/>
      <c r="J18" s="246"/>
      <c r="K18" s="246"/>
      <c r="L18" s="246"/>
      <c r="M18" s="246"/>
      <c r="N18" s="246"/>
      <c r="O18" s="246"/>
      <c r="P18" s="7"/>
      <c r="Q18" s="7"/>
      <c r="R18" s="7"/>
      <c r="S18" s="7"/>
      <c r="T18" s="7"/>
      <c r="U18" s="7"/>
      <c r="V18" s="7"/>
      <c r="W18" s="7"/>
      <c r="X18" s="7"/>
      <c r="Y18" s="7"/>
      <c r="Z18" s="7"/>
    </row>
    <row r="19" spans="1:26" s="3" customFormat="1" ht="78" customHeight="1" x14ac:dyDescent="0.2">
      <c r="A19" s="215" t="s">
        <v>6</v>
      </c>
      <c r="B19" s="215" t="s">
        <v>89</v>
      </c>
      <c r="C19" s="215" t="s">
        <v>88</v>
      </c>
      <c r="D19" s="215" t="s">
        <v>77</v>
      </c>
      <c r="E19" s="247" t="s">
        <v>87</v>
      </c>
      <c r="F19" s="248"/>
      <c r="G19" s="248"/>
      <c r="H19" s="248"/>
      <c r="I19" s="249"/>
      <c r="J19" s="215" t="s">
        <v>86</v>
      </c>
      <c r="K19" s="215"/>
      <c r="L19" s="215"/>
      <c r="M19" s="215"/>
      <c r="N19" s="215"/>
      <c r="O19" s="215"/>
      <c r="P19" s="4"/>
      <c r="Q19" s="4"/>
      <c r="R19" s="4"/>
      <c r="S19" s="4"/>
      <c r="T19" s="4"/>
      <c r="U19" s="4"/>
      <c r="V19" s="4"/>
      <c r="W19" s="4"/>
    </row>
    <row r="20" spans="1:26" s="3" customFormat="1" ht="51" customHeight="1" x14ac:dyDescent="0.2">
      <c r="A20" s="215"/>
      <c r="B20" s="215"/>
      <c r="C20" s="215"/>
      <c r="D20" s="215"/>
      <c r="E20" s="30" t="s">
        <v>85</v>
      </c>
      <c r="F20" s="30" t="s">
        <v>84</v>
      </c>
      <c r="G20" s="30" t="s">
        <v>83</v>
      </c>
      <c r="H20" s="30" t="s">
        <v>82</v>
      </c>
      <c r="I20" s="30" t="s">
        <v>81</v>
      </c>
      <c r="J20" s="30" t="s">
        <v>80</v>
      </c>
      <c r="K20" s="30" t="s">
        <v>5</v>
      </c>
      <c r="L20" s="37" t="s">
        <v>4</v>
      </c>
      <c r="M20" s="36" t="s">
        <v>230</v>
      </c>
      <c r="N20" s="36" t="s">
        <v>79</v>
      </c>
      <c r="O20" s="36" t="s">
        <v>78</v>
      </c>
      <c r="P20" s="4"/>
      <c r="Q20" s="4"/>
      <c r="R20" s="4"/>
      <c r="S20" s="4"/>
      <c r="T20" s="4"/>
      <c r="U20" s="4"/>
      <c r="V20" s="4"/>
      <c r="W20" s="4"/>
    </row>
    <row r="21" spans="1:26" s="3" customFormat="1" ht="16.5" customHeight="1" x14ac:dyDescent="0.2">
      <c r="A21" s="25">
        <v>1</v>
      </c>
      <c r="B21" s="26">
        <v>2</v>
      </c>
      <c r="C21" s="25">
        <v>3</v>
      </c>
      <c r="D21" s="26">
        <v>4</v>
      </c>
      <c r="E21" s="25">
        <v>5</v>
      </c>
      <c r="F21" s="26">
        <v>6</v>
      </c>
      <c r="G21" s="25">
        <v>7</v>
      </c>
      <c r="H21" s="26">
        <v>8</v>
      </c>
      <c r="I21" s="25">
        <v>9</v>
      </c>
      <c r="J21" s="26">
        <v>10</v>
      </c>
      <c r="K21" s="25">
        <v>11</v>
      </c>
      <c r="L21" s="26">
        <v>12</v>
      </c>
      <c r="M21" s="25">
        <v>13</v>
      </c>
      <c r="N21" s="26">
        <v>14</v>
      </c>
      <c r="O21" s="25">
        <v>15</v>
      </c>
      <c r="P21" s="4"/>
      <c r="Q21" s="4"/>
      <c r="R21" s="4"/>
      <c r="S21" s="4"/>
      <c r="T21" s="4"/>
      <c r="U21" s="4"/>
      <c r="V21" s="4"/>
      <c r="W21" s="4"/>
    </row>
    <row r="22" spans="1:26" s="3" customFormat="1" ht="33" customHeight="1" x14ac:dyDescent="0.2">
      <c r="A22" s="19"/>
      <c r="B22" s="35"/>
      <c r="C22" s="22" t="s">
        <v>481</v>
      </c>
      <c r="D22" s="22"/>
      <c r="E22" s="22"/>
      <c r="F22" s="22"/>
      <c r="G22" s="22"/>
      <c r="H22" s="22"/>
      <c r="I22" s="22"/>
      <c r="J22" s="33"/>
      <c r="K22" s="33"/>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90" zoomScaleSheetLayoutView="90" workbookViewId="0">
      <selection activeCell="AV33" sqref="AV33"/>
    </sheetView>
  </sheetViews>
  <sheetFormatPr defaultColWidth="9.140625" defaultRowHeight="15" x14ac:dyDescent="0.25"/>
  <cols>
    <col min="1" max="3" width="9.140625" style="73"/>
    <col min="4" max="4" width="18.5703125" style="73" customWidth="1"/>
    <col min="5" max="12" width="9.140625" style="73" hidden="1" customWidth="1"/>
    <col min="13" max="13" width="4.7109375" style="73" hidden="1" customWidth="1"/>
    <col min="14" max="17" width="9.140625" style="73" hidden="1" customWidth="1"/>
    <col min="18" max="18" width="4.7109375" style="73" hidden="1" customWidth="1"/>
    <col min="19" max="36" width="9.140625" style="73" hidden="1" customWidth="1"/>
    <col min="37" max="37" width="9.140625" style="73"/>
    <col min="38" max="38" width="7.7109375" style="73" customWidth="1"/>
    <col min="39" max="39" width="3.140625" style="73" customWidth="1"/>
    <col min="40" max="40" width="13.5703125" style="73" customWidth="1"/>
    <col min="41" max="41" width="16.5703125" style="73" customWidth="1"/>
    <col min="42" max="42" width="15.7109375" style="73" customWidth="1"/>
    <col min="43" max="43" width="9.5703125" style="73" customWidth="1"/>
    <col min="44" max="44" width="8.5703125" style="73" customWidth="1"/>
    <col min="45" max="16384" width="9.140625" style="73"/>
  </cols>
  <sheetData>
    <row r="1" spans="1:44" s="9" customFormat="1" ht="18.75" customHeight="1" x14ac:dyDescent="0.2">
      <c r="A1" s="15"/>
      <c r="K1" s="27" t="s">
        <v>70</v>
      </c>
      <c r="AR1" s="27" t="s">
        <v>70</v>
      </c>
    </row>
    <row r="2" spans="1:44" s="9" customFormat="1" ht="18.75" customHeight="1" x14ac:dyDescent="0.3">
      <c r="A2" s="15"/>
      <c r="K2" s="13" t="s">
        <v>11</v>
      </c>
      <c r="AR2" s="13" t="s">
        <v>11</v>
      </c>
    </row>
    <row r="3" spans="1:44" s="9" customFormat="1" ht="18.75" x14ac:dyDescent="0.3">
      <c r="A3" s="14"/>
      <c r="K3" s="13" t="s">
        <v>69</v>
      </c>
      <c r="AR3" s="13" t="s">
        <v>485</v>
      </c>
    </row>
    <row r="4" spans="1:44" s="9" customFormat="1" ht="18.75" x14ac:dyDescent="0.3">
      <c r="A4" s="14"/>
      <c r="K4" s="13"/>
    </row>
    <row r="5" spans="1:44" s="9" customFormat="1" ht="18.75" customHeight="1" x14ac:dyDescent="0.2">
      <c r="A5" s="205" t="str">
        <f>'1. паспорт местоположение'!A5:C5</f>
        <v>Год раскрытия информации: 2025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s="9" customFormat="1" ht="18.75" x14ac:dyDescent="0.3">
      <c r="A6" s="14"/>
      <c r="K6" s="13"/>
    </row>
    <row r="7" spans="1:44" s="9" customFormat="1" ht="18.75" x14ac:dyDescent="0.2">
      <c r="A7" s="209" t="s">
        <v>10</v>
      </c>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12" t="str">
        <f>'1. паспорт местоположение'!A9:C9</f>
        <v>АО "Россети Тюмень"</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212"/>
      <c r="AB9" s="212"/>
      <c r="AC9" s="212"/>
      <c r="AD9" s="212"/>
      <c r="AE9" s="212"/>
      <c r="AF9" s="212"/>
      <c r="AG9" s="212"/>
      <c r="AH9" s="212"/>
      <c r="AI9" s="212"/>
      <c r="AJ9" s="212"/>
      <c r="AK9" s="212"/>
      <c r="AL9" s="212"/>
      <c r="AM9" s="212"/>
      <c r="AN9" s="212"/>
      <c r="AO9" s="212"/>
      <c r="AP9" s="212"/>
      <c r="AQ9" s="212"/>
      <c r="AR9" s="212"/>
    </row>
    <row r="10" spans="1:44" s="9" customFormat="1" ht="18.75" customHeight="1" x14ac:dyDescent="0.2">
      <c r="A10" s="206" t="s">
        <v>9</v>
      </c>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206"/>
      <c r="AB10" s="206"/>
      <c r="AC10" s="206"/>
      <c r="AD10" s="206"/>
      <c r="AE10" s="206"/>
      <c r="AF10" s="206"/>
      <c r="AG10" s="206"/>
      <c r="AH10" s="206"/>
      <c r="AI10" s="206"/>
      <c r="AJ10" s="206"/>
      <c r="AK10" s="206"/>
      <c r="AL10" s="206"/>
      <c r="AM10" s="206"/>
      <c r="AN10" s="206"/>
      <c r="AO10" s="206"/>
      <c r="AP10" s="206"/>
      <c r="AQ10" s="206"/>
      <c r="AR10" s="206"/>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12" t="str">
        <f>'1. паспорт местоположение'!A12:C12</f>
        <v>P_TP1100.PR.0089</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212"/>
      <c r="AB12" s="212"/>
      <c r="AC12" s="212"/>
      <c r="AD12" s="212"/>
      <c r="AE12" s="212"/>
      <c r="AF12" s="212"/>
      <c r="AG12" s="212"/>
      <c r="AH12" s="212"/>
      <c r="AI12" s="212"/>
      <c r="AJ12" s="212"/>
      <c r="AK12" s="212"/>
      <c r="AL12" s="212"/>
      <c r="AM12" s="212"/>
      <c r="AN12" s="212"/>
      <c r="AO12" s="212"/>
      <c r="AP12" s="212"/>
      <c r="AQ12" s="212"/>
      <c r="AR12" s="212"/>
    </row>
    <row r="13" spans="1:44" s="9" customFormat="1" ht="18.75" customHeight="1" x14ac:dyDescent="0.2">
      <c r="A13" s="206" t="s">
        <v>8</v>
      </c>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6"/>
      <c r="Z13" s="206"/>
      <c r="AA13" s="206"/>
      <c r="AB13" s="206"/>
      <c r="AC13" s="206"/>
      <c r="AD13" s="206"/>
      <c r="AE13" s="206"/>
      <c r="AF13" s="206"/>
      <c r="AG13" s="206"/>
      <c r="AH13" s="206"/>
      <c r="AI13" s="206"/>
      <c r="AJ13" s="206"/>
      <c r="AK13" s="206"/>
      <c r="AL13" s="206"/>
      <c r="AM13" s="206"/>
      <c r="AN13" s="206"/>
      <c r="AO13" s="206"/>
      <c r="AP13" s="206"/>
      <c r="AQ13" s="206"/>
      <c r="AR13" s="206"/>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211" t="str">
        <f>'1. паспорт местоположение'!A15:C15</f>
        <v>Реконструкция автоматической системы пожарной сигнализации склада лакокрасочных материалов СЛиМТО</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211"/>
      <c r="AB15" s="211"/>
      <c r="AC15" s="211"/>
      <c r="AD15" s="211"/>
      <c r="AE15" s="211"/>
      <c r="AF15" s="211"/>
      <c r="AG15" s="211"/>
      <c r="AH15" s="211"/>
      <c r="AI15" s="211"/>
      <c r="AJ15" s="211"/>
      <c r="AK15" s="211"/>
      <c r="AL15" s="211"/>
      <c r="AM15" s="211"/>
      <c r="AN15" s="211"/>
      <c r="AO15" s="211"/>
      <c r="AP15" s="211"/>
      <c r="AQ15" s="211"/>
      <c r="AR15" s="211"/>
    </row>
    <row r="16" spans="1:44" s="3" customFormat="1" ht="15" customHeight="1" x14ac:dyDescent="0.2">
      <c r="A16" s="206" t="s">
        <v>7</v>
      </c>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206"/>
      <c r="AB16" s="206"/>
      <c r="AC16" s="206"/>
      <c r="AD16" s="206"/>
      <c r="AE16" s="206"/>
      <c r="AF16" s="206"/>
      <c r="AG16" s="206"/>
      <c r="AH16" s="206"/>
      <c r="AI16" s="206"/>
      <c r="AJ16" s="206"/>
      <c r="AK16" s="206"/>
      <c r="AL16" s="206"/>
      <c r="AM16" s="206"/>
      <c r="AN16" s="206"/>
      <c r="AO16" s="206"/>
      <c r="AP16" s="206"/>
      <c r="AQ16" s="206"/>
      <c r="AR16" s="20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08" t="s">
        <v>447</v>
      </c>
      <c r="B18" s="208"/>
      <c r="C18" s="208"/>
      <c r="D18" s="208"/>
      <c r="E18" s="208"/>
      <c r="F18" s="208"/>
      <c r="G18" s="208"/>
      <c r="H18" s="208"/>
      <c r="I18" s="208"/>
      <c r="J18" s="208"/>
      <c r="K18" s="208"/>
      <c r="L18" s="208"/>
      <c r="M18" s="208"/>
      <c r="N18" s="208"/>
      <c r="O18" s="208"/>
      <c r="P18" s="208"/>
      <c r="Q18" s="208"/>
      <c r="R18" s="208"/>
      <c r="S18" s="208"/>
      <c r="T18" s="208"/>
      <c r="U18" s="208"/>
      <c r="V18" s="208"/>
      <c r="W18" s="208"/>
      <c r="X18" s="208"/>
      <c r="Y18" s="208"/>
      <c r="Z18" s="208"/>
      <c r="AA18" s="208"/>
      <c r="AB18" s="208"/>
      <c r="AC18" s="208"/>
      <c r="AD18" s="208"/>
      <c r="AE18" s="208"/>
      <c r="AF18" s="208"/>
      <c r="AG18" s="208"/>
      <c r="AH18" s="208"/>
      <c r="AI18" s="208"/>
      <c r="AJ18" s="208"/>
      <c r="AK18" s="208"/>
      <c r="AL18" s="208"/>
      <c r="AM18" s="208"/>
      <c r="AN18" s="208"/>
      <c r="AO18" s="208"/>
      <c r="AP18" s="208"/>
      <c r="AQ18" s="208"/>
      <c r="AR18" s="208"/>
    </row>
    <row r="19" spans="1:45" ht="18.75" x14ac:dyDescent="0.25">
      <c r="AO19" s="98"/>
      <c r="AP19" s="98"/>
      <c r="AQ19" s="98"/>
      <c r="AR19" s="27"/>
    </row>
    <row r="20" spans="1:45" ht="18.75" x14ac:dyDescent="0.3">
      <c r="AO20" s="98"/>
      <c r="AP20" s="98"/>
      <c r="AQ20" s="98"/>
      <c r="AR20" s="13"/>
    </row>
    <row r="21" spans="1:45" ht="20.25" customHeight="1" x14ac:dyDescent="0.3">
      <c r="AO21" s="98"/>
      <c r="AP21" s="98"/>
      <c r="AQ21" s="98"/>
      <c r="AR21" s="13"/>
    </row>
    <row r="22" spans="1:45" s="3" customFormat="1" ht="15" customHeight="1" x14ac:dyDescent="0.2">
      <c r="A22" s="206"/>
      <c r="B22" s="206"/>
      <c r="C22" s="206"/>
      <c r="D22" s="206"/>
      <c r="E22" s="206"/>
      <c r="F22" s="206"/>
      <c r="G22" s="206"/>
      <c r="H22" s="206"/>
      <c r="I22" s="206"/>
      <c r="J22" s="206"/>
      <c r="K22" s="206"/>
      <c r="L22" s="206"/>
      <c r="M22" s="206"/>
      <c r="N22" s="206"/>
      <c r="O22" s="206"/>
      <c r="P22" s="206"/>
      <c r="Q22" s="206"/>
      <c r="R22" s="206"/>
      <c r="S22" s="206"/>
      <c r="T22" s="206"/>
      <c r="U22" s="206"/>
      <c r="V22" s="206"/>
      <c r="W22" s="206"/>
      <c r="X22" s="206"/>
      <c r="Y22" s="206"/>
      <c r="Z22" s="206"/>
      <c r="AA22" s="206"/>
      <c r="AB22" s="206"/>
      <c r="AC22" s="206"/>
      <c r="AD22" s="206"/>
      <c r="AE22" s="206"/>
      <c r="AF22" s="206"/>
      <c r="AG22" s="206"/>
      <c r="AH22" s="206"/>
      <c r="AI22" s="206"/>
      <c r="AJ22" s="206"/>
      <c r="AK22" s="206"/>
      <c r="AL22" s="206"/>
      <c r="AM22" s="206"/>
      <c r="AN22" s="206"/>
      <c r="AO22" s="206"/>
      <c r="AP22" s="206"/>
      <c r="AQ22" s="206"/>
      <c r="AR22" s="206"/>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255" t="s">
        <v>316</v>
      </c>
      <c r="B24" s="255"/>
      <c r="C24" s="255"/>
      <c r="D24" s="255"/>
      <c r="E24" s="255"/>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t="s">
        <v>1</v>
      </c>
      <c r="AL24" s="255"/>
      <c r="AM24" s="74"/>
      <c r="AN24" s="74"/>
      <c r="AS24" s="80"/>
    </row>
    <row r="25" spans="1:45" ht="12.75" customHeight="1" x14ac:dyDescent="0.25">
      <c r="A25" s="256" t="s">
        <v>315</v>
      </c>
      <c r="B25" s="257"/>
      <c r="C25" s="257"/>
      <c r="D25" s="257"/>
      <c r="E25" s="257"/>
      <c r="F25" s="257"/>
      <c r="G25" s="257"/>
      <c r="H25" s="257"/>
      <c r="I25" s="257"/>
      <c r="J25" s="257"/>
      <c r="K25" s="257"/>
      <c r="L25" s="257"/>
      <c r="M25" s="257"/>
      <c r="N25" s="257"/>
      <c r="O25" s="257"/>
      <c r="P25" s="257"/>
      <c r="Q25" s="257"/>
      <c r="R25" s="257"/>
      <c r="S25" s="257"/>
      <c r="T25" s="257"/>
      <c r="U25" s="257"/>
      <c r="V25" s="257"/>
      <c r="W25" s="257"/>
      <c r="X25" s="257"/>
      <c r="Y25" s="257"/>
      <c r="Z25" s="257"/>
      <c r="AA25" s="257"/>
      <c r="AB25" s="257"/>
      <c r="AC25" s="257"/>
      <c r="AD25" s="257"/>
      <c r="AE25" s="257"/>
      <c r="AF25" s="257"/>
      <c r="AG25" s="257"/>
      <c r="AH25" s="257"/>
      <c r="AI25" s="257"/>
      <c r="AJ25" s="257"/>
      <c r="AK25" s="258"/>
      <c r="AL25" s="258"/>
      <c r="AM25" s="75"/>
      <c r="AN25" s="259" t="s">
        <v>314</v>
      </c>
      <c r="AO25" s="259"/>
      <c r="AP25" s="259"/>
      <c r="AQ25" s="254"/>
      <c r="AR25" s="254"/>
      <c r="AS25" s="80"/>
    </row>
    <row r="26" spans="1:45" ht="17.25" customHeight="1" x14ac:dyDescent="0.25">
      <c r="A26" s="266" t="s">
        <v>313</v>
      </c>
      <c r="B26" s="267"/>
      <c r="C26" s="267"/>
      <c r="D26" s="267"/>
      <c r="E26" s="267"/>
      <c r="F26" s="267"/>
      <c r="G26" s="267"/>
      <c r="H26" s="267"/>
      <c r="I26" s="267"/>
      <c r="J26" s="267"/>
      <c r="K26" s="267"/>
      <c r="L26" s="267"/>
      <c r="M26" s="267"/>
      <c r="N26" s="267"/>
      <c r="O26" s="267"/>
      <c r="P26" s="267"/>
      <c r="Q26" s="267"/>
      <c r="R26" s="267"/>
      <c r="S26" s="267"/>
      <c r="T26" s="267"/>
      <c r="U26" s="267"/>
      <c r="V26" s="267"/>
      <c r="W26" s="267"/>
      <c r="X26" s="267"/>
      <c r="Y26" s="267"/>
      <c r="Z26" s="267"/>
      <c r="AA26" s="267"/>
      <c r="AB26" s="267"/>
      <c r="AC26" s="267"/>
      <c r="AD26" s="267"/>
      <c r="AE26" s="267"/>
      <c r="AF26" s="267"/>
      <c r="AG26" s="267"/>
      <c r="AH26" s="267"/>
      <c r="AI26" s="267"/>
      <c r="AJ26" s="267"/>
      <c r="AK26" s="263"/>
      <c r="AL26" s="263"/>
      <c r="AM26" s="75"/>
      <c r="AN26" s="250" t="s">
        <v>312</v>
      </c>
      <c r="AO26" s="251"/>
      <c r="AP26" s="252"/>
      <c r="AQ26" s="250"/>
      <c r="AR26" s="253"/>
      <c r="AS26" s="80"/>
    </row>
    <row r="27" spans="1:45" ht="17.25" customHeight="1" x14ac:dyDescent="0.25">
      <c r="A27" s="266" t="s">
        <v>311</v>
      </c>
      <c r="B27" s="267"/>
      <c r="C27" s="267"/>
      <c r="D27" s="267"/>
      <c r="E27" s="267"/>
      <c r="F27" s="267"/>
      <c r="G27" s="267"/>
      <c r="H27" s="267"/>
      <c r="I27" s="267"/>
      <c r="J27" s="267"/>
      <c r="K27" s="267"/>
      <c r="L27" s="267"/>
      <c r="M27" s="267"/>
      <c r="N27" s="267"/>
      <c r="O27" s="267"/>
      <c r="P27" s="267"/>
      <c r="Q27" s="267"/>
      <c r="R27" s="267"/>
      <c r="S27" s="267"/>
      <c r="T27" s="267"/>
      <c r="U27" s="267"/>
      <c r="V27" s="267"/>
      <c r="W27" s="267"/>
      <c r="X27" s="267"/>
      <c r="Y27" s="267"/>
      <c r="Z27" s="267"/>
      <c r="AA27" s="267"/>
      <c r="AB27" s="267"/>
      <c r="AC27" s="267"/>
      <c r="AD27" s="267"/>
      <c r="AE27" s="267"/>
      <c r="AF27" s="267"/>
      <c r="AG27" s="267"/>
      <c r="AH27" s="267"/>
      <c r="AI27" s="267"/>
      <c r="AJ27" s="267"/>
      <c r="AK27" s="263"/>
      <c r="AL27" s="263"/>
      <c r="AM27" s="75"/>
      <c r="AN27" s="250" t="s">
        <v>310</v>
      </c>
      <c r="AO27" s="251"/>
      <c r="AP27" s="252"/>
      <c r="AQ27" s="250"/>
      <c r="AR27" s="253"/>
      <c r="AS27" s="80"/>
    </row>
    <row r="28" spans="1:45" ht="27.75" customHeight="1" thickBot="1" x14ac:dyDescent="0.3">
      <c r="A28" s="268" t="s">
        <v>309</v>
      </c>
      <c r="B28" s="269"/>
      <c r="C28" s="269"/>
      <c r="D28" s="269"/>
      <c r="E28" s="269"/>
      <c r="F28" s="269"/>
      <c r="G28" s="269"/>
      <c r="H28" s="269"/>
      <c r="I28" s="269"/>
      <c r="J28" s="269"/>
      <c r="K28" s="269"/>
      <c r="L28" s="269"/>
      <c r="M28" s="269"/>
      <c r="N28" s="269"/>
      <c r="O28" s="269"/>
      <c r="P28" s="269"/>
      <c r="Q28" s="269"/>
      <c r="R28" s="269"/>
      <c r="S28" s="269"/>
      <c r="T28" s="269"/>
      <c r="U28" s="269"/>
      <c r="V28" s="269"/>
      <c r="W28" s="269"/>
      <c r="X28" s="269"/>
      <c r="Y28" s="269"/>
      <c r="Z28" s="269"/>
      <c r="AA28" s="269"/>
      <c r="AB28" s="269"/>
      <c r="AC28" s="269"/>
      <c r="AD28" s="269"/>
      <c r="AE28" s="269"/>
      <c r="AF28" s="269"/>
      <c r="AG28" s="269"/>
      <c r="AH28" s="269"/>
      <c r="AI28" s="269"/>
      <c r="AJ28" s="270"/>
      <c r="AK28" s="271"/>
      <c r="AL28" s="271"/>
      <c r="AM28" s="75"/>
      <c r="AN28" s="272" t="s">
        <v>308</v>
      </c>
      <c r="AO28" s="273"/>
      <c r="AP28" s="274"/>
      <c r="AQ28" s="250"/>
      <c r="AR28" s="253"/>
      <c r="AS28" s="80"/>
    </row>
    <row r="29" spans="1:45" ht="17.25" customHeight="1" x14ac:dyDescent="0.25">
      <c r="A29" s="260" t="s">
        <v>307</v>
      </c>
      <c r="B29" s="261"/>
      <c r="C29" s="261"/>
      <c r="D29" s="261"/>
      <c r="E29" s="261"/>
      <c r="F29" s="261"/>
      <c r="G29" s="261"/>
      <c r="H29" s="261"/>
      <c r="I29" s="261"/>
      <c r="J29" s="261"/>
      <c r="K29" s="261"/>
      <c r="L29" s="261"/>
      <c r="M29" s="261"/>
      <c r="N29" s="261"/>
      <c r="O29" s="261"/>
      <c r="P29" s="261"/>
      <c r="Q29" s="261"/>
      <c r="R29" s="261"/>
      <c r="S29" s="261"/>
      <c r="T29" s="261"/>
      <c r="U29" s="261"/>
      <c r="V29" s="261"/>
      <c r="W29" s="261"/>
      <c r="X29" s="261"/>
      <c r="Y29" s="261"/>
      <c r="Z29" s="261"/>
      <c r="AA29" s="261"/>
      <c r="AB29" s="261"/>
      <c r="AC29" s="261"/>
      <c r="AD29" s="261"/>
      <c r="AE29" s="261"/>
      <c r="AF29" s="261"/>
      <c r="AG29" s="261"/>
      <c r="AH29" s="261"/>
      <c r="AI29" s="261"/>
      <c r="AJ29" s="262"/>
      <c r="AK29" s="258"/>
      <c r="AL29" s="258"/>
      <c r="AM29" s="75"/>
      <c r="AN29" s="263"/>
      <c r="AO29" s="264"/>
      <c r="AP29" s="264"/>
      <c r="AQ29" s="250"/>
      <c r="AR29" s="265"/>
      <c r="AS29" s="80"/>
    </row>
    <row r="30" spans="1:45" ht="17.25" customHeight="1" x14ac:dyDescent="0.25">
      <c r="A30" s="266" t="s">
        <v>306</v>
      </c>
      <c r="B30" s="267"/>
      <c r="C30" s="267"/>
      <c r="D30" s="267"/>
      <c r="E30" s="267"/>
      <c r="F30" s="267"/>
      <c r="G30" s="267"/>
      <c r="H30" s="267"/>
      <c r="I30" s="267"/>
      <c r="J30" s="267"/>
      <c r="K30" s="267"/>
      <c r="L30" s="267"/>
      <c r="M30" s="267"/>
      <c r="N30" s="267"/>
      <c r="O30" s="267"/>
      <c r="P30" s="267"/>
      <c r="Q30" s="267"/>
      <c r="R30" s="267"/>
      <c r="S30" s="267"/>
      <c r="T30" s="267"/>
      <c r="U30" s="267"/>
      <c r="V30" s="267"/>
      <c r="W30" s="267"/>
      <c r="X30" s="267"/>
      <c r="Y30" s="267"/>
      <c r="Z30" s="267"/>
      <c r="AA30" s="267"/>
      <c r="AB30" s="267"/>
      <c r="AC30" s="267"/>
      <c r="AD30" s="267"/>
      <c r="AE30" s="267"/>
      <c r="AF30" s="267"/>
      <c r="AG30" s="267"/>
      <c r="AH30" s="267"/>
      <c r="AI30" s="267"/>
      <c r="AJ30" s="267"/>
      <c r="AK30" s="263"/>
      <c r="AL30" s="263"/>
      <c r="AM30" s="75"/>
      <c r="AS30" s="80"/>
    </row>
    <row r="31" spans="1:45" ht="17.25" customHeight="1" x14ac:dyDescent="0.25">
      <c r="A31" s="266" t="s">
        <v>305</v>
      </c>
      <c r="B31" s="267"/>
      <c r="C31" s="267"/>
      <c r="D31" s="267"/>
      <c r="E31" s="267"/>
      <c r="F31" s="267"/>
      <c r="G31" s="267"/>
      <c r="H31" s="267"/>
      <c r="I31" s="267"/>
      <c r="J31" s="267"/>
      <c r="K31" s="267"/>
      <c r="L31" s="267"/>
      <c r="M31" s="267"/>
      <c r="N31" s="267"/>
      <c r="O31" s="267"/>
      <c r="P31" s="267"/>
      <c r="Q31" s="267"/>
      <c r="R31" s="267"/>
      <c r="S31" s="267"/>
      <c r="T31" s="267"/>
      <c r="U31" s="267"/>
      <c r="V31" s="267"/>
      <c r="W31" s="267"/>
      <c r="X31" s="267"/>
      <c r="Y31" s="267"/>
      <c r="Z31" s="267"/>
      <c r="AA31" s="267"/>
      <c r="AB31" s="267"/>
      <c r="AC31" s="267"/>
      <c r="AD31" s="267"/>
      <c r="AE31" s="267"/>
      <c r="AF31" s="267"/>
      <c r="AG31" s="267"/>
      <c r="AH31" s="267"/>
      <c r="AI31" s="267"/>
      <c r="AJ31" s="267"/>
      <c r="AK31" s="263"/>
      <c r="AL31" s="263"/>
      <c r="AM31" s="75"/>
      <c r="AN31" s="75"/>
      <c r="AO31" s="96"/>
      <c r="AP31" s="96"/>
      <c r="AQ31" s="96"/>
      <c r="AR31" s="96"/>
      <c r="AS31" s="80"/>
    </row>
    <row r="32" spans="1:45" ht="17.25" customHeight="1" x14ac:dyDescent="0.25">
      <c r="A32" s="266" t="s">
        <v>280</v>
      </c>
      <c r="B32" s="267"/>
      <c r="C32" s="267"/>
      <c r="D32" s="267"/>
      <c r="E32" s="267"/>
      <c r="F32" s="267"/>
      <c r="G32" s="267"/>
      <c r="H32" s="267"/>
      <c r="I32" s="267"/>
      <c r="J32" s="267"/>
      <c r="K32" s="267"/>
      <c r="L32" s="267"/>
      <c r="M32" s="267"/>
      <c r="N32" s="267"/>
      <c r="O32" s="267"/>
      <c r="P32" s="267"/>
      <c r="Q32" s="267"/>
      <c r="R32" s="267"/>
      <c r="S32" s="267"/>
      <c r="T32" s="267"/>
      <c r="U32" s="267"/>
      <c r="V32" s="267"/>
      <c r="W32" s="267"/>
      <c r="X32" s="267"/>
      <c r="Y32" s="267"/>
      <c r="Z32" s="267"/>
      <c r="AA32" s="267"/>
      <c r="AB32" s="267"/>
      <c r="AC32" s="267"/>
      <c r="AD32" s="267"/>
      <c r="AE32" s="267"/>
      <c r="AF32" s="267"/>
      <c r="AG32" s="267"/>
      <c r="AH32" s="267"/>
      <c r="AI32" s="267"/>
      <c r="AJ32" s="267"/>
      <c r="AK32" s="263"/>
      <c r="AL32" s="263"/>
      <c r="AM32" s="75"/>
      <c r="AN32" s="75"/>
      <c r="AO32" s="75"/>
      <c r="AP32" s="75"/>
      <c r="AQ32" s="75"/>
      <c r="AR32" s="75"/>
      <c r="AS32" s="80"/>
    </row>
    <row r="33" spans="1:45" ht="17.25" customHeight="1" x14ac:dyDescent="0.25">
      <c r="A33" s="266" t="s">
        <v>304</v>
      </c>
      <c r="B33" s="267"/>
      <c r="C33" s="267"/>
      <c r="D33" s="267"/>
      <c r="E33" s="267"/>
      <c r="F33" s="267"/>
      <c r="G33" s="267"/>
      <c r="H33" s="267"/>
      <c r="I33" s="267"/>
      <c r="J33" s="267"/>
      <c r="K33" s="267"/>
      <c r="L33" s="267"/>
      <c r="M33" s="267"/>
      <c r="N33" s="267"/>
      <c r="O33" s="267"/>
      <c r="P33" s="267"/>
      <c r="Q33" s="267"/>
      <c r="R33" s="267"/>
      <c r="S33" s="267"/>
      <c r="T33" s="267"/>
      <c r="U33" s="267"/>
      <c r="V33" s="267"/>
      <c r="W33" s="267"/>
      <c r="X33" s="267"/>
      <c r="Y33" s="267"/>
      <c r="Z33" s="267"/>
      <c r="AA33" s="267"/>
      <c r="AB33" s="267"/>
      <c r="AC33" s="267"/>
      <c r="AD33" s="267"/>
      <c r="AE33" s="267"/>
      <c r="AF33" s="267"/>
      <c r="AG33" s="267"/>
      <c r="AH33" s="267"/>
      <c r="AI33" s="267"/>
      <c r="AJ33" s="267"/>
      <c r="AK33" s="275"/>
      <c r="AL33" s="275"/>
      <c r="AM33" s="75"/>
      <c r="AN33" s="75"/>
      <c r="AO33" s="75"/>
      <c r="AP33" s="75"/>
      <c r="AQ33" s="75"/>
      <c r="AR33" s="75"/>
      <c r="AS33" s="80"/>
    </row>
    <row r="34" spans="1:45" ht="17.25" customHeight="1" x14ac:dyDescent="0.25">
      <c r="A34" s="266" t="s">
        <v>303</v>
      </c>
      <c r="B34" s="267"/>
      <c r="C34" s="267"/>
      <c r="D34" s="267"/>
      <c r="E34" s="267"/>
      <c r="F34" s="267"/>
      <c r="G34" s="267"/>
      <c r="H34" s="267"/>
      <c r="I34" s="267"/>
      <c r="J34" s="267"/>
      <c r="K34" s="267"/>
      <c r="L34" s="267"/>
      <c r="M34" s="267"/>
      <c r="N34" s="267"/>
      <c r="O34" s="267"/>
      <c r="P34" s="267"/>
      <c r="Q34" s="267"/>
      <c r="R34" s="267"/>
      <c r="S34" s="267"/>
      <c r="T34" s="267"/>
      <c r="U34" s="267"/>
      <c r="V34" s="267"/>
      <c r="W34" s="267"/>
      <c r="X34" s="267"/>
      <c r="Y34" s="267"/>
      <c r="Z34" s="267"/>
      <c r="AA34" s="267"/>
      <c r="AB34" s="267"/>
      <c r="AC34" s="267"/>
      <c r="AD34" s="267"/>
      <c r="AE34" s="267"/>
      <c r="AF34" s="267"/>
      <c r="AG34" s="267"/>
      <c r="AH34" s="267"/>
      <c r="AI34" s="267"/>
      <c r="AJ34" s="267"/>
      <c r="AK34" s="263"/>
      <c r="AL34" s="263"/>
      <c r="AM34" s="75"/>
      <c r="AN34" s="75"/>
      <c r="AO34" s="75"/>
      <c r="AP34" s="75"/>
      <c r="AQ34" s="75"/>
      <c r="AR34" s="75"/>
      <c r="AS34" s="80"/>
    </row>
    <row r="35" spans="1:45" ht="17.25" customHeight="1" x14ac:dyDescent="0.25">
      <c r="A35" s="266"/>
      <c r="B35" s="267"/>
      <c r="C35" s="267"/>
      <c r="D35" s="267"/>
      <c r="E35" s="267"/>
      <c r="F35" s="267"/>
      <c r="G35" s="267"/>
      <c r="H35" s="267"/>
      <c r="I35" s="267"/>
      <c r="J35" s="267"/>
      <c r="K35" s="267"/>
      <c r="L35" s="267"/>
      <c r="M35" s="267"/>
      <c r="N35" s="267"/>
      <c r="O35" s="267"/>
      <c r="P35" s="267"/>
      <c r="Q35" s="267"/>
      <c r="R35" s="267"/>
      <c r="S35" s="267"/>
      <c r="T35" s="267"/>
      <c r="U35" s="267"/>
      <c r="V35" s="267"/>
      <c r="W35" s="267"/>
      <c r="X35" s="267"/>
      <c r="Y35" s="267"/>
      <c r="Z35" s="267"/>
      <c r="AA35" s="267"/>
      <c r="AB35" s="267"/>
      <c r="AC35" s="267"/>
      <c r="AD35" s="267"/>
      <c r="AE35" s="267"/>
      <c r="AF35" s="267"/>
      <c r="AG35" s="267"/>
      <c r="AH35" s="267"/>
      <c r="AI35" s="267"/>
      <c r="AJ35" s="267"/>
      <c r="AK35" s="263"/>
      <c r="AL35" s="263"/>
      <c r="AM35" s="75"/>
      <c r="AN35" s="75"/>
      <c r="AO35" s="75"/>
      <c r="AP35" s="75"/>
      <c r="AQ35" s="75"/>
      <c r="AR35" s="75"/>
      <c r="AS35" s="80"/>
    </row>
    <row r="36" spans="1:45" ht="17.25" customHeight="1" thickBot="1" x14ac:dyDescent="0.3">
      <c r="A36" s="276" t="s">
        <v>268</v>
      </c>
      <c r="B36" s="277"/>
      <c r="C36" s="277"/>
      <c r="D36" s="277"/>
      <c r="E36" s="277"/>
      <c r="F36" s="277"/>
      <c r="G36" s="277"/>
      <c r="H36" s="277"/>
      <c r="I36" s="277"/>
      <c r="J36" s="277"/>
      <c r="K36" s="277"/>
      <c r="L36" s="277"/>
      <c r="M36" s="277"/>
      <c r="N36" s="277"/>
      <c r="O36" s="277"/>
      <c r="P36" s="277"/>
      <c r="Q36" s="277"/>
      <c r="R36" s="277"/>
      <c r="S36" s="277"/>
      <c r="T36" s="277"/>
      <c r="U36" s="277"/>
      <c r="V36" s="277"/>
      <c r="W36" s="277"/>
      <c r="X36" s="277"/>
      <c r="Y36" s="277"/>
      <c r="Z36" s="277"/>
      <c r="AA36" s="277"/>
      <c r="AB36" s="277"/>
      <c r="AC36" s="277"/>
      <c r="AD36" s="277"/>
      <c r="AE36" s="277"/>
      <c r="AF36" s="277"/>
      <c r="AG36" s="277"/>
      <c r="AH36" s="277"/>
      <c r="AI36" s="277"/>
      <c r="AJ36" s="277"/>
      <c r="AK36" s="271"/>
      <c r="AL36" s="271"/>
      <c r="AM36" s="75"/>
      <c r="AN36" s="75"/>
      <c r="AO36" s="75"/>
      <c r="AP36" s="75"/>
      <c r="AQ36" s="75"/>
      <c r="AR36" s="75"/>
      <c r="AS36" s="80"/>
    </row>
    <row r="37" spans="1:45" ht="17.25" customHeight="1" x14ac:dyDescent="0.25">
      <c r="A37" s="256"/>
      <c r="B37" s="257"/>
      <c r="C37" s="257"/>
      <c r="D37" s="257"/>
      <c r="E37" s="257"/>
      <c r="F37" s="257"/>
      <c r="G37" s="257"/>
      <c r="H37" s="257"/>
      <c r="I37" s="257"/>
      <c r="J37" s="257"/>
      <c r="K37" s="257"/>
      <c r="L37" s="257"/>
      <c r="M37" s="257"/>
      <c r="N37" s="257"/>
      <c r="O37" s="257"/>
      <c r="P37" s="257"/>
      <c r="Q37" s="257"/>
      <c r="R37" s="257"/>
      <c r="S37" s="257"/>
      <c r="T37" s="257"/>
      <c r="U37" s="257"/>
      <c r="V37" s="257"/>
      <c r="W37" s="257"/>
      <c r="X37" s="257"/>
      <c r="Y37" s="257"/>
      <c r="Z37" s="257"/>
      <c r="AA37" s="257"/>
      <c r="AB37" s="257"/>
      <c r="AC37" s="257"/>
      <c r="AD37" s="257"/>
      <c r="AE37" s="257"/>
      <c r="AF37" s="257"/>
      <c r="AG37" s="257"/>
      <c r="AH37" s="257"/>
      <c r="AI37" s="257"/>
      <c r="AJ37" s="257"/>
      <c r="AK37" s="258"/>
      <c r="AL37" s="258"/>
      <c r="AM37" s="75"/>
      <c r="AN37" s="75"/>
      <c r="AO37" s="75"/>
      <c r="AP37" s="75"/>
      <c r="AQ37" s="75"/>
      <c r="AR37" s="75"/>
      <c r="AS37" s="80"/>
    </row>
    <row r="38" spans="1:45" ht="17.25" customHeight="1" x14ac:dyDescent="0.25">
      <c r="A38" s="266" t="s">
        <v>302</v>
      </c>
      <c r="B38" s="267"/>
      <c r="C38" s="267"/>
      <c r="D38" s="267"/>
      <c r="E38" s="267"/>
      <c r="F38" s="267"/>
      <c r="G38" s="267"/>
      <c r="H38" s="267"/>
      <c r="I38" s="267"/>
      <c r="J38" s="267"/>
      <c r="K38" s="267"/>
      <c r="L38" s="267"/>
      <c r="M38" s="267"/>
      <c r="N38" s="267"/>
      <c r="O38" s="267"/>
      <c r="P38" s="267"/>
      <c r="Q38" s="267"/>
      <c r="R38" s="267"/>
      <c r="S38" s="267"/>
      <c r="T38" s="267"/>
      <c r="U38" s="267"/>
      <c r="V38" s="267"/>
      <c r="W38" s="267"/>
      <c r="X38" s="267"/>
      <c r="Y38" s="267"/>
      <c r="Z38" s="267"/>
      <c r="AA38" s="267"/>
      <c r="AB38" s="267"/>
      <c r="AC38" s="267"/>
      <c r="AD38" s="267"/>
      <c r="AE38" s="267"/>
      <c r="AF38" s="267"/>
      <c r="AG38" s="267"/>
      <c r="AH38" s="267"/>
      <c r="AI38" s="267"/>
      <c r="AJ38" s="267"/>
      <c r="AK38" s="263"/>
      <c r="AL38" s="263"/>
      <c r="AM38" s="75"/>
      <c r="AN38" s="75"/>
      <c r="AO38" s="75"/>
      <c r="AP38" s="75"/>
      <c r="AQ38" s="75"/>
      <c r="AR38" s="75"/>
      <c r="AS38" s="80"/>
    </row>
    <row r="39" spans="1:45" ht="17.25" customHeight="1" thickBot="1" x14ac:dyDescent="0.3">
      <c r="A39" s="276" t="s">
        <v>301</v>
      </c>
      <c r="B39" s="277"/>
      <c r="C39" s="277"/>
      <c r="D39" s="277"/>
      <c r="E39" s="277"/>
      <c r="F39" s="277"/>
      <c r="G39" s="277"/>
      <c r="H39" s="277"/>
      <c r="I39" s="277"/>
      <c r="J39" s="277"/>
      <c r="K39" s="277"/>
      <c r="L39" s="277"/>
      <c r="M39" s="277"/>
      <c r="N39" s="277"/>
      <c r="O39" s="277"/>
      <c r="P39" s="277"/>
      <c r="Q39" s="277"/>
      <c r="R39" s="277"/>
      <c r="S39" s="277"/>
      <c r="T39" s="277"/>
      <c r="U39" s="277"/>
      <c r="V39" s="277"/>
      <c r="W39" s="277"/>
      <c r="X39" s="277"/>
      <c r="Y39" s="277"/>
      <c r="Z39" s="277"/>
      <c r="AA39" s="277"/>
      <c r="AB39" s="277"/>
      <c r="AC39" s="277"/>
      <c r="AD39" s="277"/>
      <c r="AE39" s="277"/>
      <c r="AF39" s="277"/>
      <c r="AG39" s="277"/>
      <c r="AH39" s="277"/>
      <c r="AI39" s="277"/>
      <c r="AJ39" s="277"/>
      <c r="AK39" s="271"/>
      <c r="AL39" s="271"/>
      <c r="AM39" s="75"/>
      <c r="AN39" s="75"/>
      <c r="AO39" s="75"/>
      <c r="AP39" s="75"/>
      <c r="AQ39" s="75"/>
      <c r="AR39" s="75"/>
      <c r="AS39" s="80"/>
    </row>
    <row r="40" spans="1:45" ht="17.25" customHeight="1" x14ac:dyDescent="0.25">
      <c r="A40" s="256" t="s">
        <v>300</v>
      </c>
      <c r="B40" s="257"/>
      <c r="C40" s="257"/>
      <c r="D40" s="257"/>
      <c r="E40" s="257"/>
      <c r="F40" s="257"/>
      <c r="G40" s="257"/>
      <c r="H40" s="257"/>
      <c r="I40" s="257"/>
      <c r="J40" s="257"/>
      <c r="K40" s="257"/>
      <c r="L40" s="257"/>
      <c r="M40" s="257"/>
      <c r="N40" s="257"/>
      <c r="O40" s="257"/>
      <c r="P40" s="257"/>
      <c r="Q40" s="257"/>
      <c r="R40" s="257"/>
      <c r="S40" s="257"/>
      <c r="T40" s="257"/>
      <c r="U40" s="257"/>
      <c r="V40" s="257"/>
      <c r="W40" s="257"/>
      <c r="X40" s="257"/>
      <c r="Y40" s="257"/>
      <c r="Z40" s="257"/>
      <c r="AA40" s="257"/>
      <c r="AB40" s="257"/>
      <c r="AC40" s="257"/>
      <c r="AD40" s="257"/>
      <c r="AE40" s="257"/>
      <c r="AF40" s="257"/>
      <c r="AG40" s="257"/>
      <c r="AH40" s="257"/>
      <c r="AI40" s="257"/>
      <c r="AJ40" s="257"/>
      <c r="AK40" s="258"/>
      <c r="AL40" s="258"/>
      <c r="AM40" s="75"/>
      <c r="AN40" s="75"/>
      <c r="AO40" s="75"/>
      <c r="AP40" s="75"/>
      <c r="AQ40" s="75"/>
      <c r="AR40" s="75"/>
      <c r="AS40" s="80"/>
    </row>
    <row r="41" spans="1:45" ht="17.25" customHeight="1" x14ac:dyDescent="0.25">
      <c r="A41" s="266" t="s">
        <v>299</v>
      </c>
      <c r="B41" s="267"/>
      <c r="C41" s="267"/>
      <c r="D41" s="267"/>
      <c r="E41" s="267"/>
      <c r="F41" s="267"/>
      <c r="G41" s="267"/>
      <c r="H41" s="267"/>
      <c r="I41" s="267"/>
      <c r="J41" s="267"/>
      <c r="K41" s="267"/>
      <c r="L41" s="267"/>
      <c r="M41" s="267"/>
      <c r="N41" s="267"/>
      <c r="O41" s="267"/>
      <c r="P41" s="267"/>
      <c r="Q41" s="267"/>
      <c r="R41" s="267"/>
      <c r="S41" s="267"/>
      <c r="T41" s="267"/>
      <c r="U41" s="267"/>
      <c r="V41" s="267"/>
      <c r="W41" s="267"/>
      <c r="X41" s="267"/>
      <c r="Y41" s="267"/>
      <c r="Z41" s="267"/>
      <c r="AA41" s="267"/>
      <c r="AB41" s="267"/>
      <c r="AC41" s="267"/>
      <c r="AD41" s="267"/>
      <c r="AE41" s="267"/>
      <c r="AF41" s="267"/>
      <c r="AG41" s="267"/>
      <c r="AH41" s="267"/>
      <c r="AI41" s="267"/>
      <c r="AJ41" s="267"/>
      <c r="AK41" s="263"/>
      <c r="AL41" s="263"/>
      <c r="AM41" s="75"/>
      <c r="AN41" s="75"/>
      <c r="AO41" s="75"/>
      <c r="AP41" s="75"/>
      <c r="AQ41" s="75"/>
      <c r="AR41" s="75"/>
      <c r="AS41" s="80"/>
    </row>
    <row r="42" spans="1:45" ht="17.25" customHeight="1" x14ac:dyDescent="0.25">
      <c r="A42" s="266" t="s">
        <v>298</v>
      </c>
      <c r="B42" s="267"/>
      <c r="C42" s="267"/>
      <c r="D42" s="267"/>
      <c r="E42" s="267"/>
      <c r="F42" s="267"/>
      <c r="G42" s="267"/>
      <c r="H42" s="267"/>
      <c r="I42" s="267"/>
      <c r="J42" s="267"/>
      <c r="K42" s="267"/>
      <c r="L42" s="267"/>
      <c r="M42" s="267"/>
      <c r="N42" s="267"/>
      <c r="O42" s="267"/>
      <c r="P42" s="267"/>
      <c r="Q42" s="267"/>
      <c r="R42" s="267"/>
      <c r="S42" s="267"/>
      <c r="T42" s="267"/>
      <c r="U42" s="267"/>
      <c r="V42" s="267"/>
      <c r="W42" s="267"/>
      <c r="X42" s="267"/>
      <c r="Y42" s="267"/>
      <c r="Z42" s="267"/>
      <c r="AA42" s="267"/>
      <c r="AB42" s="267"/>
      <c r="AC42" s="267"/>
      <c r="AD42" s="267"/>
      <c r="AE42" s="267"/>
      <c r="AF42" s="267"/>
      <c r="AG42" s="267"/>
      <c r="AH42" s="267"/>
      <c r="AI42" s="267"/>
      <c r="AJ42" s="267"/>
      <c r="AK42" s="263"/>
      <c r="AL42" s="263"/>
      <c r="AM42" s="75"/>
      <c r="AN42" s="75"/>
      <c r="AO42" s="75"/>
      <c r="AP42" s="75"/>
      <c r="AQ42" s="75"/>
      <c r="AR42" s="75"/>
      <c r="AS42" s="80"/>
    </row>
    <row r="43" spans="1:45" ht="17.25" customHeight="1" x14ac:dyDescent="0.25">
      <c r="A43" s="266" t="s">
        <v>297</v>
      </c>
      <c r="B43" s="267"/>
      <c r="C43" s="267"/>
      <c r="D43" s="267"/>
      <c r="E43" s="267"/>
      <c r="F43" s="267"/>
      <c r="G43" s="267"/>
      <c r="H43" s="267"/>
      <c r="I43" s="267"/>
      <c r="J43" s="267"/>
      <c r="K43" s="267"/>
      <c r="L43" s="267"/>
      <c r="M43" s="267"/>
      <c r="N43" s="267"/>
      <c r="O43" s="267"/>
      <c r="P43" s="267"/>
      <c r="Q43" s="267"/>
      <c r="R43" s="267"/>
      <c r="S43" s="267"/>
      <c r="T43" s="267"/>
      <c r="U43" s="267"/>
      <c r="V43" s="267"/>
      <c r="W43" s="267"/>
      <c r="X43" s="267"/>
      <c r="Y43" s="267"/>
      <c r="Z43" s="267"/>
      <c r="AA43" s="267"/>
      <c r="AB43" s="267"/>
      <c r="AC43" s="267"/>
      <c r="AD43" s="267"/>
      <c r="AE43" s="267"/>
      <c r="AF43" s="267"/>
      <c r="AG43" s="267"/>
      <c r="AH43" s="267"/>
      <c r="AI43" s="267"/>
      <c r="AJ43" s="267"/>
      <c r="AK43" s="263"/>
      <c r="AL43" s="263"/>
      <c r="AM43" s="75"/>
      <c r="AN43" s="75"/>
      <c r="AO43" s="75"/>
      <c r="AP43" s="75"/>
      <c r="AQ43" s="75"/>
      <c r="AR43" s="75"/>
      <c r="AS43" s="80"/>
    </row>
    <row r="44" spans="1:45" ht="17.25" customHeight="1" x14ac:dyDescent="0.25">
      <c r="A44" s="266" t="s">
        <v>296</v>
      </c>
      <c r="B44" s="267"/>
      <c r="C44" s="267"/>
      <c r="D44" s="267"/>
      <c r="E44" s="267"/>
      <c r="F44" s="267"/>
      <c r="G44" s="267"/>
      <c r="H44" s="267"/>
      <c r="I44" s="267"/>
      <c r="J44" s="267"/>
      <c r="K44" s="267"/>
      <c r="L44" s="267"/>
      <c r="M44" s="267"/>
      <c r="N44" s="267"/>
      <c r="O44" s="267"/>
      <c r="P44" s="267"/>
      <c r="Q44" s="267"/>
      <c r="R44" s="267"/>
      <c r="S44" s="267"/>
      <c r="T44" s="267"/>
      <c r="U44" s="267"/>
      <c r="V44" s="267"/>
      <c r="W44" s="267"/>
      <c r="X44" s="267"/>
      <c r="Y44" s="267"/>
      <c r="Z44" s="267"/>
      <c r="AA44" s="267"/>
      <c r="AB44" s="267"/>
      <c r="AC44" s="267"/>
      <c r="AD44" s="267"/>
      <c r="AE44" s="267"/>
      <c r="AF44" s="267"/>
      <c r="AG44" s="267"/>
      <c r="AH44" s="267"/>
      <c r="AI44" s="267"/>
      <c r="AJ44" s="267"/>
      <c r="AK44" s="263"/>
      <c r="AL44" s="263"/>
      <c r="AM44" s="75"/>
      <c r="AN44" s="75"/>
      <c r="AO44" s="75"/>
      <c r="AP44" s="75"/>
      <c r="AQ44" s="75"/>
      <c r="AR44" s="75"/>
      <c r="AS44" s="80"/>
    </row>
    <row r="45" spans="1:45" ht="17.25" customHeight="1" x14ac:dyDescent="0.25">
      <c r="A45" s="266" t="s">
        <v>295</v>
      </c>
      <c r="B45" s="267"/>
      <c r="C45" s="267"/>
      <c r="D45" s="267"/>
      <c r="E45" s="267"/>
      <c r="F45" s="267"/>
      <c r="G45" s="267"/>
      <c r="H45" s="267"/>
      <c r="I45" s="267"/>
      <c r="J45" s="267"/>
      <c r="K45" s="267"/>
      <c r="L45" s="267"/>
      <c r="M45" s="267"/>
      <c r="N45" s="267"/>
      <c r="O45" s="267"/>
      <c r="P45" s="267"/>
      <c r="Q45" s="267"/>
      <c r="R45" s="267"/>
      <c r="S45" s="267"/>
      <c r="T45" s="267"/>
      <c r="U45" s="267"/>
      <c r="V45" s="267"/>
      <c r="W45" s="267"/>
      <c r="X45" s="267"/>
      <c r="Y45" s="267"/>
      <c r="Z45" s="267"/>
      <c r="AA45" s="267"/>
      <c r="AB45" s="267"/>
      <c r="AC45" s="267"/>
      <c r="AD45" s="267"/>
      <c r="AE45" s="267"/>
      <c r="AF45" s="267"/>
      <c r="AG45" s="267"/>
      <c r="AH45" s="267"/>
      <c r="AI45" s="267"/>
      <c r="AJ45" s="267"/>
      <c r="AK45" s="263"/>
      <c r="AL45" s="263"/>
      <c r="AM45" s="75"/>
      <c r="AN45" s="75"/>
      <c r="AO45" s="75"/>
      <c r="AP45" s="75"/>
      <c r="AQ45" s="75"/>
      <c r="AR45" s="75"/>
      <c r="AS45" s="80"/>
    </row>
    <row r="46" spans="1:45" ht="17.25" customHeight="1" thickBot="1" x14ac:dyDescent="0.3">
      <c r="A46" s="278" t="s">
        <v>294</v>
      </c>
      <c r="B46" s="279"/>
      <c r="C46" s="279"/>
      <c r="D46" s="279"/>
      <c r="E46" s="279"/>
      <c r="F46" s="279"/>
      <c r="G46" s="279"/>
      <c r="H46" s="279"/>
      <c r="I46" s="279"/>
      <c r="J46" s="279"/>
      <c r="K46" s="279"/>
      <c r="L46" s="279"/>
      <c r="M46" s="279"/>
      <c r="N46" s="279"/>
      <c r="O46" s="279"/>
      <c r="P46" s="279"/>
      <c r="Q46" s="279"/>
      <c r="R46" s="279"/>
      <c r="S46" s="279"/>
      <c r="T46" s="279"/>
      <c r="U46" s="279"/>
      <c r="V46" s="279"/>
      <c r="W46" s="279"/>
      <c r="X46" s="279"/>
      <c r="Y46" s="279"/>
      <c r="Z46" s="279"/>
      <c r="AA46" s="279"/>
      <c r="AB46" s="279"/>
      <c r="AC46" s="279"/>
      <c r="AD46" s="279"/>
      <c r="AE46" s="279"/>
      <c r="AF46" s="279"/>
      <c r="AG46" s="279"/>
      <c r="AH46" s="279"/>
      <c r="AI46" s="279"/>
      <c r="AJ46" s="279"/>
      <c r="AK46" s="280"/>
      <c r="AL46" s="280"/>
      <c r="AM46" s="75"/>
      <c r="AN46" s="75"/>
      <c r="AO46" s="75"/>
      <c r="AP46" s="75"/>
      <c r="AQ46" s="75"/>
      <c r="AR46" s="75"/>
      <c r="AS46" s="80"/>
    </row>
    <row r="47" spans="1:45" ht="24" customHeight="1" x14ac:dyDescent="0.25">
      <c r="A47" s="281" t="s">
        <v>293</v>
      </c>
      <c r="B47" s="282"/>
      <c r="C47" s="282"/>
      <c r="D47" s="282"/>
      <c r="E47" s="282"/>
      <c r="F47" s="282"/>
      <c r="G47" s="282"/>
      <c r="H47" s="282"/>
      <c r="I47" s="282"/>
      <c r="J47" s="282"/>
      <c r="K47" s="282"/>
      <c r="L47" s="282"/>
      <c r="M47" s="282"/>
      <c r="N47" s="282"/>
      <c r="O47" s="282"/>
      <c r="P47" s="282"/>
      <c r="Q47" s="282"/>
      <c r="R47" s="282"/>
      <c r="S47" s="282"/>
      <c r="T47" s="282"/>
      <c r="U47" s="282"/>
      <c r="V47" s="282"/>
      <c r="W47" s="282"/>
      <c r="X47" s="282"/>
      <c r="Y47" s="282"/>
      <c r="Z47" s="282"/>
      <c r="AA47" s="282"/>
      <c r="AB47" s="282"/>
      <c r="AC47" s="282"/>
      <c r="AD47" s="282"/>
      <c r="AE47" s="282"/>
      <c r="AF47" s="282"/>
      <c r="AG47" s="282"/>
      <c r="AH47" s="282"/>
      <c r="AI47" s="282"/>
      <c r="AJ47" s="283"/>
      <c r="AK47" s="258" t="s">
        <v>5</v>
      </c>
      <c r="AL47" s="258"/>
      <c r="AM47" s="258" t="s">
        <v>274</v>
      </c>
      <c r="AN47" s="258"/>
      <c r="AO47" s="88" t="s">
        <v>273</v>
      </c>
      <c r="AP47" s="88" t="s">
        <v>272</v>
      </c>
      <c r="AQ47" s="80"/>
    </row>
    <row r="48" spans="1:45" ht="12" customHeight="1" x14ac:dyDescent="0.25">
      <c r="A48" s="266" t="s">
        <v>292</v>
      </c>
      <c r="B48" s="267"/>
      <c r="C48" s="267"/>
      <c r="D48" s="267"/>
      <c r="E48" s="267"/>
      <c r="F48" s="267"/>
      <c r="G48" s="267"/>
      <c r="H48" s="267"/>
      <c r="I48" s="267"/>
      <c r="J48" s="267"/>
      <c r="K48" s="267"/>
      <c r="L48" s="267"/>
      <c r="M48" s="267"/>
      <c r="N48" s="267"/>
      <c r="O48" s="267"/>
      <c r="P48" s="267"/>
      <c r="Q48" s="267"/>
      <c r="R48" s="267"/>
      <c r="S48" s="267"/>
      <c r="T48" s="267"/>
      <c r="U48" s="267"/>
      <c r="V48" s="267"/>
      <c r="W48" s="267"/>
      <c r="X48" s="267"/>
      <c r="Y48" s="267"/>
      <c r="Z48" s="267"/>
      <c r="AA48" s="267"/>
      <c r="AB48" s="267"/>
      <c r="AC48" s="267"/>
      <c r="AD48" s="267"/>
      <c r="AE48" s="267"/>
      <c r="AF48" s="267"/>
      <c r="AG48" s="267"/>
      <c r="AH48" s="267"/>
      <c r="AI48" s="267"/>
      <c r="AJ48" s="267"/>
      <c r="AK48" s="263"/>
      <c r="AL48" s="263"/>
      <c r="AM48" s="263"/>
      <c r="AN48" s="263"/>
      <c r="AO48" s="91"/>
      <c r="AP48" s="91"/>
      <c r="AQ48" s="80"/>
    </row>
    <row r="49" spans="1:43" ht="12" customHeight="1" x14ac:dyDescent="0.25">
      <c r="A49" s="266" t="s">
        <v>291</v>
      </c>
      <c r="B49" s="267"/>
      <c r="C49" s="267"/>
      <c r="D49" s="267"/>
      <c r="E49" s="267"/>
      <c r="F49" s="267"/>
      <c r="G49" s="267"/>
      <c r="H49" s="267"/>
      <c r="I49" s="267"/>
      <c r="J49" s="267"/>
      <c r="K49" s="267"/>
      <c r="L49" s="267"/>
      <c r="M49" s="267"/>
      <c r="N49" s="267"/>
      <c r="O49" s="267"/>
      <c r="P49" s="267"/>
      <c r="Q49" s="267"/>
      <c r="R49" s="267"/>
      <c r="S49" s="267"/>
      <c r="T49" s="267"/>
      <c r="U49" s="267"/>
      <c r="V49" s="267"/>
      <c r="W49" s="267"/>
      <c r="X49" s="267"/>
      <c r="Y49" s="267"/>
      <c r="Z49" s="267"/>
      <c r="AA49" s="267"/>
      <c r="AB49" s="267"/>
      <c r="AC49" s="267"/>
      <c r="AD49" s="267"/>
      <c r="AE49" s="267"/>
      <c r="AF49" s="267"/>
      <c r="AG49" s="267"/>
      <c r="AH49" s="267"/>
      <c r="AI49" s="267"/>
      <c r="AJ49" s="267"/>
      <c r="AK49" s="263"/>
      <c r="AL49" s="263"/>
      <c r="AM49" s="263"/>
      <c r="AN49" s="263"/>
      <c r="AO49" s="91"/>
      <c r="AP49" s="91"/>
      <c r="AQ49" s="80"/>
    </row>
    <row r="50" spans="1:43" ht="12" customHeight="1" thickBot="1" x14ac:dyDescent="0.3">
      <c r="A50" s="276" t="s">
        <v>290</v>
      </c>
      <c r="B50" s="277"/>
      <c r="C50" s="277"/>
      <c r="D50" s="277"/>
      <c r="E50" s="277"/>
      <c r="F50" s="277"/>
      <c r="G50" s="277"/>
      <c r="H50" s="277"/>
      <c r="I50" s="277"/>
      <c r="J50" s="277"/>
      <c r="K50" s="277"/>
      <c r="L50" s="277"/>
      <c r="M50" s="277"/>
      <c r="N50" s="277"/>
      <c r="O50" s="277"/>
      <c r="P50" s="277"/>
      <c r="Q50" s="277"/>
      <c r="R50" s="277"/>
      <c r="S50" s="277"/>
      <c r="T50" s="277"/>
      <c r="U50" s="277"/>
      <c r="V50" s="277"/>
      <c r="W50" s="277"/>
      <c r="X50" s="277"/>
      <c r="Y50" s="277"/>
      <c r="Z50" s="277"/>
      <c r="AA50" s="277"/>
      <c r="AB50" s="277"/>
      <c r="AC50" s="277"/>
      <c r="AD50" s="277"/>
      <c r="AE50" s="277"/>
      <c r="AF50" s="277"/>
      <c r="AG50" s="277"/>
      <c r="AH50" s="277"/>
      <c r="AI50" s="277"/>
      <c r="AJ50" s="277"/>
      <c r="AK50" s="271"/>
      <c r="AL50" s="271"/>
      <c r="AM50" s="271"/>
      <c r="AN50" s="271"/>
      <c r="AO50" s="94"/>
      <c r="AP50" s="94"/>
      <c r="AQ50" s="80"/>
    </row>
    <row r="51" spans="1:43" ht="6.75" customHeight="1" thickBot="1" x14ac:dyDescent="0.3">
      <c r="A51" s="89"/>
      <c r="B51" s="89"/>
      <c r="C51" s="89"/>
      <c r="D51" s="89"/>
      <c r="E51" s="89"/>
      <c r="F51" s="89"/>
      <c r="G51" s="89"/>
      <c r="H51" s="89"/>
      <c r="I51" s="89"/>
      <c r="J51" s="89"/>
      <c r="K51" s="89"/>
      <c r="L51" s="89"/>
      <c r="M51" s="89"/>
      <c r="N51" s="89"/>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75"/>
      <c r="AN51" s="75"/>
      <c r="AO51" s="75"/>
      <c r="AP51" s="75"/>
      <c r="AQ51" s="80"/>
    </row>
    <row r="52" spans="1:43" ht="24" customHeight="1" x14ac:dyDescent="0.25">
      <c r="A52" s="284" t="s">
        <v>289</v>
      </c>
      <c r="B52" s="285"/>
      <c r="C52" s="285"/>
      <c r="D52" s="285"/>
      <c r="E52" s="285"/>
      <c r="F52" s="285"/>
      <c r="G52" s="285"/>
      <c r="H52" s="285"/>
      <c r="I52" s="285"/>
      <c r="J52" s="285"/>
      <c r="K52" s="285"/>
      <c r="L52" s="285"/>
      <c r="M52" s="285"/>
      <c r="N52" s="285"/>
      <c r="O52" s="285"/>
      <c r="P52" s="285"/>
      <c r="Q52" s="285"/>
      <c r="R52" s="285"/>
      <c r="S52" s="285"/>
      <c r="T52" s="285"/>
      <c r="U52" s="285"/>
      <c r="V52" s="285"/>
      <c r="W52" s="285"/>
      <c r="X52" s="285"/>
      <c r="Y52" s="285"/>
      <c r="Z52" s="285"/>
      <c r="AA52" s="285"/>
      <c r="AB52" s="285"/>
      <c r="AC52" s="285"/>
      <c r="AD52" s="285"/>
      <c r="AE52" s="285"/>
      <c r="AF52" s="285"/>
      <c r="AG52" s="285"/>
      <c r="AH52" s="285"/>
      <c r="AI52" s="285"/>
      <c r="AJ52" s="285"/>
      <c r="AK52" s="258" t="s">
        <v>5</v>
      </c>
      <c r="AL52" s="258"/>
      <c r="AM52" s="258" t="s">
        <v>274</v>
      </c>
      <c r="AN52" s="258"/>
      <c r="AO52" s="88" t="s">
        <v>273</v>
      </c>
      <c r="AP52" s="88" t="s">
        <v>272</v>
      </c>
      <c r="AQ52" s="80"/>
    </row>
    <row r="53" spans="1:43" ht="11.25" customHeight="1" x14ac:dyDescent="0.25">
      <c r="A53" s="286" t="s">
        <v>288</v>
      </c>
      <c r="B53" s="287"/>
      <c r="C53" s="287"/>
      <c r="D53" s="287"/>
      <c r="E53" s="287"/>
      <c r="F53" s="287"/>
      <c r="G53" s="287"/>
      <c r="H53" s="287"/>
      <c r="I53" s="287"/>
      <c r="J53" s="287"/>
      <c r="K53" s="287"/>
      <c r="L53" s="287"/>
      <c r="M53" s="287"/>
      <c r="N53" s="287"/>
      <c r="O53" s="287"/>
      <c r="P53" s="287"/>
      <c r="Q53" s="287"/>
      <c r="R53" s="287"/>
      <c r="S53" s="287"/>
      <c r="T53" s="287"/>
      <c r="U53" s="287"/>
      <c r="V53" s="287"/>
      <c r="W53" s="287"/>
      <c r="X53" s="287"/>
      <c r="Y53" s="287"/>
      <c r="Z53" s="287"/>
      <c r="AA53" s="287"/>
      <c r="AB53" s="287"/>
      <c r="AC53" s="287"/>
      <c r="AD53" s="287"/>
      <c r="AE53" s="287"/>
      <c r="AF53" s="287"/>
      <c r="AG53" s="287"/>
      <c r="AH53" s="287"/>
      <c r="AI53" s="287"/>
      <c r="AJ53" s="287"/>
      <c r="AK53" s="275"/>
      <c r="AL53" s="275"/>
      <c r="AM53" s="275"/>
      <c r="AN53" s="275"/>
      <c r="AO53" s="95"/>
      <c r="AP53" s="95"/>
      <c r="AQ53" s="80"/>
    </row>
    <row r="54" spans="1:43" ht="12" customHeight="1" x14ac:dyDescent="0.25">
      <c r="A54" s="266" t="s">
        <v>287</v>
      </c>
      <c r="B54" s="267"/>
      <c r="C54" s="267"/>
      <c r="D54" s="267"/>
      <c r="E54" s="267"/>
      <c r="F54" s="267"/>
      <c r="G54" s="267"/>
      <c r="H54" s="267"/>
      <c r="I54" s="267"/>
      <c r="J54" s="267"/>
      <c r="K54" s="267"/>
      <c r="L54" s="267"/>
      <c r="M54" s="267"/>
      <c r="N54" s="267"/>
      <c r="O54" s="267"/>
      <c r="P54" s="267"/>
      <c r="Q54" s="267"/>
      <c r="R54" s="267"/>
      <c r="S54" s="267"/>
      <c r="T54" s="267"/>
      <c r="U54" s="267"/>
      <c r="V54" s="267"/>
      <c r="W54" s="267"/>
      <c r="X54" s="267"/>
      <c r="Y54" s="267"/>
      <c r="Z54" s="267"/>
      <c r="AA54" s="267"/>
      <c r="AB54" s="267"/>
      <c r="AC54" s="267"/>
      <c r="AD54" s="267"/>
      <c r="AE54" s="267"/>
      <c r="AF54" s="267"/>
      <c r="AG54" s="267"/>
      <c r="AH54" s="267"/>
      <c r="AI54" s="267"/>
      <c r="AJ54" s="267"/>
      <c r="AK54" s="263"/>
      <c r="AL54" s="263"/>
      <c r="AM54" s="263"/>
      <c r="AN54" s="263"/>
      <c r="AO54" s="91"/>
      <c r="AP54" s="91"/>
      <c r="AQ54" s="80"/>
    </row>
    <row r="55" spans="1:43" ht="12" customHeight="1" x14ac:dyDescent="0.25">
      <c r="A55" s="266" t="s">
        <v>286</v>
      </c>
      <c r="B55" s="267"/>
      <c r="C55" s="267"/>
      <c r="D55" s="267"/>
      <c r="E55" s="267"/>
      <c r="F55" s="267"/>
      <c r="G55" s="267"/>
      <c r="H55" s="267"/>
      <c r="I55" s="267"/>
      <c r="J55" s="267"/>
      <c r="K55" s="267"/>
      <c r="L55" s="267"/>
      <c r="M55" s="267"/>
      <c r="N55" s="267"/>
      <c r="O55" s="267"/>
      <c r="P55" s="267"/>
      <c r="Q55" s="267"/>
      <c r="R55" s="267"/>
      <c r="S55" s="267"/>
      <c r="T55" s="267"/>
      <c r="U55" s="267"/>
      <c r="V55" s="267"/>
      <c r="W55" s="267"/>
      <c r="X55" s="267"/>
      <c r="Y55" s="267"/>
      <c r="Z55" s="267"/>
      <c r="AA55" s="267"/>
      <c r="AB55" s="267"/>
      <c r="AC55" s="267"/>
      <c r="AD55" s="267"/>
      <c r="AE55" s="267"/>
      <c r="AF55" s="267"/>
      <c r="AG55" s="267"/>
      <c r="AH55" s="267"/>
      <c r="AI55" s="267"/>
      <c r="AJ55" s="267"/>
      <c r="AK55" s="263"/>
      <c r="AL55" s="263"/>
      <c r="AM55" s="263"/>
      <c r="AN55" s="263"/>
      <c r="AO55" s="91"/>
      <c r="AP55" s="91"/>
      <c r="AQ55" s="80"/>
    </row>
    <row r="56" spans="1:43" ht="12" customHeight="1" thickBot="1" x14ac:dyDescent="0.3">
      <c r="A56" s="276" t="s">
        <v>285</v>
      </c>
      <c r="B56" s="277"/>
      <c r="C56" s="277"/>
      <c r="D56" s="277"/>
      <c r="E56" s="277"/>
      <c r="F56" s="277"/>
      <c r="G56" s="277"/>
      <c r="H56" s="277"/>
      <c r="I56" s="277"/>
      <c r="J56" s="277"/>
      <c r="K56" s="277"/>
      <c r="L56" s="277"/>
      <c r="M56" s="277"/>
      <c r="N56" s="277"/>
      <c r="O56" s="277"/>
      <c r="P56" s="277"/>
      <c r="Q56" s="277"/>
      <c r="R56" s="277"/>
      <c r="S56" s="277"/>
      <c r="T56" s="277"/>
      <c r="U56" s="277"/>
      <c r="V56" s="277"/>
      <c r="W56" s="277"/>
      <c r="X56" s="277"/>
      <c r="Y56" s="277"/>
      <c r="Z56" s="277"/>
      <c r="AA56" s="277"/>
      <c r="AB56" s="277"/>
      <c r="AC56" s="277"/>
      <c r="AD56" s="277"/>
      <c r="AE56" s="277"/>
      <c r="AF56" s="277"/>
      <c r="AG56" s="277"/>
      <c r="AH56" s="277"/>
      <c r="AI56" s="277"/>
      <c r="AJ56" s="277"/>
      <c r="AK56" s="271"/>
      <c r="AL56" s="271"/>
      <c r="AM56" s="271"/>
      <c r="AN56" s="271"/>
      <c r="AO56" s="94"/>
      <c r="AP56" s="94"/>
      <c r="AQ56" s="80"/>
    </row>
    <row r="57" spans="1:43" ht="6" customHeight="1" thickBot="1" x14ac:dyDescent="0.3">
      <c r="A57" s="89"/>
      <c r="B57" s="89"/>
      <c r="C57" s="89"/>
      <c r="D57" s="89"/>
      <c r="E57" s="89"/>
      <c r="F57" s="89"/>
      <c r="G57" s="89"/>
      <c r="H57" s="89"/>
      <c r="I57" s="89"/>
      <c r="J57" s="89"/>
      <c r="K57" s="89"/>
      <c r="L57" s="89"/>
      <c r="M57" s="89"/>
      <c r="N57" s="89"/>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75"/>
      <c r="AN57" s="75"/>
      <c r="AO57" s="75"/>
      <c r="AP57" s="75"/>
      <c r="AQ57" s="74"/>
    </row>
    <row r="58" spans="1:43" ht="24" customHeight="1" x14ac:dyDescent="0.25">
      <c r="A58" s="284" t="s">
        <v>284</v>
      </c>
      <c r="B58" s="285"/>
      <c r="C58" s="285"/>
      <c r="D58" s="285"/>
      <c r="E58" s="285"/>
      <c r="F58" s="285"/>
      <c r="G58" s="285"/>
      <c r="H58" s="285"/>
      <c r="I58" s="285"/>
      <c r="J58" s="285"/>
      <c r="K58" s="285"/>
      <c r="L58" s="285"/>
      <c r="M58" s="285"/>
      <c r="N58" s="285"/>
      <c r="O58" s="285"/>
      <c r="P58" s="285"/>
      <c r="Q58" s="285"/>
      <c r="R58" s="285"/>
      <c r="S58" s="285"/>
      <c r="T58" s="285"/>
      <c r="U58" s="285"/>
      <c r="V58" s="285"/>
      <c r="W58" s="285"/>
      <c r="X58" s="285"/>
      <c r="Y58" s="285"/>
      <c r="Z58" s="285"/>
      <c r="AA58" s="285"/>
      <c r="AB58" s="285"/>
      <c r="AC58" s="285"/>
      <c r="AD58" s="285"/>
      <c r="AE58" s="285"/>
      <c r="AF58" s="285"/>
      <c r="AG58" s="285"/>
      <c r="AH58" s="285"/>
      <c r="AI58" s="285"/>
      <c r="AJ58" s="285"/>
      <c r="AK58" s="258" t="s">
        <v>5</v>
      </c>
      <c r="AL58" s="258"/>
      <c r="AM58" s="258" t="s">
        <v>274</v>
      </c>
      <c r="AN58" s="258"/>
      <c r="AO58" s="88" t="s">
        <v>273</v>
      </c>
      <c r="AP58" s="88" t="s">
        <v>272</v>
      </c>
      <c r="AQ58" s="80"/>
    </row>
    <row r="59" spans="1:43" ht="12.75" customHeight="1" x14ac:dyDescent="0.25">
      <c r="A59" s="288" t="s">
        <v>283</v>
      </c>
      <c r="B59" s="289"/>
      <c r="C59" s="289"/>
      <c r="D59" s="289"/>
      <c r="E59" s="289"/>
      <c r="F59" s="289"/>
      <c r="G59" s="289"/>
      <c r="H59" s="289"/>
      <c r="I59" s="289"/>
      <c r="J59" s="289"/>
      <c r="K59" s="289"/>
      <c r="L59" s="289"/>
      <c r="M59" s="289"/>
      <c r="N59" s="289"/>
      <c r="O59" s="289"/>
      <c r="P59" s="289"/>
      <c r="Q59" s="289"/>
      <c r="R59" s="289"/>
      <c r="S59" s="289"/>
      <c r="T59" s="289"/>
      <c r="U59" s="289"/>
      <c r="V59" s="289"/>
      <c r="W59" s="289"/>
      <c r="X59" s="289"/>
      <c r="Y59" s="289"/>
      <c r="Z59" s="289"/>
      <c r="AA59" s="289"/>
      <c r="AB59" s="289"/>
      <c r="AC59" s="289"/>
      <c r="AD59" s="289"/>
      <c r="AE59" s="289"/>
      <c r="AF59" s="289"/>
      <c r="AG59" s="289"/>
      <c r="AH59" s="289"/>
      <c r="AI59" s="289"/>
      <c r="AJ59" s="289"/>
      <c r="AK59" s="290"/>
      <c r="AL59" s="290"/>
      <c r="AM59" s="290"/>
      <c r="AN59" s="290"/>
      <c r="AO59" s="93"/>
      <c r="AP59" s="93"/>
      <c r="AQ59" s="86"/>
    </row>
    <row r="60" spans="1:43" ht="12" customHeight="1" x14ac:dyDescent="0.25">
      <c r="A60" s="266" t="s">
        <v>282</v>
      </c>
      <c r="B60" s="267"/>
      <c r="C60" s="267"/>
      <c r="D60" s="267"/>
      <c r="E60" s="267"/>
      <c r="F60" s="267"/>
      <c r="G60" s="267"/>
      <c r="H60" s="267"/>
      <c r="I60" s="267"/>
      <c r="J60" s="267"/>
      <c r="K60" s="267"/>
      <c r="L60" s="267"/>
      <c r="M60" s="267"/>
      <c r="N60" s="267"/>
      <c r="O60" s="267"/>
      <c r="P60" s="267"/>
      <c r="Q60" s="267"/>
      <c r="R60" s="267"/>
      <c r="S60" s="267"/>
      <c r="T60" s="267"/>
      <c r="U60" s="267"/>
      <c r="V60" s="267"/>
      <c r="W60" s="267"/>
      <c r="X60" s="267"/>
      <c r="Y60" s="267"/>
      <c r="Z60" s="267"/>
      <c r="AA60" s="267"/>
      <c r="AB60" s="267"/>
      <c r="AC60" s="267"/>
      <c r="AD60" s="267"/>
      <c r="AE60" s="267"/>
      <c r="AF60" s="267"/>
      <c r="AG60" s="267"/>
      <c r="AH60" s="267"/>
      <c r="AI60" s="267"/>
      <c r="AJ60" s="267"/>
      <c r="AK60" s="263"/>
      <c r="AL60" s="263"/>
      <c r="AM60" s="263"/>
      <c r="AN60" s="263"/>
      <c r="AO60" s="91"/>
      <c r="AP60" s="91"/>
      <c r="AQ60" s="80"/>
    </row>
    <row r="61" spans="1:43" ht="12" customHeight="1" x14ac:dyDescent="0.25">
      <c r="A61" s="266" t="s">
        <v>281</v>
      </c>
      <c r="B61" s="267"/>
      <c r="C61" s="267"/>
      <c r="D61" s="267"/>
      <c r="E61" s="267"/>
      <c r="F61" s="267"/>
      <c r="G61" s="267"/>
      <c r="H61" s="267"/>
      <c r="I61" s="267"/>
      <c r="J61" s="267"/>
      <c r="K61" s="267"/>
      <c r="L61" s="267"/>
      <c r="M61" s="267"/>
      <c r="N61" s="267"/>
      <c r="O61" s="267"/>
      <c r="P61" s="267"/>
      <c r="Q61" s="267"/>
      <c r="R61" s="267"/>
      <c r="S61" s="267"/>
      <c r="T61" s="267"/>
      <c r="U61" s="267"/>
      <c r="V61" s="267"/>
      <c r="W61" s="267"/>
      <c r="X61" s="267"/>
      <c r="Y61" s="267"/>
      <c r="Z61" s="267"/>
      <c r="AA61" s="267"/>
      <c r="AB61" s="267"/>
      <c r="AC61" s="267"/>
      <c r="AD61" s="267"/>
      <c r="AE61" s="267"/>
      <c r="AF61" s="267"/>
      <c r="AG61" s="267"/>
      <c r="AH61" s="267"/>
      <c r="AI61" s="267"/>
      <c r="AJ61" s="267"/>
      <c r="AK61" s="263"/>
      <c r="AL61" s="263"/>
      <c r="AM61" s="263"/>
      <c r="AN61" s="263"/>
      <c r="AO61" s="91"/>
      <c r="AP61" s="91"/>
      <c r="AQ61" s="80"/>
    </row>
    <row r="62" spans="1:43" ht="12" customHeight="1" x14ac:dyDescent="0.25">
      <c r="A62" s="266" t="s">
        <v>280</v>
      </c>
      <c r="B62" s="267"/>
      <c r="C62" s="267"/>
      <c r="D62" s="267"/>
      <c r="E62" s="267"/>
      <c r="F62" s="267"/>
      <c r="G62" s="267"/>
      <c r="H62" s="267"/>
      <c r="I62" s="267"/>
      <c r="J62" s="267"/>
      <c r="K62" s="267"/>
      <c r="L62" s="267"/>
      <c r="M62" s="267"/>
      <c r="N62" s="267"/>
      <c r="O62" s="267"/>
      <c r="P62" s="267"/>
      <c r="Q62" s="267"/>
      <c r="R62" s="267"/>
      <c r="S62" s="267"/>
      <c r="T62" s="267"/>
      <c r="U62" s="267"/>
      <c r="V62" s="267"/>
      <c r="W62" s="267"/>
      <c r="X62" s="267"/>
      <c r="Y62" s="267"/>
      <c r="Z62" s="267"/>
      <c r="AA62" s="267"/>
      <c r="AB62" s="267"/>
      <c r="AC62" s="267"/>
      <c r="AD62" s="267"/>
      <c r="AE62" s="267"/>
      <c r="AF62" s="267"/>
      <c r="AG62" s="267"/>
      <c r="AH62" s="267"/>
      <c r="AI62" s="267"/>
      <c r="AJ62" s="267"/>
      <c r="AK62" s="263"/>
      <c r="AL62" s="263"/>
      <c r="AM62" s="263"/>
      <c r="AN62" s="263"/>
      <c r="AO62" s="91"/>
      <c r="AP62" s="91"/>
      <c r="AQ62" s="80"/>
    </row>
    <row r="63" spans="1:43" ht="9.75" customHeight="1" x14ac:dyDescent="0.25">
      <c r="A63" s="266"/>
      <c r="B63" s="267"/>
      <c r="C63" s="267"/>
      <c r="D63" s="267"/>
      <c r="E63" s="267"/>
      <c r="F63" s="267"/>
      <c r="G63" s="267"/>
      <c r="H63" s="267"/>
      <c r="I63" s="267"/>
      <c r="J63" s="267"/>
      <c r="K63" s="267"/>
      <c r="L63" s="267"/>
      <c r="M63" s="267"/>
      <c r="N63" s="267"/>
      <c r="O63" s="267"/>
      <c r="P63" s="267"/>
      <c r="Q63" s="267"/>
      <c r="R63" s="267"/>
      <c r="S63" s="267"/>
      <c r="T63" s="267"/>
      <c r="U63" s="267"/>
      <c r="V63" s="267"/>
      <c r="W63" s="267"/>
      <c r="X63" s="267"/>
      <c r="Y63" s="267"/>
      <c r="Z63" s="267"/>
      <c r="AA63" s="267"/>
      <c r="AB63" s="267"/>
      <c r="AC63" s="267"/>
      <c r="AD63" s="267"/>
      <c r="AE63" s="267"/>
      <c r="AF63" s="267"/>
      <c r="AG63" s="267"/>
      <c r="AH63" s="267"/>
      <c r="AI63" s="267"/>
      <c r="AJ63" s="267"/>
      <c r="AK63" s="263"/>
      <c r="AL63" s="263"/>
      <c r="AM63" s="263"/>
      <c r="AN63" s="263"/>
      <c r="AO63" s="91"/>
      <c r="AP63" s="91"/>
      <c r="AQ63" s="80"/>
    </row>
    <row r="64" spans="1:43" ht="9.75" customHeight="1" x14ac:dyDescent="0.25">
      <c r="A64" s="266"/>
      <c r="B64" s="267"/>
      <c r="C64" s="267"/>
      <c r="D64" s="267"/>
      <c r="E64" s="267"/>
      <c r="F64" s="267"/>
      <c r="G64" s="267"/>
      <c r="H64" s="267"/>
      <c r="I64" s="267"/>
      <c r="J64" s="267"/>
      <c r="K64" s="267"/>
      <c r="L64" s="267"/>
      <c r="M64" s="267"/>
      <c r="N64" s="267"/>
      <c r="O64" s="267"/>
      <c r="P64" s="267"/>
      <c r="Q64" s="267"/>
      <c r="R64" s="267"/>
      <c r="S64" s="267"/>
      <c r="T64" s="267"/>
      <c r="U64" s="267"/>
      <c r="V64" s="267"/>
      <c r="W64" s="267"/>
      <c r="X64" s="267"/>
      <c r="Y64" s="267"/>
      <c r="Z64" s="267"/>
      <c r="AA64" s="267"/>
      <c r="AB64" s="267"/>
      <c r="AC64" s="267"/>
      <c r="AD64" s="267"/>
      <c r="AE64" s="267"/>
      <c r="AF64" s="267"/>
      <c r="AG64" s="267"/>
      <c r="AH64" s="267"/>
      <c r="AI64" s="267"/>
      <c r="AJ64" s="267"/>
      <c r="AK64" s="263"/>
      <c r="AL64" s="263"/>
      <c r="AM64" s="263"/>
      <c r="AN64" s="263"/>
      <c r="AO64" s="91"/>
      <c r="AP64" s="91"/>
      <c r="AQ64" s="80"/>
    </row>
    <row r="65" spans="1:43" ht="12" customHeight="1" x14ac:dyDescent="0.25">
      <c r="A65" s="266" t="s">
        <v>279</v>
      </c>
      <c r="B65" s="267"/>
      <c r="C65" s="267"/>
      <c r="D65" s="267"/>
      <c r="E65" s="267"/>
      <c r="F65" s="267"/>
      <c r="G65" s="267"/>
      <c r="H65" s="267"/>
      <c r="I65" s="267"/>
      <c r="J65" s="267"/>
      <c r="K65" s="267"/>
      <c r="L65" s="267"/>
      <c r="M65" s="267"/>
      <c r="N65" s="267"/>
      <c r="O65" s="267"/>
      <c r="P65" s="267"/>
      <c r="Q65" s="267"/>
      <c r="R65" s="267"/>
      <c r="S65" s="267"/>
      <c r="T65" s="267"/>
      <c r="U65" s="267"/>
      <c r="V65" s="267"/>
      <c r="W65" s="267"/>
      <c r="X65" s="267"/>
      <c r="Y65" s="267"/>
      <c r="Z65" s="267"/>
      <c r="AA65" s="267"/>
      <c r="AB65" s="267"/>
      <c r="AC65" s="267"/>
      <c r="AD65" s="267"/>
      <c r="AE65" s="267"/>
      <c r="AF65" s="267"/>
      <c r="AG65" s="267"/>
      <c r="AH65" s="267"/>
      <c r="AI65" s="267"/>
      <c r="AJ65" s="267"/>
      <c r="AK65" s="263"/>
      <c r="AL65" s="263"/>
      <c r="AM65" s="263"/>
      <c r="AN65" s="263"/>
      <c r="AO65" s="91"/>
      <c r="AP65" s="91"/>
      <c r="AQ65" s="80"/>
    </row>
    <row r="66" spans="1:43" ht="27.75" customHeight="1" x14ac:dyDescent="0.25">
      <c r="A66" s="291" t="s">
        <v>278</v>
      </c>
      <c r="B66" s="292"/>
      <c r="C66" s="292"/>
      <c r="D66" s="292"/>
      <c r="E66" s="292"/>
      <c r="F66" s="292"/>
      <c r="G66" s="292"/>
      <c r="H66" s="292"/>
      <c r="I66" s="292"/>
      <c r="J66" s="292"/>
      <c r="K66" s="292"/>
      <c r="L66" s="292"/>
      <c r="M66" s="292"/>
      <c r="N66" s="292"/>
      <c r="O66" s="292"/>
      <c r="P66" s="292"/>
      <c r="Q66" s="292"/>
      <c r="R66" s="292"/>
      <c r="S66" s="292"/>
      <c r="T66" s="292"/>
      <c r="U66" s="292"/>
      <c r="V66" s="292"/>
      <c r="W66" s="292"/>
      <c r="X66" s="292"/>
      <c r="Y66" s="292"/>
      <c r="Z66" s="292"/>
      <c r="AA66" s="292"/>
      <c r="AB66" s="292"/>
      <c r="AC66" s="292"/>
      <c r="AD66" s="292"/>
      <c r="AE66" s="292"/>
      <c r="AF66" s="292"/>
      <c r="AG66" s="292"/>
      <c r="AH66" s="292"/>
      <c r="AI66" s="292"/>
      <c r="AJ66" s="293"/>
      <c r="AK66" s="294"/>
      <c r="AL66" s="294"/>
      <c r="AM66" s="294"/>
      <c r="AN66" s="294"/>
      <c r="AO66" s="92"/>
      <c r="AP66" s="92"/>
      <c r="AQ66" s="86"/>
    </row>
    <row r="67" spans="1:43" ht="11.25" customHeight="1" x14ac:dyDescent="0.25">
      <c r="A67" s="266" t="s">
        <v>270</v>
      </c>
      <c r="B67" s="267"/>
      <c r="C67" s="267"/>
      <c r="D67" s="267"/>
      <c r="E67" s="267"/>
      <c r="F67" s="267"/>
      <c r="G67" s="267"/>
      <c r="H67" s="267"/>
      <c r="I67" s="267"/>
      <c r="J67" s="267"/>
      <c r="K67" s="267"/>
      <c r="L67" s="267"/>
      <c r="M67" s="267"/>
      <c r="N67" s="267"/>
      <c r="O67" s="267"/>
      <c r="P67" s="267"/>
      <c r="Q67" s="267"/>
      <c r="R67" s="267"/>
      <c r="S67" s="267"/>
      <c r="T67" s="267"/>
      <c r="U67" s="267"/>
      <c r="V67" s="267"/>
      <c r="W67" s="267"/>
      <c r="X67" s="267"/>
      <c r="Y67" s="267"/>
      <c r="Z67" s="267"/>
      <c r="AA67" s="267"/>
      <c r="AB67" s="267"/>
      <c r="AC67" s="267"/>
      <c r="AD67" s="267"/>
      <c r="AE67" s="267"/>
      <c r="AF67" s="267"/>
      <c r="AG67" s="267"/>
      <c r="AH67" s="267"/>
      <c r="AI67" s="267"/>
      <c r="AJ67" s="267"/>
      <c r="AK67" s="263"/>
      <c r="AL67" s="263"/>
      <c r="AM67" s="263"/>
      <c r="AN67" s="263"/>
      <c r="AO67" s="91"/>
      <c r="AP67" s="91"/>
      <c r="AQ67" s="80"/>
    </row>
    <row r="68" spans="1:43" ht="25.5" customHeight="1" x14ac:dyDescent="0.25">
      <c r="A68" s="291" t="s">
        <v>271</v>
      </c>
      <c r="B68" s="292"/>
      <c r="C68" s="292"/>
      <c r="D68" s="292"/>
      <c r="E68" s="292"/>
      <c r="F68" s="292"/>
      <c r="G68" s="292"/>
      <c r="H68" s="292"/>
      <c r="I68" s="292"/>
      <c r="J68" s="292"/>
      <c r="K68" s="292"/>
      <c r="L68" s="292"/>
      <c r="M68" s="292"/>
      <c r="N68" s="292"/>
      <c r="O68" s="292"/>
      <c r="P68" s="292"/>
      <c r="Q68" s="292"/>
      <c r="R68" s="292"/>
      <c r="S68" s="292"/>
      <c r="T68" s="292"/>
      <c r="U68" s="292"/>
      <c r="V68" s="292"/>
      <c r="W68" s="292"/>
      <c r="X68" s="292"/>
      <c r="Y68" s="292"/>
      <c r="Z68" s="292"/>
      <c r="AA68" s="292"/>
      <c r="AB68" s="292"/>
      <c r="AC68" s="292"/>
      <c r="AD68" s="292"/>
      <c r="AE68" s="292"/>
      <c r="AF68" s="292"/>
      <c r="AG68" s="292"/>
      <c r="AH68" s="292"/>
      <c r="AI68" s="292"/>
      <c r="AJ68" s="293"/>
      <c r="AK68" s="294"/>
      <c r="AL68" s="294"/>
      <c r="AM68" s="294"/>
      <c r="AN68" s="294"/>
      <c r="AO68" s="92"/>
      <c r="AP68" s="92"/>
      <c r="AQ68" s="86"/>
    </row>
    <row r="69" spans="1:43" ht="12" customHeight="1" x14ac:dyDescent="0.25">
      <c r="A69" s="266" t="s">
        <v>269</v>
      </c>
      <c r="B69" s="267"/>
      <c r="C69" s="267"/>
      <c r="D69" s="267"/>
      <c r="E69" s="267"/>
      <c r="F69" s="267"/>
      <c r="G69" s="267"/>
      <c r="H69" s="267"/>
      <c r="I69" s="267"/>
      <c r="J69" s="267"/>
      <c r="K69" s="267"/>
      <c r="L69" s="267"/>
      <c r="M69" s="267"/>
      <c r="N69" s="267"/>
      <c r="O69" s="267"/>
      <c r="P69" s="267"/>
      <c r="Q69" s="267"/>
      <c r="R69" s="267"/>
      <c r="S69" s="267"/>
      <c r="T69" s="267"/>
      <c r="U69" s="267"/>
      <c r="V69" s="267"/>
      <c r="W69" s="267"/>
      <c r="X69" s="267"/>
      <c r="Y69" s="267"/>
      <c r="Z69" s="267"/>
      <c r="AA69" s="267"/>
      <c r="AB69" s="267"/>
      <c r="AC69" s="267"/>
      <c r="AD69" s="267"/>
      <c r="AE69" s="267"/>
      <c r="AF69" s="267"/>
      <c r="AG69" s="267"/>
      <c r="AH69" s="267"/>
      <c r="AI69" s="267"/>
      <c r="AJ69" s="267"/>
      <c r="AK69" s="263"/>
      <c r="AL69" s="263"/>
      <c r="AM69" s="263"/>
      <c r="AN69" s="263"/>
      <c r="AO69" s="91"/>
      <c r="AP69" s="91"/>
      <c r="AQ69" s="80"/>
    </row>
    <row r="70" spans="1:43" ht="12.75" customHeight="1" x14ac:dyDescent="0.25">
      <c r="A70" s="295" t="s">
        <v>277</v>
      </c>
      <c r="B70" s="296"/>
      <c r="C70" s="296"/>
      <c r="D70" s="296"/>
      <c r="E70" s="296"/>
      <c r="F70" s="296"/>
      <c r="G70" s="296"/>
      <c r="H70" s="296"/>
      <c r="I70" s="296"/>
      <c r="J70" s="296"/>
      <c r="K70" s="296"/>
      <c r="L70" s="296"/>
      <c r="M70" s="296"/>
      <c r="N70" s="296"/>
      <c r="O70" s="296"/>
      <c r="P70" s="296"/>
      <c r="Q70" s="296"/>
      <c r="R70" s="296"/>
      <c r="S70" s="296"/>
      <c r="T70" s="296"/>
      <c r="U70" s="296"/>
      <c r="V70" s="296"/>
      <c r="W70" s="296"/>
      <c r="X70" s="296"/>
      <c r="Y70" s="296"/>
      <c r="Z70" s="296"/>
      <c r="AA70" s="296"/>
      <c r="AB70" s="296"/>
      <c r="AC70" s="296"/>
      <c r="AD70" s="296"/>
      <c r="AE70" s="296"/>
      <c r="AF70" s="296"/>
      <c r="AG70" s="296"/>
      <c r="AH70" s="296"/>
      <c r="AI70" s="296"/>
      <c r="AJ70" s="296"/>
      <c r="AK70" s="294"/>
      <c r="AL70" s="294"/>
      <c r="AM70" s="294"/>
      <c r="AN70" s="294"/>
      <c r="AO70" s="92"/>
      <c r="AP70" s="92"/>
      <c r="AQ70" s="86"/>
    </row>
    <row r="71" spans="1:43" ht="12" customHeight="1" x14ac:dyDescent="0.25">
      <c r="A71" s="266" t="s">
        <v>268</v>
      </c>
      <c r="B71" s="267"/>
      <c r="C71" s="267"/>
      <c r="D71" s="267"/>
      <c r="E71" s="267"/>
      <c r="F71" s="267"/>
      <c r="G71" s="267"/>
      <c r="H71" s="267"/>
      <c r="I71" s="267"/>
      <c r="J71" s="267"/>
      <c r="K71" s="267"/>
      <c r="L71" s="267"/>
      <c r="M71" s="267"/>
      <c r="N71" s="267"/>
      <c r="O71" s="267"/>
      <c r="P71" s="267"/>
      <c r="Q71" s="267"/>
      <c r="R71" s="267"/>
      <c r="S71" s="267"/>
      <c r="T71" s="267"/>
      <c r="U71" s="267"/>
      <c r="V71" s="267"/>
      <c r="W71" s="267"/>
      <c r="X71" s="267"/>
      <c r="Y71" s="267"/>
      <c r="Z71" s="267"/>
      <c r="AA71" s="267"/>
      <c r="AB71" s="267"/>
      <c r="AC71" s="267"/>
      <c r="AD71" s="267"/>
      <c r="AE71" s="267"/>
      <c r="AF71" s="267"/>
      <c r="AG71" s="267"/>
      <c r="AH71" s="267"/>
      <c r="AI71" s="267"/>
      <c r="AJ71" s="267"/>
      <c r="AK71" s="263"/>
      <c r="AL71" s="263"/>
      <c r="AM71" s="263"/>
      <c r="AN71" s="263"/>
      <c r="AO71" s="91"/>
      <c r="AP71" s="91"/>
      <c r="AQ71" s="80"/>
    </row>
    <row r="72" spans="1:43" ht="12.75" customHeight="1" thickBot="1" x14ac:dyDescent="0.3">
      <c r="A72" s="297" t="s">
        <v>276</v>
      </c>
      <c r="B72" s="298"/>
      <c r="C72" s="298"/>
      <c r="D72" s="298"/>
      <c r="E72" s="298"/>
      <c r="F72" s="298"/>
      <c r="G72" s="298"/>
      <c r="H72" s="298"/>
      <c r="I72" s="298"/>
      <c r="J72" s="298"/>
      <c r="K72" s="298"/>
      <c r="L72" s="298"/>
      <c r="M72" s="298"/>
      <c r="N72" s="298"/>
      <c r="O72" s="298"/>
      <c r="P72" s="298"/>
      <c r="Q72" s="298"/>
      <c r="R72" s="298"/>
      <c r="S72" s="298"/>
      <c r="T72" s="298"/>
      <c r="U72" s="298"/>
      <c r="V72" s="298"/>
      <c r="W72" s="298"/>
      <c r="X72" s="298"/>
      <c r="Y72" s="298"/>
      <c r="Z72" s="298"/>
      <c r="AA72" s="298"/>
      <c r="AB72" s="298"/>
      <c r="AC72" s="298"/>
      <c r="AD72" s="298"/>
      <c r="AE72" s="298"/>
      <c r="AF72" s="298"/>
      <c r="AG72" s="298"/>
      <c r="AH72" s="298"/>
      <c r="AI72" s="298"/>
      <c r="AJ72" s="299"/>
      <c r="AK72" s="300"/>
      <c r="AL72" s="300"/>
      <c r="AM72" s="300"/>
      <c r="AN72" s="300"/>
      <c r="AO72" s="90"/>
      <c r="AP72" s="90"/>
      <c r="AQ72" s="86"/>
    </row>
    <row r="73" spans="1:43" ht="7.5" customHeight="1" thickBot="1" x14ac:dyDescent="0.3">
      <c r="A73" s="89"/>
      <c r="B73" s="89"/>
      <c r="C73" s="89"/>
      <c r="D73" s="89"/>
      <c r="E73" s="89"/>
      <c r="F73" s="89"/>
      <c r="G73" s="89"/>
      <c r="H73" s="89"/>
      <c r="I73" s="89"/>
      <c r="J73" s="89"/>
      <c r="K73" s="89"/>
      <c r="L73" s="89"/>
      <c r="M73" s="89"/>
      <c r="N73" s="89"/>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75"/>
      <c r="AN73" s="75"/>
      <c r="AO73" s="75"/>
      <c r="AP73" s="75"/>
      <c r="AQ73" s="74"/>
    </row>
    <row r="74" spans="1:43" ht="25.5" customHeight="1" x14ac:dyDescent="0.25">
      <c r="A74" s="284" t="s">
        <v>275</v>
      </c>
      <c r="B74" s="285"/>
      <c r="C74" s="285"/>
      <c r="D74" s="285"/>
      <c r="E74" s="285"/>
      <c r="F74" s="285"/>
      <c r="G74" s="285"/>
      <c r="H74" s="285"/>
      <c r="I74" s="285"/>
      <c r="J74" s="285"/>
      <c r="K74" s="285"/>
      <c r="L74" s="285"/>
      <c r="M74" s="285"/>
      <c r="N74" s="285"/>
      <c r="O74" s="285"/>
      <c r="P74" s="285"/>
      <c r="Q74" s="285"/>
      <c r="R74" s="285"/>
      <c r="S74" s="285"/>
      <c r="T74" s="285"/>
      <c r="U74" s="285"/>
      <c r="V74" s="285"/>
      <c r="W74" s="285"/>
      <c r="X74" s="285"/>
      <c r="Y74" s="285"/>
      <c r="Z74" s="285"/>
      <c r="AA74" s="285"/>
      <c r="AB74" s="285"/>
      <c r="AC74" s="285"/>
      <c r="AD74" s="285"/>
      <c r="AE74" s="285"/>
      <c r="AF74" s="285"/>
      <c r="AG74" s="285"/>
      <c r="AH74" s="285"/>
      <c r="AI74" s="285"/>
      <c r="AJ74" s="285"/>
      <c r="AK74" s="258" t="s">
        <v>5</v>
      </c>
      <c r="AL74" s="258"/>
      <c r="AM74" s="258" t="s">
        <v>274</v>
      </c>
      <c r="AN74" s="258"/>
      <c r="AO74" s="88" t="s">
        <v>273</v>
      </c>
      <c r="AP74" s="88" t="s">
        <v>272</v>
      </c>
      <c r="AQ74" s="80"/>
    </row>
    <row r="75" spans="1:43" ht="25.5" customHeight="1" x14ac:dyDescent="0.25">
      <c r="A75" s="291" t="s">
        <v>271</v>
      </c>
      <c r="B75" s="292"/>
      <c r="C75" s="292"/>
      <c r="D75" s="292"/>
      <c r="E75" s="292"/>
      <c r="F75" s="292"/>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c r="AD75" s="292"/>
      <c r="AE75" s="292"/>
      <c r="AF75" s="292"/>
      <c r="AG75" s="292"/>
      <c r="AH75" s="292"/>
      <c r="AI75" s="292"/>
      <c r="AJ75" s="293"/>
      <c r="AK75" s="294"/>
      <c r="AL75" s="294"/>
      <c r="AM75" s="301"/>
      <c r="AN75" s="301"/>
      <c r="AO75" s="84"/>
      <c r="AP75" s="84"/>
      <c r="AQ75" s="86"/>
    </row>
    <row r="76" spans="1:43" ht="12" customHeight="1" x14ac:dyDescent="0.25">
      <c r="A76" s="266" t="s">
        <v>270</v>
      </c>
      <c r="B76" s="267"/>
      <c r="C76" s="267"/>
      <c r="D76" s="267"/>
      <c r="E76" s="267"/>
      <c r="F76" s="267"/>
      <c r="G76" s="267"/>
      <c r="H76" s="267"/>
      <c r="I76" s="267"/>
      <c r="J76" s="267"/>
      <c r="K76" s="267"/>
      <c r="L76" s="267"/>
      <c r="M76" s="267"/>
      <c r="N76" s="267"/>
      <c r="O76" s="267"/>
      <c r="P76" s="267"/>
      <c r="Q76" s="267"/>
      <c r="R76" s="267"/>
      <c r="S76" s="267"/>
      <c r="T76" s="267"/>
      <c r="U76" s="267"/>
      <c r="V76" s="267"/>
      <c r="W76" s="267"/>
      <c r="X76" s="267"/>
      <c r="Y76" s="267"/>
      <c r="Z76" s="267"/>
      <c r="AA76" s="267"/>
      <c r="AB76" s="267"/>
      <c r="AC76" s="267"/>
      <c r="AD76" s="267"/>
      <c r="AE76" s="267"/>
      <c r="AF76" s="267"/>
      <c r="AG76" s="267"/>
      <c r="AH76" s="267"/>
      <c r="AI76" s="267"/>
      <c r="AJ76" s="267"/>
      <c r="AK76" s="263"/>
      <c r="AL76" s="263"/>
      <c r="AM76" s="302"/>
      <c r="AN76" s="302"/>
      <c r="AO76" s="87"/>
      <c r="AP76" s="87"/>
      <c r="AQ76" s="80"/>
    </row>
    <row r="77" spans="1:43" ht="12" customHeight="1" x14ac:dyDescent="0.25">
      <c r="A77" s="266" t="s">
        <v>269</v>
      </c>
      <c r="B77" s="267"/>
      <c r="C77" s="267"/>
      <c r="D77" s="267"/>
      <c r="E77" s="267"/>
      <c r="F77" s="267"/>
      <c r="G77" s="267"/>
      <c r="H77" s="267"/>
      <c r="I77" s="267"/>
      <c r="J77" s="267"/>
      <c r="K77" s="267"/>
      <c r="L77" s="267"/>
      <c r="M77" s="267"/>
      <c r="N77" s="267"/>
      <c r="O77" s="267"/>
      <c r="P77" s="267"/>
      <c r="Q77" s="267"/>
      <c r="R77" s="267"/>
      <c r="S77" s="267"/>
      <c r="T77" s="267"/>
      <c r="U77" s="267"/>
      <c r="V77" s="267"/>
      <c r="W77" s="267"/>
      <c r="X77" s="267"/>
      <c r="Y77" s="267"/>
      <c r="Z77" s="267"/>
      <c r="AA77" s="267"/>
      <c r="AB77" s="267"/>
      <c r="AC77" s="267"/>
      <c r="AD77" s="267"/>
      <c r="AE77" s="267"/>
      <c r="AF77" s="267"/>
      <c r="AG77" s="267"/>
      <c r="AH77" s="267"/>
      <c r="AI77" s="267"/>
      <c r="AJ77" s="267"/>
      <c r="AK77" s="263"/>
      <c r="AL77" s="263"/>
      <c r="AM77" s="302"/>
      <c r="AN77" s="302"/>
      <c r="AO77" s="87"/>
      <c r="AP77" s="87"/>
      <c r="AQ77" s="80"/>
    </row>
    <row r="78" spans="1:43" ht="12" customHeight="1" x14ac:dyDescent="0.25">
      <c r="A78" s="266" t="s">
        <v>268</v>
      </c>
      <c r="B78" s="267"/>
      <c r="C78" s="267"/>
      <c r="D78" s="267"/>
      <c r="E78" s="267"/>
      <c r="F78" s="267"/>
      <c r="G78" s="267"/>
      <c r="H78" s="267"/>
      <c r="I78" s="267"/>
      <c r="J78" s="267"/>
      <c r="K78" s="267"/>
      <c r="L78" s="267"/>
      <c r="M78" s="267"/>
      <c r="N78" s="267"/>
      <c r="O78" s="267"/>
      <c r="P78" s="267"/>
      <c r="Q78" s="267"/>
      <c r="R78" s="267"/>
      <c r="S78" s="267"/>
      <c r="T78" s="267"/>
      <c r="U78" s="267"/>
      <c r="V78" s="267"/>
      <c r="W78" s="267"/>
      <c r="X78" s="267"/>
      <c r="Y78" s="267"/>
      <c r="Z78" s="267"/>
      <c r="AA78" s="267"/>
      <c r="AB78" s="267"/>
      <c r="AC78" s="267"/>
      <c r="AD78" s="267"/>
      <c r="AE78" s="267"/>
      <c r="AF78" s="267"/>
      <c r="AG78" s="267"/>
      <c r="AH78" s="267"/>
      <c r="AI78" s="267"/>
      <c r="AJ78" s="267"/>
      <c r="AK78" s="263"/>
      <c r="AL78" s="263"/>
      <c r="AM78" s="302"/>
      <c r="AN78" s="302"/>
      <c r="AO78" s="87"/>
      <c r="AP78" s="87"/>
      <c r="AQ78" s="80"/>
    </row>
    <row r="79" spans="1:43" ht="12" customHeight="1" x14ac:dyDescent="0.25">
      <c r="A79" s="266" t="s">
        <v>267</v>
      </c>
      <c r="B79" s="267"/>
      <c r="C79" s="267"/>
      <c r="D79" s="267"/>
      <c r="E79" s="267"/>
      <c r="F79" s="267"/>
      <c r="G79" s="267"/>
      <c r="H79" s="267"/>
      <c r="I79" s="267"/>
      <c r="J79" s="267"/>
      <c r="K79" s="267"/>
      <c r="L79" s="267"/>
      <c r="M79" s="267"/>
      <c r="N79" s="267"/>
      <c r="O79" s="267"/>
      <c r="P79" s="267"/>
      <c r="Q79" s="267"/>
      <c r="R79" s="267"/>
      <c r="S79" s="267"/>
      <c r="T79" s="267"/>
      <c r="U79" s="267"/>
      <c r="V79" s="267"/>
      <c r="W79" s="267"/>
      <c r="X79" s="267"/>
      <c r="Y79" s="267"/>
      <c r="Z79" s="267"/>
      <c r="AA79" s="267"/>
      <c r="AB79" s="267"/>
      <c r="AC79" s="267"/>
      <c r="AD79" s="267"/>
      <c r="AE79" s="267"/>
      <c r="AF79" s="267"/>
      <c r="AG79" s="267"/>
      <c r="AH79" s="267"/>
      <c r="AI79" s="267"/>
      <c r="AJ79" s="267"/>
      <c r="AK79" s="263"/>
      <c r="AL79" s="263"/>
      <c r="AM79" s="302"/>
      <c r="AN79" s="302"/>
      <c r="AO79" s="87"/>
      <c r="AP79" s="87"/>
      <c r="AQ79" s="80"/>
    </row>
    <row r="80" spans="1:43" ht="12" customHeight="1" x14ac:dyDescent="0.25">
      <c r="A80" s="266" t="s">
        <v>266</v>
      </c>
      <c r="B80" s="267"/>
      <c r="C80" s="267"/>
      <c r="D80" s="267"/>
      <c r="E80" s="267"/>
      <c r="F80" s="267"/>
      <c r="G80" s="267"/>
      <c r="H80" s="267"/>
      <c r="I80" s="267"/>
      <c r="J80" s="267"/>
      <c r="K80" s="267"/>
      <c r="L80" s="267"/>
      <c r="M80" s="267"/>
      <c r="N80" s="267"/>
      <c r="O80" s="267"/>
      <c r="P80" s="267"/>
      <c r="Q80" s="267"/>
      <c r="R80" s="267"/>
      <c r="S80" s="267"/>
      <c r="T80" s="267"/>
      <c r="U80" s="267"/>
      <c r="V80" s="267"/>
      <c r="W80" s="267"/>
      <c r="X80" s="267"/>
      <c r="Y80" s="267"/>
      <c r="Z80" s="267"/>
      <c r="AA80" s="267"/>
      <c r="AB80" s="267"/>
      <c r="AC80" s="267"/>
      <c r="AD80" s="267"/>
      <c r="AE80" s="267"/>
      <c r="AF80" s="267"/>
      <c r="AG80" s="267"/>
      <c r="AH80" s="267"/>
      <c r="AI80" s="267"/>
      <c r="AJ80" s="267"/>
      <c r="AK80" s="263"/>
      <c r="AL80" s="263"/>
      <c r="AM80" s="302"/>
      <c r="AN80" s="302"/>
      <c r="AO80" s="87"/>
      <c r="AP80" s="87"/>
      <c r="AQ80" s="80"/>
    </row>
    <row r="81" spans="1:45" ht="12.75" customHeight="1" x14ac:dyDescent="0.25">
      <c r="A81" s="266" t="s">
        <v>265</v>
      </c>
      <c r="B81" s="267"/>
      <c r="C81" s="267"/>
      <c r="D81" s="267"/>
      <c r="E81" s="267"/>
      <c r="F81" s="267"/>
      <c r="G81" s="267"/>
      <c r="H81" s="267"/>
      <c r="I81" s="267"/>
      <c r="J81" s="267"/>
      <c r="K81" s="267"/>
      <c r="L81" s="267"/>
      <c r="M81" s="267"/>
      <c r="N81" s="267"/>
      <c r="O81" s="267"/>
      <c r="P81" s="267"/>
      <c r="Q81" s="267"/>
      <c r="R81" s="267"/>
      <c r="S81" s="267"/>
      <c r="T81" s="267"/>
      <c r="U81" s="267"/>
      <c r="V81" s="267"/>
      <c r="W81" s="267"/>
      <c r="X81" s="267"/>
      <c r="Y81" s="267"/>
      <c r="Z81" s="267"/>
      <c r="AA81" s="267"/>
      <c r="AB81" s="267"/>
      <c r="AC81" s="267"/>
      <c r="AD81" s="267"/>
      <c r="AE81" s="267"/>
      <c r="AF81" s="267"/>
      <c r="AG81" s="267"/>
      <c r="AH81" s="267"/>
      <c r="AI81" s="267"/>
      <c r="AJ81" s="267"/>
      <c r="AK81" s="263"/>
      <c r="AL81" s="263"/>
      <c r="AM81" s="302"/>
      <c r="AN81" s="302"/>
      <c r="AO81" s="87"/>
      <c r="AP81" s="87"/>
      <c r="AQ81" s="80"/>
    </row>
    <row r="82" spans="1:45" ht="12.75" customHeight="1" x14ac:dyDescent="0.25">
      <c r="A82" s="266" t="s">
        <v>264</v>
      </c>
      <c r="B82" s="267"/>
      <c r="C82" s="267"/>
      <c r="D82" s="267"/>
      <c r="E82" s="267"/>
      <c r="F82" s="267"/>
      <c r="G82" s="267"/>
      <c r="H82" s="267"/>
      <c r="I82" s="267"/>
      <c r="J82" s="267"/>
      <c r="K82" s="267"/>
      <c r="L82" s="267"/>
      <c r="M82" s="267"/>
      <c r="N82" s="267"/>
      <c r="O82" s="267"/>
      <c r="P82" s="267"/>
      <c r="Q82" s="267"/>
      <c r="R82" s="267"/>
      <c r="S82" s="267"/>
      <c r="T82" s="267"/>
      <c r="U82" s="267"/>
      <c r="V82" s="267"/>
      <c r="W82" s="267"/>
      <c r="X82" s="267"/>
      <c r="Y82" s="267"/>
      <c r="Z82" s="267"/>
      <c r="AA82" s="267"/>
      <c r="AB82" s="267"/>
      <c r="AC82" s="267"/>
      <c r="AD82" s="267"/>
      <c r="AE82" s="267"/>
      <c r="AF82" s="267"/>
      <c r="AG82" s="267"/>
      <c r="AH82" s="267"/>
      <c r="AI82" s="267"/>
      <c r="AJ82" s="267"/>
      <c r="AK82" s="263"/>
      <c r="AL82" s="263"/>
      <c r="AM82" s="302"/>
      <c r="AN82" s="302"/>
      <c r="AO82" s="87"/>
      <c r="AP82" s="87"/>
      <c r="AQ82" s="80"/>
    </row>
    <row r="83" spans="1:45" ht="12" customHeight="1" x14ac:dyDescent="0.25">
      <c r="A83" s="295" t="s">
        <v>263</v>
      </c>
      <c r="B83" s="296"/>
      <c r="C83" s="296"/>
      <c r="D83" s="296"/>
      <c r="E83" s="296"/>
      <c r="F83" s="296"/>
      <c r="G83" s="296"/>
      <c r="H83" s="296"/>
      <c r="I83" s="296"/>
      <c r="J83" s="296"/>
      <c r="K83" s="296"/>
      <c r="L83" s="296"/>
      <c r="M83" s="296"/>
      <c r="N83" s="296"/>
      <c r="O83" s="296"/>
      <c r="P83" s="296"/>
      <c r="Q83" s="296"/>
      <c r="R83" s="296"/>
      <c r="S83" s="296"/>
      <c r="T83" s="296"/>
      <c r="U83" s="296"/>
      <c r="V83" s="296"/>
      <c r="W83" s="296"/>
      <c r="X83" s="296"/>
      <c r="Y83" s="296"/>
      <c r="Z83" s="296"/>
      <c r="AA83" s="296"/>
      <c r="AB83" s="296"/>
      <c r="AC83" s="296"/>
      <c r="AD83" s="296"/>
      <c r="AE83" s="296"/>
      <c r="AF83" s="296"/>
      <c r="AG83" s="296"/>
      <c r="AH83" s="296"/>
      <c r="AI83" s="296"/>
      <c r="AJ83" s="296"/>
      <c r="AK83" s="294"/>
      <c r="AL83" s="294"/>
      <c r="AM83" s="301"/>
      <c r="AN83" s="301"/>
      <c r="AO83" s="84"/>
      <c r="AP83" s="84"/>
      <c r="AQ83" s="86"/>
    </row>
    <row r="84" spans="1:45" ht="12" customHeight="1" x14ac:dyDescent="0.25">
      <c r="A84" s="295" t="s">
        <v>262</v>
      </c>
      <c r="B84" s="296"/>
      <c r="C84" s="296"/>
      <c r="D84" s="296"/>
      <c r="E84" s="296"/>
      <c r="F84" s="296"/>
      <c r="G84" s="296"/>
      <c r="H84" s="296"/>
      <c r="I84" s="296"/>
      <c r="J84" s="296"/>
      <c r="K84" s="296"/>
      <c r="L84" s="296"/>
      <c r="M84" s="296"/>
      <c r="N84" s="296"/>
      <c r="O84" s="296"/>
      <c r="P84" s="296"/>
      <c r="Q84" s="296"/>
      <c r="R84" s="296"/>
      <c r="S84" s="296"/>
      <c r="T84" s="296"/>
      <c r="U84" s="296"/>
      <c r="V84" s="296"/>
      <c r="W84" s="296"/>
      <c r="X84" s="296"/>
      <c r="Y84" s="296"/>
      <c r="Z84" s="296"/>
      <c r="AA84" s="296"/>
      <c r="AB84" s="296"/>
      <c r="AC84" s="296"/>
      <c r="AD84" s="296"/>
      <c r="AE84" s="296"/>
      <c r="AF84" s="296"/>
      <c r="AG84" s="296"/>
      <c r="AH84" s="296"/>
      <c r="AI84" s="296"/>
      <c r="AJ84" s="296"/>
      <c r="AK84" s="294"/>
      <c r="AL84" s="294"/>
      <c r="AM84" s="301"/>
      <c r="AN84" s="301"/>
      <c r="AO84" s="84"/>
      <c r="AP84" s="84"/>
      <c r="AQ84" s="86"/>
    </row>
    <row r="85" spans="1:45" ht="12" customHeight="1" x14ac:dyDescent="0.25">
      <c r="A85" s="266" t="s">
        <v>261</v>
      </c>
      <c r="B85" s="267"/>
      <c r="C85" s="267"/>
      <c r="D85" s="267"/>
      <c r="E85" s="267"/>
      <c r="F85" s="267"/>
      <c r="G85" s="267"/>
      <c r="H85" s="267"/>
      <c r="I85" s="267"/>
      <c r="J85" s="267"/>
      <c r="K85" s="267"/>
      <c r="L85" s="267"/>
      <c r="M85" s="267"/>
      <c r="N85" s="267"/>
      <c r="O85" s="267"/>
      <c r="P85" s="267"/>
      <c r="Q85" s="267"/>
      <c r="R85" s="267"/>
      <c r="S85" s="267"/>
      <c r="T85" s="267"/>
      <c r="U85" s="267"/>
      <c r="V85" s="267"/>
      <c r="W85" s="267"/>
      <c r="X85" s="267"/>
      <c r="Y85" s="267"/>
      <c r="Z85" s="267"/>
      <c r="AA85" s="267"/>
      <c r="AB85" s="267"/>
      <c r="AC85" s="267"/>
      <c r="AD85" s="267"/>
      <c r="AE85" s="267"/>
      <c r="AF85" s="267"/>
      <c r="AG85" s="267"/>
      <c r="AH85" s="267"/>
      <c r="AI85" s="267"/>
      <c r="AJ85" s="267"/>
      <c r="AK85" s="263"/>
      <c r="AL85" s="263"/>
      <c r="AM85" s="302"/>
      <c r="AN85" s="302"/>
      <c r="AO85" s="87"/>
      <c r="AP85" s="87"/>
      <c r="AQ85" s="74"/>
    </row>
    <row r="86" spans="1:45" ht="27.75" customHeight="1" x14ac:dyDescent="0.25">
      <c r="A86" s="291" t="s">
        <v>260</v>
      </c>
      <c r="B86" s="292"/>
      <c r="C86" s="292"/>
      <c r="D86" s="292"/>
      <c r="E86" s="292"/>
      <c r="F86" s="292"/>
      <c r="G86" s="292"/>
      <c r="H86" s="292"/>
      <c r="I86" s="292"/>
      <c r="J86" s="292"/>
      <c r="K86" s="292"/>
      <c r="L86" s="292"/>
      <c r="M86" s="292"/>
      <c r="N86" s="292"/>
      <c r="O86" s="292"/>
      <c r="P86" s="292"/>
      <c r="Q86" s="292"/>
      <c r="R86" s="292"/>
      <c r="S86" s="292"/>
      <c r="T86" s="292"/>
      <c r="U86" s="292"/>
      <c r="V86" s="292"/>
      <c r="W86" s="292"/>
      <c r="X86" s="292"/>
      <c r="Y86" s="292"/>
      <c r="Z86" s="292"/>
      <c r="AA86" s="292"/>
      <c r="AB86" s="292"/>
      <c r="AC86" s="292"/>
      <c r="AD86" s="292"/>
      <c r="AE86" s="292"/>
      <c r="AF86" s="292"/>
      <c r="AG86" s="292"/>
      <c r="AH86" s="292"/>
      <c r="AI86" s="292"/>
      <c r="AJ86" s="293"/>
      <c r="AK86" s="294"/>
      <c r="AL86" s="294"/>
      <c r="AM86" s="301"/>
      <c r="AN86" s="301"/>
      <c r="AO86" s="84"/>
      <c r="AP86" s="84"/>
      <c r="AQ86" s="86"/>
    </row>
    <row r="87" spans="1:45" x14ac:dyDescent="0.25">
      <c r="A87" s="291" t="s">
        <v>259</v>
      </c>
      <c r="B87" s="292"/>
      <c r="C87" s="292"/>
      <c r="D87" s="292"/>
      <c r="E87" s="292"/>
      <c r="F87" s="292"/>
      <c r="G87" s="292"/>
      <c r="H87" s="292"/>
      <c r="I87" s="292"/>
      <c r="J87" s="292"/>
      <c r="K87" s="292"/>
      <c r="L87" s="292"/>
      <c r="M87" s="292"/>
      <c r="N87" s="292"/>
      <c r="O87" s="292"/>
      <c r="P87" s="292"/>
      <c r="Q87" s="292"/>
      <c r="R87" s="292"/>
      <c r="S87" s="292"/>
      <c r="T87" s="292"/>
      <c r="U87" s="292"/>
      <c r="V87" s="292"/>
      <c r="W87" s="292"/>
      <c r="X87" s="292"/>
      <c r="Y87" s="292"/>
      <c r="Z87" s="292"/>
      <c r="AA87" s="292"/>
      <c r="AB87" s="292"/>
      <c r="AC87" s="292"/>
      <c r="AD87" s="292"/>
      <c r="AE87" s="292"/>
      <c r="AF87" s="292"/>
      <c r="AG87" s="292"/>
      <c r="AH87" s="292"/>
      <c r="AI87" s="292"/>
      <c r="AJ87" s="293"/>
      <c r="AK87" s="294"/>
      <c r="AL87" s="294"/>
      <c r="AM87" s="301"/>
      <c r="AN87" s="301"/>
      <c r="AO87" s="84"/>
      <c r="AP87" s="84"/>
      <c r="AQ87" s="86"/>
    </row>
    <row r="88" spans="1:45" ht="14.25" customHeight="1" x14ac:dyDescent="0.25">
      <c r="A88" s="307" t="s">
        <v>258</v>
      </c>
      <c r="B88" s="308"/>
      <c r="C88" s="308"/>
      <c r="D88" s="309"/>
      <c r="E88" s="85"/>
      <c r="F88" s="85"/>
      <c r="G88" s="85"/>
      <c r="H88" s="85"/>
      <c r="I88" s="85"/>
      <c r="J88" s="85"/>
      <c r="K88" s="85"/>
      <c r="L88" s="85"/>
      <c r="M88" s="85"/>
      <c r="N88" s="85"/>
      <c r="O88" s="85"/>
      <c r="P88" s="85"/>
      <c r="Q88" s="85"/>
      <c r="R88" s="85"/>
      <c r="S88" s="85"/>
      <c r="T88" s="85"/>
      <c r="U88" s="85"/>
      <c r="V88" s="85"/>
      <c r="W88" s="85"/>
      <c r="X88" s="85"/>
      <c r="Y88" s="85"/>
      <c r="Z88" s="85"/>
      <c r="AA88" s="85"/>
      <c r="AB88" s="85"/>
      <c r="AC88" s="85"/>
      <c r="AD88" s="85"/>
      <c r="AE88" s="85"/>
      <c r="AF88" s="85"/>
      <c r="AG88" s="85"/>
      <c r="AH88" s="85"/>
      <c r="AI88" s="85"/>
      <c r="AJ88" s="85"/>
      <c r="AK88" s="310"/>
      <c r="AL88" s="311"/>
      <c r="AM88" s="312"/>
      <c r="AN88" s="313"/>
      <c r="AO88" s="84"/>
      <c r="AP88" s="84"/>
      <c r="AQ88" s="86"/>
    </row>
    <row r="89" spans="1:45" x14ac:dyDescent="0.25">
      <c r="A89" s="307" t="s">
        <v>257</v>
      </c>
      <c r="B89" s="308"/>
      <c r="C89" s="308"/>
      <c r="D89" s="309"/>
      <c r="E89" s="85"/>
      <c r="F89" s="85"/>
      <c r="G89" s="85"/>
      <c r="H89" s="85"/>
      <c r="I89" s="85"/>
      <c r="J89" s="85"/>
      <c r="K89" s="85"/>
      <c r="L89" s="85"/>
      <c r="M89" s="85"/>
      <c r="N89" s="85"/>
      <c r="O89" s="85"/>
      <c r="P89" s="85"/>
      <c r="Q89" s="85"/>
      <c r="R89" s="85"/>
      <c r="S89" s="85"/>
      <c r="T89" s="85"/>
      <c r="U89" s="85"/>
      <c r="V89" s="85"/>
      <c r="W89" s="85"/>
      <c r="X89" s="85"/>
      <c r="Y89" s="85"/>
      <c r="Z89" s="85"/>
      <c r="AA89" s="85"/>
      <c r="AB89" s="85"/>
      <c r="AC89" s="85"/>
      <c r="AD89" s="85"/>
      <c r="AE89" s="85"/>
      <c r="AF89" s="85"/>
      <c r="AG89" s="85"/>
      <c r="AH89" s="85"/>
      <c r="AI89" s="85"/>
      <c r="AJ89" s="85"/>
      <c r="AK89" s="310"/>
      <c r="AL89" s="311"/>
      <c r="AM89" s="312"/>
      <c r="AN89" s="313"/>
      <c r="AO89" s="84"/>
      <c r="AP89" s="84"/>
      <c r="AQ89" s="74"/>
    </row>
    <row r="90" spans="1:45" ht="12" customHeight="1" thickBot="1" x14ac:dyDescent="0.3">
      <c r="A90" s="83" t="s">
        <v>256</v>
      </c>
      <c r="B90" s="82"/>
      <c r="C90" s="82"/>
      <c r="D90" s="82"/>
      <c r="E90" s="82"/>
      <c r="F90" s="82"/>
      <c r="G90" s="82"/>
      <c r="H90" s="82"/>
      <c r="I90" s="82"/>
      <c r="J90" s="82"/>
      <c r="K90" s="82"/>
      <c r="L90" s="82"/>
      <c r="M90" s="82"/>
      <c r="N90" s="82"/>
      <c r="O90" s="82"/>
      <c r="P90" s="82"/>
      <c r="Q90" s="82"/>
      <c r="R90" s="82"/>
      <c r="S90" s="82"/>
      <c r="T90" s="82"/>
      <c r="U90" s="82"/>
      <c r="V90" s="82"/>
      <c r="W90" s="82"/>
      <c r="X90" s="82"/>
      <c r="Y90" s="82"/>
      <c r="Z90" s="82"/>
      <c r="AA90" s="82"/>
      <c r="AB90" s="82"/>
      <c r="AC90" s="82"/>
      <c r="AD90" s="82"/>
      <c r="AE90" s="82"/>
      <c r="AF90" s="82"/>
      <c r="AG90" s="82"/>
      <c r="AH90" s="82"/>
      <c r="AI90" s="82"/>
      <c r="AJ90" s="82"/>
      <c r="AK90" s="303"/>
      <c r="AL90" s="304"/>
      <c r="AM90" s="305"/>
      <c r="AN90" s="306"/>
      <c r="AO90" s="81"/>
      <c r="AP90" s="81"/>
      <c r="AQ90" s="80"/>
    </row>
    <row r="91" spans="1:45" ht="3" customHeight="1" x14ac:dyDescent="0.25">
      <c r="A91" s="74"/>
      <c r="B91" s="74"/>
      <c r="C91" s="74"/>
      <c r="D91" s="74"/>
      <c r="E91" s="74"/>
      <c r="F91" s="74"/>
      <c r="G91" s="74"/>
      <c r="H91" s="74"/>
      <c r="I91" s="74"/>
      <c r="J91" s="74"/>
      <c r="K91" s="74"/>
      <c r="L91" s="74"/>
      <c r="M91" s="74"/>
      <c r="N91" s="74"/>
      <c r="O91" s="74"/>
      <c r="P91" s="74"/>
      <c r="Q91" s="74"/>
      <c r="R91" s="74"/>
      <c r="S91" s="74"/>
      <c r="T91" s="74"/>
      <c r="U91" s="74"/>
      <c r="V91" s="74"/>
      <c r="W91" s="74"/>
      <c r="X91" s="74"/>
      <c r="Y91" s="74"/>
      <c r="Z91" s="74"/>
      <c r="AA91" s="74"/>
      <c r="AB91" s="74"/>
      <c r="AC91" s="74"/>
      <c r="AD91" s="74"/>
      <c r="AE91" s="74"/>
      <c r="AF91" s="74"/>
      <c r="AG91" s="74"/>
      <c r="AH91" s="74"/>
      <c r="AI91" s="74"/>
      <c r="AJ91" s="74"/>
      <c r="AK91" s="74"/>
      <c r="AL91" s="74"/>
      <c r="AM91" s="74"/>
      <c r="AN91" s="74"/>
      <c r="AO91" s="74"/>
      <c r="AP91" s="74"/>
      <c r="AQ91" s="74"/>
      <c r="AR91" s="74"/>
      <c r="AS91" s="76"/>
    </row>
    <row r="92" spans="1:45" ht="13.5" customHeight="1" x14ac:dyDescent="0.25">
      <c r="A92" s="75" t="s">
        <v>255</v>
      </c>
      <c r="C92" s="80"/>
      <c r="D92" s="80"/>
      <c r="E92" s="80"/>
      <c r="F92" s="80"/>
      <c r="G92" s="80"/>
      <c r="H92" s="80"/>
      <c r="I92" s="80"/>
      <c r="J92" s="80"/>
      <c r="K92" s="80"/>
      <c r="L92" s="80"/>
      <c r="M92" s="80"/>
      <c r="N92" s="80"/>
      <c r="O92" s="80"/>
      <c r="P92" s="80"/>
      <c r="Q92" s="80"/>
      <c r="R92" s="80"/>
      <c r="S92" s="80"/>
      <c r="T92" s="80"/>
      <c r="U92" s="80"/>
      <c r="V92" s="80"/>
      <c r="W92" s="80"/>
      <c r="X92" s="80"/>
      <c r="Y92" s="80"/>
      <c r="Z92" s="80"/>
      <c r="AA92" s="80"/>
      <c r="AB92" s="80"/>
      <c r="AC92" s="80"/>
      <c r="AD92" s="80"/>
      <c r="AE92" s="80"/>
      <c r="AF92" s="80"/>
      <c r="AG92" s="80"/>
      <c r="AH92" s="80"/>
      <c r="AI92" s="80"/>
      <c r="AJ92" s="80"/>
      <c r="AK92" s="80"/>
      <c r="AL92" s="80"/>
      <c r="AM92" s="80"/>
      <c r="AN92" s="80"/>
      <c r="AO92" s="80"/>
      <c r="AP92" s="80"/>
      <c r="AQ92" s="80"/>
      <c r="AR92" s="80"/>
      <c r="AS92" s="76"/>
    </row>
    <row r="93" spans="1:45" ht="13.5" customHeight="1" x14ac:dyDescent="0.25">
      <c r="A93" s="79" t="s">
        <v>254</v>
      </c>
      <c r="B93" s="77"/>
      <c r="C93" s="78"/>
      <c r="D93" s="77"/>
      <c r="E93" s="77"/>
      <c r="F93" s="77"/>
      <c r="G93" s="77"/>
      <c r="H93" s="77"/>
      <c r="I93" s="77"/>
      <c r="J93" s="77"/>
      <c r="K93" s="77"/>
      <c r="L93" s="77"/>
      <c r="M93" s="77"/>
      <c r="N93" s="77"/>
      <c r="O93" s="77"/>
      <c r="P93" s="77"/>
      <c r="Q93" s="77"/>
      <c r="R93" s="77"/>
      <c r="S93" s="77"/>
      <c r="T93" s="77"/>
      <c r="U93" s="77"/>
      <c r="V93" s="77"/>
      <c r="W93" s="77"/>
      <c r="X93" s="77"/>
      <c r="Y93" s="77"/>
      <c r="Z93" s="77"/>
      <c r="AA93" s="77"/>
      <c r="AB93" s="77"/>
      <c r="AC93" s="77"/>
      <c r="AD93" s="77"/>
      <c r="AE93" s="77"/>
      <c r="AF93" s="77"/>
      <c r="AG93" s="77"/>
      <c r="AH93" s="77"/>
      <c r="AI93" s="77"/>
      <c r="AJ93" s="77"/>
      <c r="AK93" s="77"/>
      <c r="AL93" s="77"/>
      <c r="AM93" s="77"/>
      <c r="AN93" s="77"/>
      <c r="AO93" s="77"/>
      <c r="AP93" s="76"/>
      <c r="AQ93" s="76"/>
      <c r="AR93" s="76"/>
      <c r="AS93" s="76"/>
    </row>
    <row r="94" spans="1:45" ht="11.25" customHeight="1" x14ac:dyDescent="0.25">
      <c r="A94" s="79" t="s">
        <v>253</v>
      </c>
      <c r="B94" s="77"/>
      <c r="C94" s="78"/>
      <c r="D94" s="77"/>
      <c r="E94" s="77"/>
      <c r="F94" s="77"/>
      <c r="G94" s="77"/>
      <c r="H94" s="77"/>
      <c r="I94" s="77"/>
      <c r="J94" s="77"/>
      <c r="K94" s="77"/>
      <c r="L94" s="77"/>
      <c r="M94" s="77"/>
      <c r="N94" s="77"/>
      <c r="O94" s="77"/>
      <c r="P94" s="77"/>
      <c r="Q94" s="77"/>
      <c r="R94" s="77"/>
      <c r="S94" s="77"/>
      <c r="T94" s="77"/>
      <c r="U94" s="77"/>
      <c r="V94" s="77"/>
      <c r="W94" s="77"/>
      <c r="X94" s="77"/>
      <c r="Y94" s="77"/>
      <c r="Z94" s="77"/>
      <c r="AA94" s="77"/>
      <c r="AB94" s="77"/>
      <c r="AC94" s="77"/>
      <c r="AD94" s="77"/>
      <c r="AE94" s="77"/>
      <c r="AF94" s="77"/>
      <c r="AG94" s="77"/>
      <c r="AH94" s="77"/>
      <c r="AI94" s="77"/>
      <c r="AJ94" s="77"/>
      <c r="AK94" s="77"/>
      <c r="AL94" s="77"/>
      <c r="AM94" s="77"/>
      <c r="AN94" s="77"/>
      <c r="AO94" s="77"/>
      <c r="AP94" s="76"/>
      <c r="AQ94" s="76"/>
      <c r="AR94" s="76"/>
      <c r="AS94" s="74"/>
    </row>
    <row r="95" spans="1:45" x14ac:dyDescent="0.25">
      <c r="A95" s="79" t="s">
        <v>252</v>
      </c>
      <c r="B95" s="77"/>
      <c r="C95" s="78"/>
      <c r="D95" s="77"/>
      <c r="E95" s="77"/>
      <c r="F95" s="77"/>
      <c r="G95" s="77"/>
      <c r="H95" s="77"/>
      <c r="I95" s="77"/>
      <c r="J95" s="77"/>
      <c r="K95" s="77"/>
      <c r="L95" s="77"/>
      <c r="M95" s="77"/>
      <c r="N95" s="77"/>
      <c r="O95" s="77"/>
      <c r="P95" s="77"/>
      <c r="Q95" s="77"/>
      <c r="R95" s="77"/>
      <c r="S95" s="77"/>
      <c r="T95" s="77"/>
      <c r="U95" s="77"/>
      <c r="V95" s="77"/>
      <c r="W95" s="77"/>
      <c r="X95" s="77"/>
      <c r="Y95" s="77"/>
      <c r="Z95" s="77"/>
      <c r="AA95" s="77"/>
      <c r="AB95" s="77"/>
      <c r="AC95" s="77"/>
      <c r="AD95" s="77"/>
      <c r="AE95" s="77"/>
      <c r="AF95" s="77"/>
      <c r="AG95" s="77"/>
      <c r="AH95" s="77"/>
      <c r="AI95" s="77"/>
      <c r="AJ95" s="77"/>
      <c r="AK95" s="77"/>
      <c r="AL95" s="77"/>
      <c r="AM95" s="77"/>
      <c r="AN95" s="77"/>
      <c r="AO95" s="77"/>
      <c r="AP95" s="76"/>
      <c r="AQ95" s="76"/>
      <c r="AR95" s="76"/>
      <c r="AS95" s="74"/>
    </row>
    <row r="96" spans="1:45" x14ac:dyDescent="0.25">
      <c r="A96" s="75" t="s">
        <v>251</v>
      </c>
      <c r="C96" s="74"/>
      <c r="D96" s="74"/>
      <c r="E96" s="74"/>
      <c r="F96" s="74"/>
      <c r="G96" s="74"/>
      <c r="H96" s="74"/>
      <c r="I96" s="74"/>
      <c r="J96" s="74"/>
      <c r="K96" s="74"/>
      <c r="L96" s="74"/>
      <c r="M96" s="74"/>
      <c r="N96" s="74"/>
      <c r="O96" s="74"/>
      <c r="P96" s="74"/>
      <c r="Q96" s="74"/>
      <c r="R96" s="74"/>
      <c r="S96" s="74"/>
      <c r="T96" s="74"/>
      <c r="U96" s="74"/>
      <c r="V96" s="74"/>
      <c r="W96" s="74"/>
      <c r="X96" s="74"/>
      <c r="Y96" s="74"/>
      <c r="Z96" s="74"/>
      <c r="AA96" s="74"/>
      <c r="AB96" s="74"/>
      <c r="AC96" s="74"/>
      <c r="AD96" s="74"/>
      <c r="AE96" s="74"/>
      <c r="AF96" s="74"/>
      <c r="AG96" s="74"/>
      <c r="AH96" s="74"/>
      <c r="AI96" s="74"/>
      <c r="AJ96" s="74"/>
      <c r="AK96" s="74"/>
      <c r="AL96" s="74"/>
      <c r="AM96" s="74"/>
      <c r="AN96" s="74"/>
      <c r="AO96" s="74"/>
      <c r="AP96" s="74"/>
      <c r="AQ96" s="74"/>
      <c r="AR96" s="7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zoomScale="70" zoomScaleNormal="70" zoomScaleSheetLayoutView="70" workbookViewId="0">
      <selection activeCell="K52" sqref="K52"/>
    </sheetView>
  </sheetViews>
  <sheetFormatPr defaultRowHeight="15.75" x14ac:dyDescent="0.25"/>
  <cols>
    <col min="1" max="1" width="9.140625" style="50"/>
    <col min="2" max="2" width="37.7109375" style="50" customWidth="1"/>
    <col min="3" max="3" width="15.85546875" style="50" customWidth="1"/>
    <col min="4" max="4" width="15.42578125" style="50" customWidth="1"/>
    <col min="5" max="6" width="0" style="50" hidden="1" customWidth="1"/>
    <col min="7" max="7" width="16.42578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27" t="s">
        <v>70</v>
      </c>
    </row>
    <row r="2" spans="1:44" ht="18.75" x14ac:dyDescent="0.3">
      <c r="L2" s="13" t="s">
        <v>11</v>
      </c>
    </row>
    <row r="3" spans="1:44" ht="18.75" x14ac:dyDescent="0.3">
      <c r="L3" s="13" t="s">
        <v>69</v>
      </c>
    </row>
    <row r="4" spans="1:44" ht="18.75" x14ac:dyDescent="0.3">
      <c r="K4" s="13"/>
    </row>
    <row r="5" spans="1:44" x14ac:dyDescent="0.25">
      <c r="A5" s="205" t="str">
        <f>'1. паспорт местоположение'!A5:C5</f>
        <v>Год раскрытия информации: 2025 год</v>
      </c>
      <c r="B5" s="205"/>
      <c r="C5" s="205"/>
      <c r="D5" s="205"/>
      <c r="E5" s="205"/>
      <c r="F5" s="205"/>
      <c r="G5" s="205"/>
      <c r="H5" s="205"/>
      <c r="I5" s="205"/>
      <c r="J5" s="205"/>
      <c r="K5" s="205"/>
      <c r="L5" s="205"/>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3"/>
    </row>
    <row r="7" spans="1:44" ht="18.75" x14ac:dyDescent="0.25">
      <c r="A7" s="209" t="s">
        <v>10</v>
      </c>
      <c r="B7" s="209"/>
      <c r="C7" s="209"/>
      <c r="D7" s="209"/>
      <c r="E7" s="209"/>
      <c r="F7" s="209"/>
      <c r="G7" s="209"/>
      <c r="H7" s="209"/>
      <c r="I7" s="209"/>
      <c r="J7" s="209"/>
      <c r="K7" s="209"/>
      <c r="L7" s="209"/>
    </row>
    <row r="8" spans="1:44" ht="18.75" x14ac:dyDescent="0.25">
      <c r="A8" s="209"/>
      <c r="B8" s="209"/>
      <c r="C8" s="209"/>
      <c r="D8" s="209"/>
      <c r="E8" s="209"/>
      <c r="F8" s="209"/>
      <c r="G8" s="209"/>
      <c r="H8" s="209"/>
      <c r="I8" s="209"/>
      <c r="J8" s="209"/>
      <c r="K8" s="209"/>
      <c r="L8" s="209"/>
    </row>
    <row r="9" spans="1:44" x14ac:dyDescent="0.25">
      <c r="A9" s="212" t="s">
        <v>514</v>
      </c>
      <c r="B9" s="323"/>
      <c r="C9" s="323"/>
      <c r="D9" s="323"/>
      <c r="E9" s="323"/>
      <c r="F9" s="323"/>
      <c r="G9" s="323"/>
      <c r="H9" s="323"/>
      <c r="I9" s="323"/>
      <c r="J9" s="323"/>
      <c r="K9" s="323"/>
      <c r="L9" s="323"/>
    </row>
    <row r="10" spans="1:44" x14ac:dyDescent="0.25">
      <c r="A10" s="206" t="s">
        <v>9</v>
      </c>
      <c r="B10" s="206"/>
      <c r="C10" s="206"/>
      <c r="D10" s="206"/>
      <c r="E10" s="206"/>
      <c r="F10" s="206"/>
      <c r="G10" s="206"/>
      <c r="H10" s="206"/>
      <c r="I10" s="206"/>
      <c r="J10" s="206"/>
      <c r="K10" s="206"/>
      <c r="L10" s="206"/>
    </row>
    <row r="11" spans="1:44" ht="18.75" x14ac:dyDescent="0.25">
      <c r="A11" s="209"/>
      <c r="B11" s="209"/>
      <c r="C11" s="209"/>
      <c r="D11" s="209"/>
      <c r="E11" s="209"/>
      <c r="F11" s="209"/>
      <c r="G11" s="209"/>
      <c r="H11" s="209"/>
      <c r="I11" s="209"/>
      <c r="J11" s="209"/>
      <c r="K11" s="209"/>
      <c r="L11" s="209"/>
    </row>
    <row r="12" spans="1:44" x14ac:dyDescent="0.25">
      <c r="A12" s="212" t="str">
        <f>'1. паспорт местоположение'!A12:C12</f>
        <v>P_TP1100.PR.0089</v>
      </c>
      <c r="B12" s="212"/>
      <c r="C12" s="212"/>
      <c r="D12" s="212"/>
      <c r="E12" s="212"/>
      <c r="F12" s="212"/>
      <c r="G12" s="212"/>
      <c r="H12" s="212"/>
      <c r="I12" s="212"/>
      <c r="J12" s="212"/>
      <c r="K12" s="212"/>
      <c r="L12" s="212"/>
    </row>
    <row r="13" spans="1:44" x14ac:dyDescent="0.25">
      <c r="A13" s="206" t="s">
        <v>8</v>
      </c>
      <c r="B13" s="206"/>
      <c r="C13" s="206"/>
      <c r="D13" s="206"/>
      <c r="E13" s="206"/>
      <c r="F13" s="206"/>
      <c r="G13" s="206"/>
      <c r="H13" s="206"/>
      <c r="I13" s="206"/>
      <c r="J13" s="206"/>
      <c r="K13" s="206"/>
      <c r="L13" s="206"/>
    </row>
    <row r="14" spans="1:44" ht="18.75" x14ac:dyDescent="0.25">
      <c r="A14" s="213"/>
      <c r="B14" s="213"/>
      <c r="C14" s="213"/>
      <c r="D14" s="213"/>
      <c r="E14" s="213"/>
      <c r="F14" s="213"/>
      <c r="G14" s="213"/>
      <c r="H14" s="213"/>
      <c r="I14" s="213"/>
      <c r="J14" s="213"/>
      <c r="K14" s="213"/>
      <c r="L14" s="213"/>
    </row>
    <row r="15" spans="1:44" x14ac:dyDescent="0.25">
      <c r="A15" s="212" t="str">
        <f>'1. паспорт местоположение'!A15:C15</f>
        <v>Реконструкция автоматической системы пожарной сигнализации склада лакокрасочных материалов СЛиМТО</v>
      </c>
      <c r="B15" s="323"/>
      <c r="C15" s="323"/>
      <c r="D15" s="323"/>
      <c r="E15" s="323"/>
      <c r="F15" s="323"/>
      <c r="G15" s="323"/>
      <c r="H15" s="323"/>
      <c r="I15" s="323"/>
      <c r="J15" s="323"/>
      <c r="K15" s="323"/>
      <c r="L15" s="323"/>
    </row>
    <row r="16" spans="1:44" x14ac:dyDescent="0.25">
      <c r="A16" s="206" t="s">
        <v>7</v>
      </c>
      <c r="B16" s="206"/>
      <c r="C16" s="206"/>
      <c r="D16" s="206"/>
      <c r="E16" s="206"/>
      <c r="F16" s="206"/>
      <c r="G16" s="206"/>
      <c r="H16" s="206"/>
      <c r="I16" s="206"/>
      <c r="J16" s="206"/>
      <c r="K16" s="206"/>
      <c r="L16" s="206"/>
    </row>
    <row r="17" spans="1:12" ht="15.75" customHeight="1" x14ac:dyDescent="0.25">
      <c r="L17" s="142"/>
    </row>
    <row r="18" spans="1:12" x14ac:dyDescent="0.25">
      <c r="K18" s="32"/>
    </row>
    <row r="19" spans="1:12" ht="15.75" customHeight="1" x14ac:dyDescent="0.25">
      <c r="A19" s="322" t="s">
        <v>448</v>
      </c>
      <c r="B19" s="322"/>
      <c r="C19" s="322"/>
      <c r="D19" s="322"/>
      <c r="E19" s="322"/>
      <c r="F19" s="322"/>
      <c r="G19" s="322"/>
      <c r="H19" s="322"/>
      <c r="I19" s="322"/>
      <c r="J19" s="322"/>
      <c r="K19" s="322"/>
      <c r="L19" s="322"/>
    </row>
    <row r="20" spans="1:12" x14ac:dyDescent="0.25">
      <c r="A20" s="144"/>
      <c r="B20" s="144"/>
    </row>
    <row r="21" spans="1:12" ht="28.5" customHeight="1" x14ac:dyDescent="0.25">
      <c r="A21" s="318" t="s">
        <v>221</v>
      </c>
      <c r="B21" s="318" t="s">
        <v>220</v>
      </c>
      <c r="C21" s="319" t="s">
        <v>382</v>
      </c>
      <c r="D21" s="319"/>
      <c r="E21" s="319"/>
      <c r="F21" s="319"/>
      <c r="G21" s="319"/>
      <c r="H21" s="319"/>
      <c r="I21" s="318" t="s">
        <v>219</v>
      </c>
      <c r="J21" s="320" t="s">
        <v>384</v>
      </c>
      <c r="K21" s="318" t="s">
        <v>218</v>
      </c>
      <c r="L21" s="314" t="s">
        <v>383</v>
      </c>
    </row>
    <row r="22" spans="1:12" ht="58.5" customHeight="1" x14ac:dyDescent="0.25">
      <c r="A22" s="318"/>
      <c r="B22" s="318"/>
      <c r="C22" s="315" t="s">
        <v>3</v>
      </c>
      <c r="D22" s="315"/>
      <c r="E22" s="128"/>
      <c r="F22" s="129"/>
      <c r="G22" s="316" t="s">
        <v>2</v>
      </c>
      <c r="H22" s="317"/>
      <c r="I22" s="318"/>
      <c r="J22" s="321"/>
      <c r="K22" s="318"/>
      <c r="L22" s="314"/>
    </row>
    <row r="23" spans="1:12" ht="47.25" x14ac:dyDescent="0.25">
      <c r="A23" s="318"/>
      <c r="B23" s="318"/>
      <c r="C23" s="55" t="s">
        <v>217</v>
      </c>
      <c r="D23" s="55" t="s">
        <v>216</v>
      </c>
      <c r="E23" s="55" t="s">
        <v>217</v>
      </c>
      <c r="F23" s="55" t="s">
        <v>216</v>
      </c>
      <c r="G23" s="55" t="s">
        <v>217</v>
      </c>
      <c r="H23" s="55" t="s">
        <v>216</v>
      </c>
      <c r="I23" s="318"/>
      <c r="J23" s="315"/>
      <c r="K23" s="318"/>
      <c r="L23" s="314"/>
    </row>
    <row r="24" spans="1:12" x14ac:dyDescent="0.25">
      <c r="A24" s="143">
        <v>1</v>
      </c>
      <c r="B24" s="143">
        <v>2</v>
      </c>
      <c r="C24" s="55">
        <v>3</v>
      </c>
      <c r="D24" s="55">
        <v>4</v>
      </c>
      <c r="E24" s="55">
        <v>5</v>
      </c>
      <c r="F24" s="55">
        <v>6</v>
      </c>
      <c r="G24" s="55">
        <v>7</v>
      </c>
      <c r="H24" s="55">
        <v>8</v>
      </c>
      <c r="I24" s="55">
        <v>9</v>
      </c>
      <c r="J24" s="55">
        <v>10</v>
      </c>
      <c r="K24" s="55">
        <v>11</v>
      </c>
      <c r="L24" s="55">
        <v>12</v>
      </c>
    </row>
    <row r="25" spans="1:12" ht="17.25" customHeight="1" x14ac:dyDescent="0.25">
      <c r="A25" s="55">
        <v>1</v>
      </c>
      <c r="B25" s="56" t="s">
        <v>215</v>
      </c>
      <c r="C25" s="59"/>
      <c r="D25" s="59"/>
      <c r="E25" s="59"/>
      <c r="F25" s="59"/>
      <c r="G25" s="59"/>
      <c r="H25" s="59"/>
      <c r="I25" s="59"/>
      <c r="J25" s="59"/>
      <c r="K25" s="53"/>
      <c r="L25" s="62"/>
    </row>
    <row r="26" spans="1:12" ht="21.75" customHeight="1" x14ac:dyDescent="0.25">
      <c r="A26" s="55" t="s">
        <v>214</v>
      </c>
      <c r="B26" s="60" t="s">
        <v>389</v>
      </c>
      <c r="C26" s="170" t="s">
        <v>504</v>
      </c>
      <c r="D26" s="170" t="s">
        <v>504</v>
      </c>
      <c r="E26" s="51" t="s">
        <v>483</v>
      </c>
      <c r="F26" s="59"/>
      <c r="G26" s="51" t="s">
        <v>483</v>
      </c>
      <c r="H26" s="51" t="s">
        <v>483</v>
      </c>
      <c r="I26" s="59"/>
      <c r="J26" s="59"/>
      <c r="K26" s="53"/>
      <c r="L26" s="53"/>
    </row>
    <row r="27" spans="1:12" ht="33.75" customHeight="1" x14ac:dyDescent="0.25">
      <c r="A27" s="55" t="s">
        <v>213</v>
      </c>
      <c r="B27" s="60" t="s">
        <v>391</v>
      </c>
      <c r="C27" s="170" t="s">
        <v>504</v>
      </c>
      <c r="D27" s="170" t="s">
        <v>504</v>
      </c>
      <c r="E27" s="51" t="s">
        <v>483</v>
      </c>
      <c r="F27" s="59"/>
      <c r="G27" s="51" t="s">
        <v>483</v>
      </c>
      <c r="H27" s="51" t="s">
        <v>483</v>
      </c>
      <c r="I27" s="59"/>
      <c r="J27" s="59"/>
      <c r="K27" s="53"/>
      <c r="L27" s="53"/>
    </row>
    <row r="28" spans="1:12" ht="51.75" customHeight="1" x14ac:dyDescent="0.25">
      <c r="A28" s="55" t="s">
        <v>390</v>
      </c>
      <c r="B28" s="60" t="s">
        <v>395</v>
      </c>
      <c r="C28" s="170" t="s">
        <v>504</v>
      </c>
      <c r="D28" s="170" t="s">
        <v>504</v>
      </c>
      <c r="E28" s="51" t="s">
        <v>483</v>
      </c>
      <c r="F28" s="59"/>
      <c r="G28" s="51" t="s">
        <v>483</v>
      </c>
      <c r="H28" s="51" t="s">
        <v>483</v>
      </c>
      <c r="I28" s="59"/>
      <c r="J28" s="59"/>
      <c r="K28" s="53"/>
      <c r="L28" s="53"/>
    </row>
    <row r="29" spans="1:12" ht="36" customHeight="1" x14ac:dyDescent="0.25">
      <c r="A29" s="55" t="s">
        <v>212</v>
      </c>
      <c r="B29" s="60" t="s">
        <v>394</v>
      </c>
      <c r="C29" s="170" t="s">
        <v>504</v>
      </c>
      <c r="D29" s="170" t="s">
        <v>504</v>
      </c>
      <c r="E29" s="51" t="s">
        <v>483</v>
      </c>
      <c r="F29" s="59"/>
      <c r="G29" s="51" t="s">
        <v>483</v>
      </c>
      <c r="H29" s="51" t="s">
        <v>483</v>
      </c>
      <c r="I29" s="59"/>
      <c r="J29" s="59"/>
      <c r="K29" s="53"/>
      <c r="L29" s="53"/>
    </row>
    <row r="30" spans="1:12" ht="42" customHeight="1" x14ac:dyDescent="0.25">
      <c r="A30" s="55" t="s">
        <v>211</v>
      </c>
      <c r="B30" s="60" t="s">
        <v>396</v>
      </c>
      <c r="C30" s="170" t="s">
        <v>504</v>
      </c>
      <c r="D30" s="170" t="s">
        <v>504</v>
      </c>
      <c r="E30" s="51" t="s">
        <v>483</v>
      </c>
      <c r="F30" s="141"/>
      <c r="G30" s="51" t="s">
        <v>483</v>
      </c>
      <c r="H30" s="51" t="s">
        <v>483</v>
      </c>
      <c r="I30" s="59"/>
      <c r="J30" s="59"/>
      <c r="K30" s="53"/>
      <c r="L30" s="53"/>
    </row>
    <row r="31" spans="1:12" ht="37.5" customHeight="1" x14ac:dyDescent="0.25">
      <c r="A31" s="55" t="s">
        <v>210</v>
      </c>
      <c r="B31" s="54" t="s">
        <v>392</v>
      </c>
      <c r="C31" s="170" t="s">
        <v>504</v>
      </c>
      <c r="D31" s="170" t="s">
        <v>504</v>
      </c>
      <c r="E31" s="51" t="s">
        <v>483</v>
      </c>
      <c r="F31" s="141"/>
      <c r="G31" s="188">
        <v>46795</v>
      </c>
      <c r="H31" s="188">
        <v>46947</v>
      </c>
      <c r="I31" s="51"/>
      <c r="J31" s="51"/>
      <c r="K31" s="53"/>
      <c r="L31" s="53"/>
    </row>
    <row r="32" spans="1:12" ht="35.25" customHeight="1" x14ac:dyDescent="0.25">
      <c r="A32" s="55" t="s">
        <v>208</v>
      </c>
      <c r="B32" s="54" t="s">
        <v>397</v>
      </c>
      <c r="C32" s="170" t="s">
        <v>504</v>
      </c>
      <c r="D32" s="170" t="s">
        <v>504</v>
      </c>
      <c r="E32" s="51" t="s">
        <v>483</v>
      </c>
      <c r="F32" s="51"/>
      <c r="G32" s="188">
        <v>47010</v>
      </c>
      <c r="H32" s="188">
        <v>47071</v>
      </c>
      <c r="I32" s="51"/>
      <c r="J32" s="51"/>
      <c r="K32" s="53"/>
      <c r="L32" s="53"/>
    </row>
    <row r="33" spans="1:12" ht="37.5" customHeight="1" x14ac:dyDescent="0.25">
      <c r="A33" s="55" t="s">
        <v>408</v>
      </c>
      <c r="B33" s="54" t="s">
        <v>325</v>
      </c>
      <c r="C33" s="170" t="s">
        <v>504</v>
      </c>
      <c r="D33" s="170" t="s">
        <v>504</v>
      </c>
      <c r="E33" s="51" t="s">
        <v>483</v>
      </c>
      <c r="F33" s="51"/>
      <c r="G33" s="141" t="s">
        <v>483</v>
      </c>
      <c r="H33" s="51" t="s">
        <v>483</v>
      </c>
      <c r="I33" s="51"/>
      <c r="J33" s="51"/>
      <c r="K33" s="53"/>
      <c r="L33" s="53"/>
    </row>
    <row r="34" spans="1:12" ht="47.25" customHeight="1" x14ac:dyDescent="0.25">
      <c r="A34" s="55" t="s">
        <v>409</v>
      </c>
      <c r="B34" s="54" t="s">
        <v>401</v>
      </c>
      <c r="C34" s="170" t="s">
        <v>504</v>
      </c>
      <c r="D34" s="170" t="s">
        <v>504</v>
      </c>
      <c r="E34" s="51" t="s">
        <v>483</v>
      </c>
      <c r="F34" s="58"/>
      <c r="G34" s="141" t="s">
        <v>483</v>
      </c>
      <c r="H34" s="51" t="s">
        <v>483</v>
      </c>
      <c r="I34" s="51"/>
      <c r="J34" s="51"/>
      <c r="K34" s="58"/>
      <c r="L34" s="53"/>
    </row>
    <row r="35" spans="1:12" ht="34.5" customHeight="1" x14ac:dyDescent="0.25">
      <c r="A35" s="55" t="s">
        <v>410</v>
      </c>
      <c r="B35" s="54" t="s">
        <v>209</v>
      </c>
      <c r="C35" s="170" t="s">
        <v>504</v>
      </c>
      <c r="D35" s="170" t="s">
        <v>504</v>
      </c>
      <c r="E35" s="51" t="s">
        <v>483</v>
      </c>
      <c r="F35" s="51"/>
      <c r="G35" s="188">
        <v>47071</v>
      </c>
      <c r="H35" s="188">
        <v>47087</v>
      </c>
      <c r="I35" s="51"/>
      <c r="J35" s="51"/>
      <c r="K35" s="58"/>
      <c r="L35" s="53"/>
    </row>
    <row r="36" spans="1:12" ht="37.5" customHeight="1" x14ac:dyDescent="0.25">
      <c r="A36" s="55" t="s">
        <v>411</v>
      </c>
      <c r="B36" s="54" t="s">
        <v>393</v>
      </c>
      <c r="C36" s="170" t="s">
        <v>504</v>
      </c>
      <c r="D36" s="170" t="s">
        <v>504</v>
      </c>
      <c r="E36" s="51" t="s">
        <v>483</v>
      </c>
      <c r="F36" s="57"/>
      <c r="G36" s="141" t="s">
        <v>483</v>
      </c>
      <c r="H36" s="51" t="s">
        <v>483</v>
      </c>
      <c r="I36" s="51"/>
      <c r="J36" s="51"/>
      <c r="K36" s="53"/>
      <c r="L36" s="53"/>
    </row>
    <row r="37" spans="1:12" ht="25.5" customHeight="1" x14ac:dyDescent="0.25">
      <c r="A37" s="55" t="s">
        <v>412</v>
      </c>
      <c r="B37" s="54" t="s">
        <v>207</v>
      </c>
      <c r="C37" s="170" t="s">
        <v>504</v>
      </c>
      <c r="D37" s="170" t="s">
        <v>504</v>
      </c>
      <c r="E37" s="51" t="s">
        <v>483</v>
      </c>
      <c r="F37" s="51"/>
      <c r="G37" s="188">
        <v>47088</v>
      </c>
      <c r="H37" s="188">
        <v>47117</v>
      </c>
      <c r="I37" s="51"/>
      <c r="J37" s="51"/>
      <c r="K37" s="53"/>
      <c r="L37" s="53"/>
    </row>
    <row r="38" spans="1:12" ht="21" customHeight="1" x14ac:dyDescent="0.25">
      <c r="A38" s="55" t="s">
        <v>512</v>
      </c>
      <c r="B38" s="56" t="s">
        <v>206</v>
      </c>
      <c r="C38" s="53"/>
      <c r="D38" s="53"/>
      <c r="E38" s="53"/>
      <c r="F38" s="53"/>
      <c r="G38" s="53"/>
      <c r="H38" s="53"/>
      <c r="I38" s="53"/>
      <c r="J38" s="53"/>
      <c r="K38" s="53"/>
      <c r="L38" s="53"/>
    </row>
    <row r="39" spans="1:12" ht="63" x14ac:dyDescent="0.25">
      <c r="A39" s="55">
        <v>2</v>
      </c>
      <c r="B39" s="54" t="s">
        <v>398</v>
      </c>
      <c r="C39" s="170" t="s">
        <v>504</v>
      </c>
      <c r="D39" s="170" t="s">
        <v>504</v>
      </c>
      <c r="E39" s="162" t="s">
        <v>487</v>
      </c>
      <c r="F39" s="162" t="s">
        <v>488</v>
      </c>
      <c r="G39" s="188">
        <v>47161</v>
      </c>
      <c r="H39" s="188">
        <v>47312</v>
      </c>
      <c r="I39" s="53"/>
      <c r="J39" s="53"/>
      <c r="K39" s="53"/>
      <c r="L39" s="53"/>
    </row>
    <row r="40" spans="1:12" ht="33.75" customHeight="1" x14ac:dyDescent="0.25">
      <c r="A40" s="55" t="s">
        <v>205</v>
      </c>
      <c r="B40" s="54" t="s">
        <v>400</v>
      </c>
      <c r="C40" s="170" t="s">
        <v>504</v>
      </c>
      <c r="D40" s="170" t="s">
        <v>504</v>
      </c>
      <c r="E40" s="162" t="s">
        <v>489</v>
      </c>
      <c r="F40" s="163" t="s">
        <v>490</v>
      </c>
      <c r="G40" s="188">
        <v>47312</v>
      </c>
      <c r="H40" s="188">
        <v>47375</v>
      </c>
      <c r="I40" s="53"/>
      <c r="J40" s="53"/>
      <c r="K40" s="171"/>
      <c r="L40" s="53"/>
    </row>
    <row r="41" spans="1:12" ht="50.25" customHeight="1" x14ac:dyDescent="0.25">
      <c r="A41" s="55" t="s">
        <v>204</v>
      </c>
      <c r="B41" s="56" t="s">
        <v>479</v>
      </c>
      <c r="C41" s="141"/>
      <c r="D41" s="171"/>
      <c r="E41" s="51"/>
      <c r="F41" s="53"/>
      <c r="G41" s="141"/>
      <c r="H41" s="171"/>
      <c r="I41" s="53"/>
      <c r="J41" s="53"/>
      <c r="K41" s="53"/>
      <c r="L41" s="53"/>
    </row>
    <row r="42" spans="1:12" ht="38.25" customHeight="1" x14ac:dyDescent="0.25">
      <c r="A42" s="55">
        <v>3</v>
      </c>
      <c r="B42" s="54" t="s">
        <v>399</v>
      </c>
      <c r="C42" s="170" t="s">
        <v>504</v>
      </c>
      <c r="D42" s="170" t="s">
        <v>504</v>
      </c>
      <c r="E42" s="141"/>
      <c r="F42" s="141"/>
      <c r="G42" s="188">
        <v>47312</v>
      </c>
      <c r="H42" s="188">
        <v>47375</v>
      </c>
      <c r="I42" s="53"/>
      <c r="J42" s="53"/>
      <c r="K42" s="53"/>
      <c r="L42" s="53"/>
    </row>
    <row r="43" spans="1:12" ht="27" customHeight="1" x14ac:dyDescent="0.25">
      <c r="A43" s="55" t="s">
        <v>203</v>
      </c>
      <c r="B43" s="54" t="s">
        <v>201</v>
      </c>
      <c r="C43" s="170" t="s">
        <v>504</v>
      </c>
      <c r="D43" s="170" t="s">
        <v>504</v>
      </c>
      <c r="E43" s="163" t="s">
        <v>491</v>
      </c>
      <c r="F43" s="163" t="s">
        <v>500</v>
      </c>
      <c r="G43" s="188">
        <v>47312</v>
      </c>
      <c r="H43" s="188">
        <v>47405</v>
      </c>
      <c r="I43" s="53"/>
      <c r="J43" s="53"/>
      <c r="K43" s="53"/>
      <c r="L43" s="53"/>
    </row>
    <row r="44" spans="1:12" ht="24.75" customHeight="1" x14ac:dyDescent="0.25">
      <c r="A44" s="55" t="s">
        <v>202</v>
      </c>
      <c r="B44" s="54" t="s">
        <v>199</v>
      </c>
      <c r="C44" s="170" t="s">
        <v>504</v>
      </c>
      <c r="D44" s="170" t="s">
        <v>504</v>
      </c>
      <c r="E44" s="163" t="s">
        <v>492</v>
      </c>
      <c r="F44" s="163" t="s">
        <v>493</v>
      </c>
      <c r="G44" s="170">
        <v>47406</v>
      </c>
      <c r="H44" s="170">
        <v>47447</v>
      </c>
      <c r="I44" s="53"/>
      <c r="J44" s="53"/>
      <c r="K44" s="53"/>
      <c r="L44" s="53"/>
    </row>
    <row r="45" spans="1:12" ht="83.25" customHeight="1" x14ac:dyDescent="0.25">
      <c r="A45" s="55" t="s">
        <v>200</v>
      </c>
      <c r="B45" s="54" t="s">
        <v>404</v>
      </c>
      <c r="C45" s="170" t="s">
        <v>504</v>
      </c>
      <c r="D45" s="170" t="s">
        <v>504</v>
      </c>
      <c r="E45" s="51" t="s">
        <v>483</v>
      </c>
      <c r="F45" s="53"/>
      <c r="G45" s="141" t="s">
        <v>483</v>
      </c>
      <c r="H45" s="51" t="s">
        <v>483</v>
      </c>
      <c r="I45" s="53"/>
      <c r="J45" s="53"/>
      <c r="K45" s="53"/>
      <c r="L45" s="53"/>
    </row>
    <row r="46" spans="1:12" ht="167.25" customHeight="1" x14ac:dyDescent="0.25">
      <c r="A46" s="55" t="s">
        <v>198</v>
      </c>
      <c r="B46" s="54" t="s">
        <v>402</v>
      </c>
      <c r="C46" s="170" t="s">
        <v>504</v>
      </c>
      <c r="D46" s="170" t="s">
        <v>504</v>
      </c>
      <c r="E46" s="51" t="s">
        <v>483</v>
      </c>
      <c r="F46" s="53"/>
      <c r="G46" s="141" t="s">
        <v>483</v>
      </c>
      <c r="H46" s="51" t="s">
        <v>483</v>
      </c>
      <c r="I46" s="53"/>
      <c r="J46" s="53"/>
      <c r="K46" s="53"/>
      <c r="L46" s="53"/>
    </row>
    <row r="47" spans="1:12" ht="21.75" customHeight="1" x14ac:dyDescent="0.25">
      <c r="A47" s="55" t="s">
        <v>196</v>
      </c>
      <c r="B47" s="54" t="s">
        <v>197</v>
      </c>
      <c r="C47" s="170" t="s">
        <v>504</v>
      </c>
      <c r="D47" s="170" t="s">
        <v>504</v>
      </c>
      <c r="E47" s="163" t="s">
        <v>494</v>
      </c>
      <c r="F47" s="163" t="s">
        <v>495</v>
      </c>
      <c r="G47" s="170">
        <v>47447</v>
      </c>
      <c r="H47" s="170">
        <v>47462</v>
      </c>
      <c r="I47" s="53"/>
      <c r="J47" s="53"/>
      <c r="K47" s="53"/>
      <c r="L47" s="53"/>
    </row>
    <row r="48" spans="1:12" ht="37.5" customHeight="1" x14ac:dyDescent="0.25">
      <c r="A48" s="55" t="s">
        <v>513</v>
      </c>
      <c r="B48" s="56" t="s">
        <v>195</v>
      </c>
      <c r="C48" s="51"/>
      <c r="D48" s="53"/>
      <c r="E48" s="51"/>
      <c r="F48" s="53"/>
      <c r="G48" s="51"/>
      <c r="H48" s="53"/>
      <c r="I48" s="53"/>
      <c r="J48" s="53"/>
      <c r="K48" s="53"/>
      <c r="L48" s="53"/>
    </row>
    <row r="49" spans="1:12" ht="35.25" customHeight="1" x14ac:dyDescent="0.25">
      <c r="A49" s="55">
        <v>4</v>
      </c>
      <c r="B49" s="54" t="s">
        <v>193</v>
      </c>
      <c r="C49" s="170" t="s">
        <v>504</v>
      </c>
      <c r="D49" s="170" t="s">
        <v>504</v>
      </c>
      <c r="E49" s="163" t="s">
        <v>496</v>
      </c>
      <c r="F49" s="163" t="s">
        <v>497</v>
      </c>
      <c r="G49" s="170">
        <v>47462</v>
      </c>
      <c r="H49" s="170">
        <v>47467</v>
      </c>
      <c r="I49" s="53"/>
      <c r="J49" s="53"/>
      <c r="K49" s="53"/>
      <c r="L49" s="53"/>
    </row>
    <row r="50" spans="1:12" ht="86.25" customHeight="1" x14ac:dyDescent="0.25">
      <c r="A50" s="55" t="s">
        <v>194</v>
      </c>
      <c r="B50" s="54" t="s">
        <v>403</v>
      </c>
      <c r="C50" s="170" t="s">
        <v>504</v>
      </c>
      <c r="D50" s="170" t="s">
        <v>504</v>
      </c>
      <c r="E50" s="163" t="s">
        <v>498</v>
      </c>
      <c r="F50" s="163" t="s">
        <v>499</v>
      </c>
      <c r="G50" s="170">
        <v>47447</v>
      </c>
      <c r="H50" s="170">
        <v>47452</v>
      </c>
      <c r="I50" s="53"/>
      <c r="J50" s="53"/>
      <c r="K50" s="53"/>
      <c r="L50" s="53"/>
    </row>
    <row r="51" spans="1:12" ht="77.25" customHeight="1" x14ac:dyDescent="0.25">
      <c r="A51" s="55" t="s">
        <v>192</v>
      </c>
      <c r="B51" s="54" t="s">
        <v>405</v>
      </c>
      <c r="C51" s="170" t="s">
        <v>504</v>
      </c>
      <c r="D51" s="170" t="s">
        <v>504</v>
      </c>
      <c r="E51" s="59" t="s">
        <v>483</v>
      </c>
      <c r="F51" s="164"/>
      <c r="G51" s="141" t="s">
        <v>483</v>
      </c>
      <c r="H51" s="51" t="s">
        <v>483</v>
      </c>
      <c r="I51" s="53"/>
      <c r="J51" s="53"/>
      <c r="K51" s="53"/>
      <c r="L51" s="53"/>
    </row>
    <row r="52" spans="1:12" ht="71.25" customHeight="1" x14ac:dyDescent="0.25">
      <c r="A52" s="55" t="s">
        <v>190</v>
      </c>
      <c r="B52" s="54" t="s">
        <v>191</v>
      </c>
      <c r="C52" s="170" t="s">
        <v>504</v>
      </c>
      <c r="D52" s="170" t="s">
        <v>504</v>
      </c>
      <c r="E52" s="59" t="s">
        <v>483</v>
      </c>
      <c r="F52" s="164"/>
      <c r="G52" s="141" t="s">
        <v>483</v>
      </c>
      <c r="H52" s="51" t="s">
        <v>483</v>
      </c>
      <c r="I52" s="53"/>
      <c r="J52" s="53"/>
      <c r="K52" s="53"/>
      <c r="L52" s="53"/>
    </row>
    <row r="53" spans="1:12" ht="48" customHeight="1" x14ac:dyDescent="0.25">
      <c r="A53" s="55" t="s">
        <v>188</v>
      </c>
      <c r="B53" s="133" t="s">
        <v>406</v>
      </c>
      <c r="C53" s="170" t="s">
        <v>504</v>
      </c>
      <c r="D53" s="170" t="s">
        <v>504</v>
      </c>
      <c r="E53" s="165">
        <v>44094</v>
      </c>
      <c r="F53" s="165">
        <v>44104</v>
      </c>
      <c r="G53" s="170">
        <v>47468</v>
      </c>
      <c r="H53" s="170">
        <v>47482</v>
      </c>
      <c r="I53" s="53"/>
      <c r="J53" s="53"/>
      <c r="K53" s="53"/>
      <c r="L53" s="53"/>
    </row>
    <row r="54" spans="1:12" ht="46.5" customHeight="1" x14ac:dyDescent="0.25">
      <c r="A54" s="55" t="s">
        <v>407</v>
      </c>
      <c r="B54" s="54" t="s">
        <v>189</v>
      </c>
      <c r="C54" s="170" t="s">
        <v>504</v>
      </c>
      <c r="D54" s="170" t="s">
        <v>504</v>
      </c>
      <c r="E54" s="165">
        <v>44094</v>
      </c>
      <c r="F54" s="165">
        <v>44104</v>
      </c>
      <c r="G54" s="141" t="s">
        <v>483</v>
      </c>
      <c r="H54" s="51" t="s">
        <v>483</v>
      </c>
      <c r="I54" s="53"/>
      <c r="J54" s="53"/>
      <c r="K54" s="53"/>
      <c r="L54" s="53"/>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topLeftCell="A10" zoomScale="70" zoomScaleNormal="70" zoomScaleSheetLayoutView="70" workbookViewId="0">
      <selection activeCell="C24" sqref="C24:AC86"/>
    </sheetView>
  </sheetViews>
  <sheetFormatPr defaultColWidth="9.140625"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0" customWidth="1"/>
    <col min="8" max="9" width="7.140625" style="50" customWidth="1"/>
    <col min="10" max="10" width="8.140625" style="50" customWidth="1"/>
    <col min="11" max="11" width="7.28515625" style="50" customWidth="1"/>
    <col min="12" max="12" width="6.7109375" style="50" customWidth="1"/>
    <col min="13" max="13" width="5.28515625" style="50" customWidth="1"/>
    <col min="14" max="14" width="8.5703125" style="50" customWidth="1"/>
    <col min="15" max="17" width="6.140625" style="50" customWidth="1"/>
    <col min="18" max="18" width="7.42578125" style="50" customWidth="1"/>
    <col min="19" max="19" width="7.5703125" style="50" customWidth="1"/>
    <col min="20" max="20" width="6.140625" style="50" customWidth="1"/>
    <col min="21" max="21" width="7.5703125" style="50" customWidth="1"/>
    <col min="22" max="22" width="8.7109375" style="50" customWidth="1"/>
    <col min="23" max="25" width="6.140625" style="50" customWidth="1"/>
    <col min="26" max="26" width="8.7109375" style="50" customWidth="1"/>
    <col min="27" max="27" width="6.140625" style="50" customWidth="1"/>
    <col min="28" max="28" width="13.140625" style="50" customWidth="1"/>
    <col min="29" max="29" width="18.140625" style="50" customWidth="1"/>
    <col min="30" max="16384" width="9.140625" style="50"/>
  </cols>
  <sheetData>
    <row r="1" spans="1:29" ht="18.75" x14ac:dyDescent="0.25">
      <c r="AC1" s="27" t="s">
        <v>70</v>
      </c>
    </row>
    <row r="2" spans="1:29" ht="18.75" x14ac:dyDescent="0.3">
      <c r="AC2" s="13" t="s">
        <v>11</v>
      </c>
    </row>
    <row r="3" spans="1:29" ht="18.75" x14ac:dyDescent="0.3">
      <c r="AC3" s="13" t="s">
        <v>69</v>
      </c>
    </row>
    <row r="4" spans="1:29" ht="18.75" customHeight="1" x14ac:dyDescent="0.25">
      <c r="A4" s="205" t="str">
        <f>'6.1. Паспорт сетевой график'!A5:L5</f>
        <v>Год раскрытия информации: 2025 год</v>
      </c>
      <c r="B4" s="205"/>
      <c r="C4" s="205"/>
      <c r="D4" s="205"/>
      <c r="E4" s="205"/>
      <c r="F4" s="205"/>
      <c r="G4" s="205"/>
      <c r="H4" s="205"/>
      <c r="I4" s="205"/>
      <c r="J4" s="205"/>
      <c r="K4" s="205"/>
      <c r="L4" s="205"/>
      <c r="M4" s="205"/>
      <c r="N4" s="205"/>
      <c r="O4" s="205"/>
      <c r="P4" s="205"/>
      <c r="Q4" s="205"/>
      <c r="R4" s="205"/>
      <c r="S4" s="205"/>
      <c r="T4" s="205"/>
      <c r="U4" s="205"/>
      <c r="V4" s="205"/>
      <c r="W4" s="205"/>
      <c r="X4" s="205"/>
      <c r="Y4" s="205"/>
      <c r="Z4" s="205"/>
      <c r="AA4" s="205"/>
      <c r="AB4" s="205"/>
      <c r="AC4" s="205"/>
    </row>
    <row r="5" spans="1:29" ht="18.75" x14ac:dyDescent="0.3">
      <c r="AC5" s="13"/>
    </row>
    <row r="6" spans="1:29" ht="18.75" x14ac:dyDescent="0.25">
      <c r="A6" s="209" t="s">
        <v>10</v>
      </c>
      <c r="B6" s="209"/>
      <c r="C6" s="209"/>
      <c r="D6" s="209"/>
      <c r="E6" s="209"/>
      <c r="F6" s="209"/>
      <c r="G6" s="209"/>
      <c r="H6" s="209"/>
      <c r="I6" s="209"/>
      <c r="J6" s="209"/>
      <c r="K6" s="209"/>
      <c r="L6" s="209"/>
      <c r="M6" s="209"/>
      <c r="N6" s="209"/>
      <c r="O6" s="209"/>
      <c r="P6" s="209"/>
      <c r="Q6" s="209"/>
      <c r="R6" s="209"/>
      <c r="S6" s="209"/>
      <c r="T6" s="209"/>
      <c r="U6" s="209"/>
      <c r="V6" s="209"/>
      <c r="W6" s="209"/>
      <c r="X6" s="209"/>
      <c r="Y6" s="209"/>
      <c r="Z6" s="209"/>
      <c r="AA6" s="209"/>
      <c r="AB6" s="209"/>
      <c r="AC6" s="209"/>
    </row>
    <row r="7" spans="1:29" ht="18.75" x14ac:dyDescent="0.25">
      <c r="A7" s="11"/>
      <c r="B7" s="11"/>
      <c r="C7" s="11"/>
      <c r="D7" s="11"/>
      <c r="E7" s="11"/>
      <c r="F7" s="11"/>
      <c r="G7" s="11"/>
      <c r="H7" s="11"/>
      <c r="I7" s="11"/>
      <c r="J7" s="173"/>
      <c r="K7" s="173"/>
      <c r="L7" s="173"/>
      <c r="M7" s="173"/>
      <c r="N7" s="173"/>
      <c r="O7" s="173"/>
      <c r="P7" s="173"/>
      <c r="Q7" s="173"/>
      <c r="R7" s="173"/>
      <c r="S7" s="173"/>
      <c r="T7" s="173"/>
      <c r="U7" s="173"/>
      <c r="V7" s="173"/>
      <c r="W7" s="173"/>
      <c r="X7" s="173"/>
      <c r="Y7" s="173"/>
      <c r="Z7" s="173"/>
      <c r="AA7" s="173"/>
      <c r="AB7" s="173"/>
      <c r="AC7" s="173"/>
    </row>
    <row r="8" spans="1:29" x14ac:dyDescent="0.25">
      <c r="A8" s="212" t="s">
        <v>514</v>
      </c>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212"/>
      <c r="AB8" s="212"/>
      <c r="AC8" s="212"/>
    </row>
    <row r="9" spans="1:29" ht="18.75" customHeight="1" x14ac:dyDescent="0.25">
      <c r="A9" s="206" t="s">
        <v>9</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206"/>
      <c r="AB9" s="206"/>
      <c r="AC9" s="206"/>
    </row>
    <row r="10" spans="1:29" ht="18.75" x14ac:dyDescent="0.25">
      <c r="A10" s="11"/>
      <c r="B10" s="11"/>
      <c r="C10" s="11"/>
      <c r="D10" s="11"/>
      <c r="E10" s="11"/>
      <c r="F10" s="11"/>
      <c r="G10" s="11"/>
      <c r="H10" s="11"/>
      <c r="I10" s="11"/>
      <c r="J10" s="173"/>
      <c r="K10" s="173"/>
      <c r="L10" s="173"/>
      <c r="M10" s="173"/>
      <c r="N10" s="173"/>
      <c r="O10" s="173"/>
      <c r="P10" s="173"/>
      <c r="Q10" s="173"/>
      <c r="R10" s="173"/>
      <c r="S10" s="173"/>
      <c r="T10" s="173"/>
      <c r="U10" s="173"/>
      <c r="V10" s="173"/>
      <c r="W10" s="173"/>
      <c r="X10" s="173"/>
      <c r="Y10" s="173"/>
      <c r="Z10" s="173"/>
      <c r="AA10" s="173"/>
      <c r="AB10" s="173"/>
      <c r="AC10" s="173"/>
    </row>
    <row r="11" spans="1:29" x14ac:dyDescent="0.25">
      <c r="A11" s="323" t="str">
        <f>+'1. паспорт местоположение'!A12:C12</f>
        <v>P_TP1100.PR.0089</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row>
    <row r="12" spans="1:29" x14ac:dyDescent="0.25">
      <c r="A12" s="206" t="s">
        <v>8</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206"/>
      <c r="AB12" s="206"/>
      <c r="AC12" s="206"/>
    </row>
    <row r="13" spans="1:29" ht="16.5" customHeight="1" x14ac:dyDescent="0.3">
      <c r="A13" s="10"/>
      <c r="B13" s="10"/>
      <c r="C13" s="10"/>
      <c r="D13" s="10"/>
      <c r="E13" s="10"/>
      <c r="F13" s="10"/>
      <c r="G13" s="10"/>
      <c r="H13" s="10"/>
      <c r="I13" s="10"/>
      <c r="J13" s="174"/>
      <c r="K13" s="174"/>
      <c r="L13" s="174"/>
      <c r="M13" s="174"/>
      <c r="N13" s="174"/>
      <c r="O13" s="174"/>
      <c r="P13" s="174"/>
      <c r="Q13" s="174"/>
      <c r="R13" s="174"/>
      <c r="S13" s="174"/>
      <c r="T13" s="174"/>
      <c r="U13" s="174"/>
      <c r="V13" s="174"/>
      <c r="W13" s="174"/>
      <c r="X13" s="174"/>
      <c r="Y13" s="174"/>
      <c r="Z13" s="174"/>
      <c r="AA13" s="174"/>
      <c r="AB13" s="174"/>
      <c r="AC13" s="174"/>
    </row>
    <row r="14" spans="1:29" x14ac:dyDescent="0.25">
      <c r="A14" s="331" t="str">
        <f>+'1. паспорт местоположение'!A15:C15</f>
        <v>Реконструкция автоматической системы пожарной сигнализации склада лакокрасочных материалов СЛиМТО</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row>
    <row r="15" spans="1:29" ht="15.75" customHeight="1" x14ac:dyDescent="0.25">
      <c r="A15" s="206" t="s">
        <v>7</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206"/>
      <c r="AB15" s="206"/>
      <c r="AC15" s="206"/>
    </row>
    <row r="16" spans="1:29"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row>
    <row r="18" spans="1:32" x14ac:dyDescent="0.25">
      <c r="A18" s="333" t="s">
        <v>449</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row>
    <row r="19" spans="1:32" x14ac:dyDescent="0.25">
      <c r="E19" s="175"/>
      <c r="F19" s="175"/>
      <c r="G19" s="175"/>
    </row>
    <row r="20" spans="1:32" ht="33" customHeight="1" x14ac:dyDescent="0.25">
      <c r="A20" s="334" t="s">
        <v>187</v>
      </c>
      <c r="B20" s="334" t="s">
        <v>186</v>
      </c>
      <c r="C20" s="330" t="s">
        <v>185</v>
      </c>
      <c r="D20" s="330"/>
      <c r="E20" s="337" t="s">
        <v>184</v>
      </c>
      <c r="F20" s="337"/>
      <c r="G20" s="338" t="s">
        <v>556</v>
      </c>
      <c r="H20" s="324" t="s">
        <v>508</v>
      </c>
      <c r="I20" s="325"/>
      <c r="J20" s="325"/>
      <c r="K20" s="325"/>
      <c r="L20" s="324" t="s">
        <v>509</v>
      </c>
      <c r="M20" s="325"/>
      <c r="N20" s="325"/>
      <c r="O20" s="325"/>
      <c r="P20" s="324" t="s">
        <v>510</v>
      </c>
      <c r="Q20" s="325"/>
      <c r="R20" s="325"/>
      <c r="S20" s="325"/>
      <c r="T20" s="324" t="s">
        <v>554</v>
      </c>
      <c r="U20" s="325"/>
      <c r="V20" s="325"/>
      <c r="W20" s="325"/>
      <c r="X20" s="324" t="s">
        <v>557</v>
      </c>
      <c r="Y20" s="325"/>
      <c r="Z20" s="325"/>
      <c r="AA20" s="325"/>
      <c r="AB20" s="326" t="s">
        <v>183</v>
      </c>
      <c r="AC20" s="327"/>
      <c r="AD20" s="176"/>
      <c r="AE20" s="176"/>
      <c r="AF20" s="176"/>
    </row>
    <row r="21" spans="1:32" ht="99.75" customHeight="1" x14ac:dyDescent="0.25">
      <c r="A21" s="335"/>
      <c r="B21" s="335"/>
      <c r="C21" s="330"/>
      <c r="D21" s="330"/>
      <c r="E21" s="337"/>
      <c r="F21" s="337"/>
      <c r="G21" s="335"/>
      <c r="H21" s="330" t="s">
        <v>3</v>
      </c>
      <c r="I21" s="330"/>
      <c r="J21" s="330" t="s">
        <v>181</v>
      </c>
      <c r="K21" s="330"/>
      <c r="L21" s="330" t="s">
        <v>3</v>
      </c>
      <c r="M21" s="330"/>
      <c r="N21" s="330" t="s">
        <v>181</v>
      </c>
      <c r="O21" s="330"/>
      <c r="P21" s="330" t="s">
        <v>3</v>
      </c>
      <c r="Q21" s="330"/>
      <c r="R21" s="330" t="s">
        <v>181</v>
      </c>
      <c r="S21" s="330"/>
      <c r="T21" s="330" t="s">
        <v>3</v>
      </c>
      <c r="U21" s="330"/>
      <c r="V21" s="330" t="s">
        <v>181</v>
      </c>
      <c r="W21" s="330"/>
      <c r="X21" s="330" t="s">
        <v>3</v>
      </c>
      <c r="Y21" s="330"/>
      <c r="Z21" s="330" t="s">
        <v>181</v>
      </c>
      <c r="AA21" s="330"/>
      <c r="AB21" s="328"/>
      <c r="AC21" s="329"/>
    </row>
    <row r="22" spans="1:32" ht="89.25" customHeight="1" x14ac:dyDescent="0.25">
      <c r="A22" s="336"/>
      <c r="B22" s="336"/>
      <c r="C22" s="194" t="s">
        <v>3</v>
      </c>
      <c r="D22" s="194" t="s">
        <v>181</v>
      </c>
      <c r="E22" s="195" t="s">
        <v>558</v>
      </c>
      <c r="F22" s="195" t="s">
        <v>559</v>
      </c>
      <c r="G22" s="336"/>
      <c r="H22" s="193" t="s">
        <v>430</v>
      </c>
      <c r="I22" s="193" t="s">
        <v>431</v>
      </c>
      <c r="J22" s="193" t="s">
        <v>430</v>
      </c>
      <c r="K22" s="193" t="s">
        <v>431</v>
      </c>
      <c r="L22" s="193" t="s">
        <v>430</v>
      </c>
      <c r="M22" s="193" t="s">
        <v>431</v>
      </c>
      <c r="N22" s="193" t="s">
        <v>430</v>
      </c>
      <c r="O22" s="193" t="s">
        <v>431</v>
      </c>
      <c r="P22" s="193" t="s">
        <v>430</v>
      </c>
      <c r="Q22" s="193" t="s">
        <v>431</v>
      </c>
      <c r="R22" s="193" t="s">
        <v>430</v>
      </c>
      <c r="S22" s="193" t="s">
        <v>431</v>
      </c>
      <c r="T22" s="193" t="s">
        <v>430</v>
      </c>
      <c r="U22" s="193" t="s">
        <v>431</v>
      </c>
      <c r="V22" s="193" t="s">
        <v>430</v>
      </c>
      <c r="W22" s="193" t="s">
        <v>431</v>
      </c>
      <c r="X22" s="193" t="s">
        <v>430</v>
      </c>
      <c r="Y22" s="193" t="s">
        <v>431</v>
      </c>
      <c r="Z22" s="193" t="s">
        <v>430</v>
      </c>
      <c r="AA22" s="193" t="s">
        <v>431</v>
      </c>
      <c r="AB22" s="194" t="s">
        <v>182</v>
      </c>
      <c r="AC22" s="194" t="s">
        <v>181</v>
      </c>
    </row>
    <row r="23" spans="1:32" ht="19.5" customHeight="1" x14ac:dyDescent="0.25">
      <c r="A23" s="192">
        <v>1</v>
      </c>
      <c r="B23" s="192">
        <v>2</v>
      </c>
      <c r="C23" s="192">
        <v>3</v>
      </c>
      <c r="D23" s="192">
        <v>4</v>
      </c>
      <c r="E23" s="192">
        <v>5</v>
      </c>
      <c r="F23" s="192">
        <v>6</v>
      </c>
      <c r="G23" s="192">
        <v>7</v>
      </c>
      <c r="H23" s="192">
        <v>8</v>
      </c>
      <c r="I23" s="192">
        <v>9</v>
      </c>
      <c r="J23" s="192">
        <v>10</v>
      </c>
      <c r="K23" s="192">
        <v>11</v>
      </c>
      <c r="L23" s="192">
        <v>12</v>
      </c>
      <c r="M23" s="192">
        <v>13</v>
      </c>
      <c r="N23" s="192">
        <v>14</v>
      </c>
      <c r="O23" s="192">
        <v>15</v>
      </c>
      <c r="P23" s="192">
        <v>16</v>
      </c>
      <c r="Q23" s="192">
        <v>17</v>
      </c>
      <c r="R23" s="192">
        <v>18</v>
      </c>
      <c r="S23" s="192">
        <v>19</v>
      </c>
      <c r="T23" s="192">
        <v>20</v>
      </c>
      <c r="U23" s="192">
        <v>21</v>
      </c>
      <c r="V23" s="192">
        <v>22</v>
      </c>
      <c r="W23" s="192">
        <v>23</v>
      </c>
      <c r="X23" s="192">
        <v>24</v>
      </c>
      <c r="Y23" s="192">
        <v>25</v>
      </c>
      <c r="Z23" s="192">
        <v>26</v>
      </c>
      <c r="AA23" s="192">
        <v>27</v>
      </c>
      <c r="AB23" s="192">
        <v>28</v>
      </c>
      <c r="AC23" s="192">
        <v>29</v>
      </c>
    </row>
    <row r="24" spans="1:32" s="179" customFormat="1" ht="47.25" customHeight="1" x14ac:dyDescent="0.25">
      <c r="A24" s="177">
        <v>1</v>
      </c>
      <c r="B24" s="178" t="s">
        <v>180</v>
      </c>
      <c r="C24" s="197">
        <v>0</v>
      </c>
      <c r="D24" s="197">
        <v>0.23332276021328049</v>
      </c>
      <c r="E24" s="197">
        <v>0.23332276021328049</v>
      </c>
      <c r="F24" s="197">
        <v>0.23332276021328049</v>
      </c>
      <c r="G24" s="197">
        <v>0</v>
      </c>
      <c r="H24" s="198" t="s">
        <v>504</v>
      </c>
      <c r="I24" s="197"/>
      <c r="J24" s="197">
        <v>0</v>
      </c>
      <c r="K24" s="197"/>
      <c r="L24" s="198" t="s">
        <v>504</v>
      </c>
      <c r="M24" s="197"/>
      <c r="N24" s="197">
        <v>0</v>
      </c>
      <c r="O24" s="197"/>
      <c r="P24" s="197" t="s">
        <v>504</v>
      </c>
      <c r="Q24" s="197"/>
      <c r="R24" s="197">
        <v>0</v>
      </c>
      <c r="S24" s="197"/>
      <c r="T24" s="197" t="s">
        <v>504</v>
      </c>
      <c r="U24" s="197"/>
      <c r="V24" s="197">
        <v>5.4258943358737086E-2</v>
      </c>
      <c r="W24" s="197"/>
      <c r="X24" s="197">
        <v>0.17906381685454342</v>
      </c>
      <c r="Y24" s="197"/>
      <c r="Z24" s="197" t="s">
        <v>504</v>
      </c>
      <c r="AA24" s="197"/>
      <c r="AB24" s="197">
        <v>0</v>
      </c>
      <c r="AC24" s="197">
        <v>0.23332276021328052</v>
      </c>
    </row>
    <row r="25" spans="1:32" s="179" customFormat="1" ht="24" customHeight="1" x14ac:dyDescent="0.25">
      <c r="A25" s="180" t="s">
        <v>179</v>
      </c>
      <c r="B25" s="181" t="s">
        <v>178</v>
      </c>
      <c r="C25" s="197"/>
      <c r="D25" s="197"/>
      <c r="E25" s="197"/>
      <c r="F25" s="197"/>
      <c r="G25" s="197">
        <v>0</v>
      </c>
      <c r="H25" s="198" t="s">
        <v>504</v>
      </c>
      <c r="I25" s="197"/>
      <c r="J25" s="197">
        <v>0</v>
      </c>
      <c r="K25" s="197"/>
      <c r="L25" s="198" t="s">
        <v>504</v>
      </c>
      <c r="M25" s="197"/>
      <c r="N25" s="197">
        <v>0</v>
      </c>
      <c r="O25" s="197"/>
      <c r="P25" s="197" t="s">
        <v>504</v>
      </c>
      <c r="Q25" s="197"/>
      <c r="R25" s="197">
        <v>0</v>
      </c>
      <c r="S25" s="197"/>
      <c r="T25" s="197" t="s">
        <v>504</v>
      </c>
      <c r="U25" s="197"/>
      <c r="V25" s="197">
        <v>0</v>
      </c>
      <c r="W25" s="197"/>
      <c r="X25" s="197">
        <v>0</v>
      </c>
      <c r="Y25" s="197"/>
      <c r="Z25" s="197" t="s">
        <v>504</v>
      </c>
      <c r="AA25" s="197"/>
      <c r="AB25" s="197">
        <v>0</v>
      </c>
      <c r="AC25" s="197">
        <v>0</v>
      </c>
    </row>
    <row r="26" spans="1:32" s="179" customFormat="1" x14ac:dyDescent="0.25">
      <c r="A26" s="180" t="s">
        <v>177</v>
      </c>
      <c r="B26" s="181" t="s">
        <v>176</v>
      </c>
      <c r="C26" s="197"/>
      <c r="D26" s="197"/>
      <c r="E26" s="197"/>
      <c r="F26" s="197"/>
      <c r="G26" s="197">
        <v>0</v>
      </c>
      <c r="H26" s="198" t="s">
        <v>504</v>
      </c>
      <c r="I26" s="197"/>
      <c r="J26" s="197">
        <v>0</v>
      </c>
      <c r="K26" s="197"/>
      <c r="L26" s="198" t="s">
        <v>504</v>
      </c>
      <c r="M26" s="197"/>
      <c r="N26" s="197">
        <v>0</v>
      </c>
      <c r="O26" s="197"/>
      <c r="P26" s="197" t="s">
        <v>504</v>
      </c>
      <c r="Q26" s="197"/>
      <c r="R26" s="197">
        <v>0</v>
      </c>
      <c r="S26" s="197"/>
      <c r="T26" s="197" t="s">
        <v>504</v>
      </c>
      <c r="U26" s="197"/>
      <c r="V26" s="197">
        <v>0</v>
      </c>
      <c r="W26" s="197"/>
      <c r="X26" s="197">
        <v>0</v>
      </c>
      <c r="Y26" s="197"/>
      <c r="Z26" s="197" t="s">
        <v>504</v>
      </c>
      <c r="AA26" s="197"/>
      <c r="AB26" s="197">
        <v>0</v>
      </c>
      <c r="AC26" s="197">
        <v>0</v>
      </c>
    </row>
    <row r="27" spans="1:32" s="179" customFormat="1" ht="31.5" x14ac:dyDescent="0.25">
      <c r="A27" s="180" t="s">
        <v>175</v>
      </c>
      <c r="B27" s="181" t="s">
        <v>388</v>
      </c>
      <c r="C27" s="197"/>
      <c r="D27" s="197"/>
      <c r="E27" s="197"/>
      <c r="F27" s="197"/>
      <c r="G27" s="197">
        <v>0</v>
      </c>
      <c r="H27" s="198" t="s">
        <v>504</v>
      </c>
      <c r="I27" s="197"/>
      <c r="J27" s="197">
        <v>0</v>
      </c>
      <c r="K27" s="197"/>
      <c r="L27" s="198" t="s">
        <v>504</v>
      </c>
      <c r="M27" s="197"/>
      <c r="N27" s="197">
        <v>0</v>
      </c>
      <c r="O27" s="197"/>
      <c r="P27" s="197" t="s">
        <v>504</v>
      </c>
      <c r="Q27" s="197"/>
      <c r="R27" s="197">
        <v>0</v>
      </c>
      <c r="S27" s="197"/>
      <c r="T27" s="197" t="s">
        <v>504</v>
      </c>
      <c r="U27" s="197"/>
      <c r="V27" s="197">
        <v>4.5215786132280909E-2</v>
      </c>
      <c r="W27" s="197"/>
      <c r="X27" s="197">
        <v>0.15049193396542321</v>
      </c>
      <c r="Y27" s="197"/>
      <c r="Z27" s="197" t="s">
        <v>504</v>
      </c>
      <c r="AA27" s="197"/>
      <c r="AB27" s="197">
        <v>0</v>
      </c>
      <c r="AC27" s="197">
        <v>0.19570772009770412</v>
      </c>
    </row>
    <row r="28" spans="1:32" s="179" customFormat="1" x14ac:dyDescent="0.25">
      <c r="A28" s="180" t="s">
        <v>174</v>
      </c>
      <c r="B28" s="181" t="s">
        <v>173</v>
      </c>
      <c r="C28" s="197"/>
      <c r="D28" s="197"/>
      <c r="E28" s="197"/>
      <c r="F28" s="197"/>
      <c r="G28" s="197">
        <v>0</v>
      </c>
      <c r="H28" s="198" t="s">
        <v>504</v>
      </c>
      <c r="I28" s="197"/>
      <c r="J28" s="197">
        <v>0</v>
      </c>
      <c r="K28" s="197"/>
      <c r="L28" s="198" t="s">
        <v>504</v>
      </c>
      <c r="M28" s="197"/>
      <c r="N28" s="197">
        <v>0</v>
      </c>
      <c r="O28" s="197"/>
      <c r="P28" s="197" t="s">
        <v>504</v>
      </c>
      <c r="Q28" s="197"/>
      <c r="R28" s="197">
        <v>0</v>
      </c>
      <c r="S28" s="197"/>
      <c r="T28" s="197" t="s">
        <v>504</v>
      </c>
      <c r="U28" s="197"/>
      <c r="V28" s="197">
        <v>0</v>
      </c>
      <c r="W28" s="197"/>
      <c r="X28" s="197">
        <v>0</v>
      </c>
      <c r="Y28" s="197"/>
      <c r="Z28" s="197">
        <v>0</v>
      </c>
      <c r="AA28" s="197"/>
      <c r="AB28" s="197" t="s">
        <v>504</v>
      </c>
      <c r="AC28" s="197">
        <v>0</v>
      </c>
    </row>
    <row r="29" spans="1:32" s="179" customFormat="1" x14ac:dyDescent="0.25">
      <c r="A29" s="180" t="s">
        <v>172</v>
      </c>
      <c r="B29" s="182" t="s">
        <v>171</v>
      </c>
      <c r="C29" s="197"/>
      <c r="D29" s="197"/>
      <c r="E29" s="197"/>
      <c r="F29" s="197"/>
      <c r="G29" s="197">
        <v>0</v>
      </c>
      <c r="H29" s="198" t="s">
        <v>504</v>
      </c>
      <c r="I29" s="197"/>
      <c r="J29" s="197">
        <v>0</v>
      </c>
      <c r="K29" s="197"/>
      <c r="L29" s="198" t="s">
        <v>504</v>
      </c>
      <c r="M29" s="197"/>
      <c r="N29" s="197">
        <v>0</v>
      </c>
      <c r="O29" s="197"/>
      <c r="P29" s="197" t="s">
        <v>504</v>
      </c>
      <c r="Q29" s="197"/>
      <c r="R29" s="197">
        <v>0</v>
      </c>
      <c r="S29" s="197"/>
      <c r="T29" s="197" t="s">
        <v>504</v>
      </c>
      <c r="U29" s="197"/>
      <c r="V29" s="197">
        <v>9.0431572264561763E-3</v>
      </c>
      <c r="W29" s="197"/>
      <c r="X29" s="197">
        <v>2.8571882889120215E-2</v>
      </c>
      <c r="Y29" s="197"/>
      <c r="Z29" s="197" t="s">
        <v>504</v>
      </c>
      <c r="AA29" s="197"/>
      <c r="AB29" s="197">
        <v>0</v>
      </c>
      <c r="AC29" s="197">
        <v>3.7615040115576398E-2</v>
      </c>
    </row>
    <row r="30" spans="1:32" s="179" customFormat="1" ht="47.25" x14ac:dyDescent="0.25">
      <c r="A30" s="177" t="s">
        <v>64</v>
      </c>
      <c r="B30" s="178" t="s">
        <v>170</v>
      </c>
      <c r="C30" s="197" t="s">
        <v>504</v>
      </c>
      <c r="D30" s="197">
        <v>0.19570772009770412</v>
      </c>
      <c r="E30" s="197">
        <v>0.19570772009770412</v>
      </c>
      <c r="F30" s="197">
        <v>0.19570772009770412</v>
      </c>
      <c r="G30" s="197">
        <v>0</v>
      </c>
      <c r="H30" s="198" t="s">
        <v>504</v>
      </c>
      <c r="I30" s="197"/>
      <c r="J30" s="197">
        <v>0</v>
      </c>
      <c r="K30" s="197"/>
      <c r="L30" s="198" t="s">
        <v>504</v>
      </c>
      <c r="M30" s="197"/>
      <c r="N30" s="197">
        <v>0</v>
      </c>
      <c r="O30" s="197"/>
      <c r="P30" s="197" t="s">
        <v>504</v>
      </c>
      <c r="Q30" s="197"/>
      <c r="R30" s="197">
        <v>0</v>
      </c>
      <c r="S30" s="197"/>
      <c r="T30" s="197" t="s">
        <v>504</v>
      </c>
      <c r="U30" s="197"/>
      <c r="V30" s="197">
        <v>4.5215786132280902E-2</v>
      </c>
      <c r="W30" s="197"/>
      <c r="X30" s="197">
        <v>0.15049193396542321</v>
      </c>
      <c r="Y30" s="197"/>
      <c r="Z30" s="197" t="s">
        <v>504</v>
      </c>
      <c r="AA30" s="197"/>
      <c r="AB30" s="197">
        <v>0</v>
      </c>
      <c r="AC30" s="197">
        <v>0.1957077200977041</v>
      </c>
    </row>
    <row r="31" spans="1:32" s="179" customFormat="1" x14ac:dyDescent="0.25">
      <c r="A31" s="177" t="s">
        <v>169</v>
      </c>
      <c r="B31" s="181" t="s">
        <v>168</v>
      </c>
      <c r="C31" s="197" t="s">
        <v>504</v>
      </c>
      <c r="D31" s="197">
        <v>4.5215786132280902E-2</v>
      </c>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v>0</v>
      </c>
      <c r="AC31" s="197">
        <v>0</v>
      </c>
    </row>
    <row r="32" spans="1:32" s="179" customFormat="1" ht="31.5" x14ac:dyDescent="0.25">
      <c r="A32" s="177" t="s">
        <v>167</v>
      </c>
      <c r="B32" s="181" t="s">
        <v>166</v>
      </c>
      <c r="C32" s="197" t="s">
        <v>504</v>
      </c>
      <c r="D32" s="197">
        <v>0.1033014170594618</v>
      </c>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v>0</v>
      </c>
      <c r="AC32" s="197">
        <v>0</v>
      </c>
    </row>
    <row r="33" spans="1:29" s="179" customFormat="1" x14ac:dyDescent="0.25">
      <c r="A33" s="177" t="s">
        <v>165</v>
      </c>
      <c r="B33" s="181" t="s">
        <v>164</v>
      </c>
      <c r="C33" s="197" t="s">
        <v>504</v>
      </c>
      <c r="D33" s="197">
        <v>3.6564859076822789E-2</v>
      </c>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v>0</v>
      </c>
      <c r="AC33" s="197">
        <v>0</v>
      </c>
    </row>
    <row r="34" spans="1:29" s="179" customFormat="1" x14ac:dyDescent="0.25">
      <c r="A34" s="177" t="s">
        <v>163</v>
      </c>
      <c r="B34" s="181" t="s">
        <v>162</v>
      </c>
      <c r="C34" s="197" t="s">
        <v>504</v>
      </c>
      <c r="D34" s="197">
        <v>1.0625657829138624E-2</v>
      </c>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v>0</v>
      </c>
      <c r="AC34" s="197">
        <v>0</v>
      </c>
    </row>
    <row r="35" spans="1:29" s="179" customFormat="1" ht="31.5" x14ac:dyDescent="0.25">
      <c r="A35" s="177" t="s">
        <v>63</v>
      </c>
      <c r="B35" s="178" t="s">
        <v>161</v>
      </c>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c r="AC35" s="197"/>
    </row>
    <row r="36" spans="1:29" s="179" customFormat="1" x14ac:dyDescent="0.25">
      <c r="A36" s="180" t="s">
        <v>160</v>
      </c>
      <c r="B36" s="181" t="s">
        <v>517</v>
      </c>
      <c r="C36" s="197"/>
      <c r="D36" s="197"/>
      <c r="E36" s="197"/>
      <c r="F36" s="197"/>
      <c r="G36" s="197">
        <v>0</v>
      </c>
      <c r="H36" s="197" t="s">
        <v>504</v>
      </c>
      <c r="I36" s="199" t="s">
        <v>504</v>
      </c>
      <c r="J36" s="197">
        <v>0</v>
      </c>
      <c r="K36" s="199" t="s">
        <v>571</v>
      </c>
      <c r="L36" s="197" t="s">
        <v>504</v>
      </c>
      <c r="M36" s="199" t="s">
        <v>504</v>
      </c>
      <c r="N36" s="197">
        <v>0</v>
      </c>
      <c r="O36" s="199" t="s">
        <v>571</v>
      </c>
      <c r="P36" s="197" t="s">
        <v>504</v>
      </c>
      <c r="Q36" s="199" t="s">
        <v>504</v>
      </c>
      <c r="R36" s="197">
        <v>0</v>
      </c>
      <c r="S36" s="199" t="s">
        <v>571</v>
      </c>
      <c r="T36" s="197" t="s">
        <v>504</v>
      </c>
      <c r="U36" s="199" t="s">
        <v>504</v>
      </c>
      <c r="V36" s="197">
        <v>0</v>
      </c>
      <c r="W36" s="199" t="s">
        <v>571</v>
      </c>
      <c r="X36" s="197">
        <v>0</v>
      </c>
      <c r="Y36" s="199" t="s">
        <v>571</v>
      </c>
      <c r="Z36" s="197" t="s">
        <v>504</v>
      </c>
      <c r="AA36" s="199" t="s">
        <v>504</v>
      </c>
      <c r="AB36" s="197">
        <v>0</v>
      </c>
      <c r="AC36" s="197">
        <v>0</v>
      </c>
    </row>
    <row r="37" spans="1:29" s="179" customFormat="1" ht="31.5" x14ac:dyDescent="0.25">
      <c r="A37" s="180" t="s">
        <v>159</v>
      </c>
      <c r="B37" s="183" t="s">
        <v>515</v>
      </c>
      <c r="C37" s="197"/>
      <c r="D37" s="197"/>
      <c r="E37" s="197"/>
      <c r="F37" s="197"/>
      <c r="G37" s="197">
        <v>0</v>
      </c>
      <c r="H37" s="197" t="s">
        <v>504</v>
      </c>
      <c r="I37" s="199" t="s">
        <v>504</v>
      </c>
      <c r="J37" s="197">
        <v>0</v>
      </c>
      <c r="K37" s="199" t="s">
        <v>571</v>
      </c>
      <c r="L37" s="197" t="s">
        <v>504</v>
      </c>
      <c r="M37" s="199" t="s">
        <v>504</v>
      </c>
      <c r="N37" s="197">
        <v>0</v>
      </c>
      <c r="O37" s="199" t="s">
        <v>571</v>
      </c>
      <c r="P37" s="197" t="s">
        <v>504</v>
      </c>
      <c r="Q37" s="199" t="s">
        <v>504</v>
      </c>
      <c r="R37" s="197">
        <v>0</v>
      </c>
      <c r="S37" s="199" t="s">
        <v>571</v>
      </c>
      <c r="T37" s="197" t="s">
        <v>504</v>
      </c>
      <c r="U37" s="199" t="s">
        <v>504</v>
      </c>
      <c r="V37" s="197">
        <v>0</v>
      </c>
      <c r="W37" s="199" t="s">
        <v>571</v>
      </c>
      <c r="X37" s="197">
        <v>0</v>
      </c>
      <c r="Y37" s="199" t="s">
        <v>571</v>
      </c>
      <c r="Z37" s="197" t="s">
        <v>504</v>
      </c>
      <c r="AA37" s="199" t="s">
        <v>504</v>
      </c>
      <c r="AB37" s="197">
        <v>0</v>
      </c>
      <c r="AC37" s="197">
        <v>0</v>
      </c>
    </row>
    <row r="38" spans="1:29" s="179" customFormat="1" x14ac:dyDescent="0.25">
      <c r="A38" s="180" t="s">
        <v>158</v>
      </c>
      <c r="B38" s="183" t="s">
        <v>149</v>
      </c>
      <c r="C38" s="197"/>
      <c r="D38" s="197"/>
      <c r="E38" s="197"/>
      <c r="F38" s="197"/>
      <c r="G38" s="197">
        <v>0</v>
      </c>
      <c r="H38" s="197" t="s">
        <v>504</v>
      </c>
      <c r="I38" s="199" t="s">
        <v>504</v>
      </c>
      <c r="J38" s="197">
        <v>0</v>
      </c>
      <c r="K38" s="199" t="s">
        <v>571</v>
      </c>
      <c r="L38" s="197" t="s">
        <v>504</v>
      </c>
      <c r="M38" s="199" t="s">
        <v>504</v>
      </c>
      <c r="N38" s="197">
        <v>0</v>
      </c>
      <c r="O38" s="199" t="s">
        <v>571</v>
      </c>
      <c r="P38" s="197" t="s">
        <v>504</v>
      </c>
      <c r="Q38" s="199" t="s">
        <v>504</v>
      </c>
      <c r="R38" s="197">
        <v>0</v>
      </c>
      <c r="S38" s="199" t="s">
        <v>571</v>
      </c>
      <c r="T38" s="197" t="s">
        <v>504</v>
      </c>
      <c r="U38" s="199" t="s">
        <v>504</v>
      </c>
      <c r="V38" s="197">
        <v>0</v>
      </c>
      <c r="W38" s="199" t="s">
        <v>571</v>
      </c>
      <c r="X38" s="197">
        <v>0</v>
      </c>
      <c r="Y38" s="199" t="s">
        <v>571</v>
      </c>
      <c r="Z38" s="197" t="s">
        <v>504</v>
      </c>
      <c r="AA38" s="199" t="s">
        <v>504</v>
      </c>
      <c r="AB38" s="197">
        <v>0</v>
      </c>
      <c r="AC38" s="197">
        <v>0</v>
      </c>
    </row>
    <row r="39" spans="1:29" s="179" customFormat="1" x14ac:dyDescent="0.25">
      <c r="A39" s="180" t="s">
        <v>157</v>
      </c>
      <c r="B39" s="181" t="s">
        <v>516</v>
      </c>
      <c r="C39" s="197"/>
      <c r="D39" s="197"/>
      <c r="E39" s="197"/>
      <c r="F39" s="197"/>
      <c r="G39" s="197">
        <v>0</v>
      </c>
      <c r="H39" s="197" t="s">
        <v>504</v>
      </c>
      <c r="I39" s="199" t="s">
        <v>504</v>
      </c>
      <c r="J39" s="197">
        <v>0</v>
      </c>
      <c r="K39" s="199" t="s">
        <v>571</v>
      </c>
      <c r="L39" s="197" t="s">
        <v>504</v>
      </c>
      <c r="M39" s="199" t="s">
        <v>504</v>
      </c>
      <c r="N39" s="197">
        <v>0</v>
      </c>
      <c r="O39" s="199" t="s">
        <v>571</v>
      </c>
      <c r="P39" s="197" t="s">
        <v>504</v>
      </c>
      <c r="Q39" s="199" t="s">
        <v>504</v>
      </c>
      <c r="R39" s="197">
        <v>0</v>
      </c>
      <c r="S39" s="199" t="s">
        <v>571</v>
      </c>
      <c r="T39" s="197" t="s">
        <v>504</v>
      </c>
      <c r="U39" s="199" t="s">
        <v>504</v>
      </c>
      <c r="V39" s="197">
        <v>0</v>
      </c>
      <c r="W39" s="199" t="s">
        <v>571</v>
      </c>
      <c r="X39" s="197">
        <v>0</v>
      </c>
      <c r="Y39" s="199" t="s">
        <v>571</v>
      </c>
      <c r="Z39" s="197" t="s">
        <v>504</v>
      </c>
      <c r="AA39" s="199" t="s">
        <v>504</v>
      </c>
      <c r="AB39" s="197">
        <v>0</v>
      </c>
      <c r="AC39" s="197">
        <v>0</v>
      </c>
    </row>
    <row r="40" spans="1:29" s="179" customFormat="1" x14ac:dyDescent="0.25">
      <c r="A40" s="180" t="s">
        <v>156</v>
      </c>
      <c r="B40" s="181" t="s">
        <v>518</v>
      </c>
      <c r="C40" s="197"/>
      <c r="D40" s="197"/>
      <c r="E40" s="197"/>
      <c r="F40" s="197"/>
      <c r="G40" s="197">
        <v>0</v>
      </c>
      <c r="H40" s="197" t="s">
        <v>504</v>
      </c>
      <c r="I40" s="199" t="s">
        <v>504</v>
      </c>
      <c r="J40" s="197">
        <v>0</v>
      </c>
      <c r="K40" s="199" t="s">
        <v>571</v>
      </c>
      <c r="L40" s="197" t="s">
        <v>504</v>
      </c>
      <c r="M40" s="199" t="s">
        <v>504</v>
      </c>
      <c r="N40" s="197">
        <v>0</v>
      </c>
      <c r="O40" s="199" t="s">
        <v>571</v>
      </c>
      <c r="P40" s="197" t="s">
        <v>504</v>
      </c>
      <c r="Q40" s="199" t="s">
        <v>504</v>
      </c>
      <c r="R40" s="197">
        <v>0</v>
      </c>
      <c r="S40" s="199" t="s">
        <v>571</v>
      </c>
      <c r="T40" s="197" t="s">
        <v>504</v>
      </c>
      <c r="U40" s="199" t="s">
        <v>504</v>
      </c>
      <c r="V40" s="197">
        <v>0</v>
      </c>
      <c r="W40" s="199" t="s">
        <v>571</v>
      </c>
      <c r="X40" s="197">
        <v>0</v>
      </c>
      <c r="Y40" s="199" t="s">
        <v>571</v>
      </c>
      <c r="Z40" s="197" t="s">
        <v>504</v>
      </c>
      <c r="AA40" s="199" t="s">
        <v>504</v>
      </c>
      <c r="AB40" s="197">
        <v>0</v>
      </c>
      <c r="AC40" s="197">
        <v>0</v>
      </c>
    </row>
    <row r="41" spans="1:29" s="179" customFormat="1" x14ac:dyDescent="0.25">
      <c r="A41" s="180" t="s">
        <v>155</v>
      </c>
      <c r="B41" s="181" t="s">
        <v>519</v>
      </c>
      <c r="C41" s="197"/>
      <c r="D41" s="197"/>
      <c r="E41" s="197"/>
      <c r="F41" s="197"/>
      <c r="G41" s="197">
        <v>0</v>
      </c>
      <c r="H41" s="197" t="s">
        <v>504</v>
      </c>
      <c r="I41" s="199" t="s">
        <v>504</v>
      </c>
      <c r="J41" s="197">
        <v>0</v>
      </c>
      <c r="K41" s="199" t="s">
        <v>571</v>
      </c>
      <c r="L41" s="197" t="s">
        <v>504</v>
      </c>
      <c r="M41" s="199" t="s">
        <v>504</v>
      </c>
      <c r="N41" s="197">
        <v>0</v>
      </c>
      <c r="O41" s="199" t="s">
        <v>571</v>
      </c>
      <c r="P41" s="197" t="s">
        <v>504</v>
      </c>
      <c r="Q41" s="199" t="s">
        <v>504</v>
      </c>
      <c r="R41" s="197">
        <v>0</v>
      </c>
      <c r="S41" s="199" t="s">
        <v>571</v>
      </c>
      <c r="T41" s="197" t="s">
        <v>504</v>
      </c>
      <c r="U41" s="199" t="s">
        <v>504</v>
      </c>
      <c r="V41" s="197">
        <v>0</v>
      </c>
      <c r="W41" s="199" t="s">
        <v>571</v>
      </c>
      <c r="X41" s="197">
        <v>0</v>
      </c>
      <c r="Y41" s="199" t="s">
        <v>571</v>
      </c>
      <c r="Z41" s="197" t="s">
        <v>504</v>
      </c>
      <c r="AA41" s="199" t="s">
        <v>504</v>
      </c>
      <c r="AB41" s="197">
        <v>0</v>
      </c>
      <c r="AC41" s="197">
        <v>0</v>
      </c>
    </row>
    <row r="42" spans="1:29" s="179" customFormat="1" x14ac:dyDescent="0.25">
      <c r="A42" s="180" t="s">
        <v>154</v>
      </c>
      <c r="B42" s="181" t="s">
        <v>520</v>
      </c>
      <c r="C42" s="197"/>
      <c r="D42" s="197"/>
      <c r="E42" s="197"/>
      <c r="F42" s="197"/>
      <c r="G42" s="197">
        <v>0</v>
      </c>
      <c r="H42" s="197" t="s">
        <v>504</v>
      </c>
      <c r="I42" s="199" t="s">
        <v>504</v>
      </c>
      <c r="J42" s="197">
        <v>0</v>
      </c>
      <c r="K42" s="199" t="s">
        <v>571</v>
      </c>
      <c r="L42" s="197" t="s">
        <v>504</v>
      </c>
      <c r="M42" s="199" t="s">
        <v>504</v>
      </c>
      <c r="N42" s="197">
        <v>0</v>
      </c>
      <c r="O42" s="199" t="s">
        <v>571</v>
      </c>
      <c r="P42" s="197" t="s">
        <v>504</v>
      </c>
      <c r="Q42" s="199" t="s">
        <v>504</v>
      </c>
      <c r="R42" s="197">
        <v>0</v>
      </c>
      <c r="S42" s="199" t="s">
        <v>571</v>
      </c>
      <c r="T42" s="197" t="s">
        <v>504</v>
      </c>
      <c r="U42" s="199" t="s">
        <v>504</v>
      </c>
      <c r="V42" s="197">
        <v>0</v>
      </c>
      <c r="W42" s="199" t="s">
        <v>571</v>
      </c>
      <c r="X42" s="197">
        <v>0</v>
      </c>
      <c r="Y42" s="199" t="s">
        <v>571</v>
      </c>
      <c r="Z42" s="197" t="s">
        <v>504</v>
      </c>
      <c r="AA42" s="199" t="s">
        <v>504</v>
      </c>
      <c r="AB42" s="197">
        <v>0</v>
      </c>
      <c r="AC42" s="197">
        <v>0</v>
      </c>
    </row>
    <row r="43" spans="1:29" s="179" customFormat="1" x14ac:dyDescent="0.25">
      <c r="A43" s="180" t="s">
        <v>521</v>
      </c>
      <c r="B43" s="181" t="s">
        <v>522</v>
      </c>
      <c r="C43" s="197"/>
      <c r="D43" s="197"/>
      <c r="E43" s="197"/>
      <c r="F43" s="197"/>
      <c r="G43" s="197">
        <v>0</v>
      </c>
      <c r="H43" s="197" t="s">
        <v>504</v>
      </c>
      <c r="I43" s="199" t="s">
        <v>504</v>
      </c>
      <c r="J43" s="197">
        <v>0</v>
      </c>
      <c r="K43" s="199" t="s">
        <v>571</v>
      </c>
      <c r="L43" s="197" t="s">
        <v>504</v>
      </c>
      <c r="M43" s="199" t="s">
        <v>504</v>
      </c>
      <c r="N43" s="197">
        <v>0</v>
      </c>
      <c r="O43" s="199" t="s">
        <v>571</v>
      </c>
      <c r="P43" s="197" t="s">
        <v>504</v>
      </c>
      <c r="Q43" s="199" t="s">
        <v>504</v>
      </c>
      <c r="R43" s="197">
        <v>0</v>
      </c>
      <c r="S43" s="199" t="s">
        <v>571</v>
      </c>
      <c r="T43" s="197" t="s">
        <v>504</v>
      </c>
      <c r="U43" s="199" t="s">
        <v>504</v>
      </c>
      <c r="V43" s="197">
        <v>0</v>
      </c>
      <c r="W43" s="199" t="s">
        <v>571</v>
      </c>
      <c r="X43" s="197">
        <v>0</v>
      </c>
      <c r="Y43" s="199" t="s">
        <v>571</v>
      </c>
      <c r="Z43" s="197" t="s">
        <v>504</v>
      </c>
      <c r="AA43" s="199" t="s">
        <v>504</v>
      </c>
      <c r="AB43" s="197">
        <v>0</v>
      </c>
      <c r="AC43" s="197">
        <v>0</v>
      </c>
    </row>
    <row r="44" spans="1:29" s="179" customFormat="1" x14ac:dyDescent="0.25">
      <c r="A44" s="180" t="s">
        <v>523</v>
      </c>
      <c r="B44" s="181" t="s">
        <v>524</v>
      </c>
      <c r="C44" s="197"/>
      <c r="D44" s="197"/>
      <c r="E44" s="197"/>
      <c r="F44" s="197"/>
      <c r="G44" s="197">
        <v>0</v>
      </c>
      <c r="H44" s="197" t="s">
        <v>504</v>
      </c>
      <c r="I44" s="199" t="s">
        <v>504</v>
      </c>
      <c r="J44" s="197">
        <v>0</v>
      </c>
      <c r="K44" s="199" t="s">
        <v>571</v>
      </c>
      <c r="L44" s="197" t="s">
        <v>504</v>
      </c>
      <c r="M44" s="199" t="s">
        <v>504</v>
      </c>
      <c r="N44" s="197">
        <v>0</v>
      </c>
      <c r="O44" s="199" t="s">
        <v>571</v>
      </c>
      <c r="P44" s="197" t="s">
        <v>504</v>
      </c>
      <c r="Q44" s="199" t="s">
        <v>504</v>
      </c>
      <c r="R44" s="197">
        <v>0</v>
      </c>
      <c r="S44" s="199" t="s">
        <v>571</v>
      </c>
      <c r="T44" s="197" t="s">
        <v>504</v>
      </c>
      <c r="U44" s="199" t="s">
        <v>504</v>
      </c>
      <c r="V44" s="197">
        <v>0</v>
      </c>
      <c r="W44" s="199" t="s">
        <v>571</v>
      </c>
      <c r="X44" s="197">
        <v>0</v>
      </c>
      <c r="Y44" s="199" t="s">
        <v>571</v>
      </c>
      <c r="Z44" s="197" t="s">
        <v>504</v>
      </c>
      <c r="AA44" s="199" t="s">
        <v>504</v>
      </c>
      <c r="AB44" s="197">
        <v>0</v>
      </c>
      <c r="AC44" s="197">
        <v>0</v>
      </c>
    </row>
    <row r="45" spans="1:29" s="179" customFormat="1" x14ac:dyDescent="0.25">
      <c r="A45" s="180" t="s">
        <v>525</v>
      </c>
      <c r="B45" s="181" t="s">
        <v>526</v>
      </c>
      <c r="C45" s="197"/>
      <c r="D45" s="197"/>
      <c r="E45" s="197"/>
      <c r="F45" s="197"/>
      <c r="G45" s="197">
        <v>0</v>
      </c>
      <c r="H45" s="197" t="s">
        <v>504</v>
      </c>
      <c r="I45" s="199" t="s">
        <v>504</v>
      </c>
      <c r="J45" s="197">
        <v>0</v>
      </c>
      <c r="K45" s="199" t="s">
        <v>571</v>
      </c>
      <c r="L45" s="197" t="s">
        <v>504</v>
      </c>
      <c r="M45" s="199" t="s">
        <v>504</v>
      </c>
      <c r="N45" s="197">
        <v>0</v>
      </c>
      <c r="O45" s="199" t="s">
        <v>571</v>
      </c>
      <c r="P45" s="197" t="s">
        <v>504</v>
      </c>
      <c r="Q45" s="199" t="s">
        <v>504</v>
      </c>
      <c r="R45" s="197">
        <v>0</v>
      </c>
      <c r="S45" s="199" t="s">
        <v>571</v>
      </c>
      <c r="T45" s="197" t="s">
        <v>504</v>
      </c>
      <c r="U45" s="199" t="s">
        <v>504</v>
      </c>
      <c r="V45" s="197">
        <v>0</v>
      </c>
      <c r="W45" s="199" t="s">
        <v>571</v>
      </c>
      <c r="X45" s="197">
        <v>0</v>
      </c>
      <c r="Y45" s="199" t="s">
        <v>571</v>
      </c>
      <c r="Z45" s="197" t="s">
        <v>504</v>
      </c>
      <c r="AA45" s="199" t="s">
        <v>504</v>
      </c>
      <c r="AB45" s="197">
        <v>0</v>
      </c>
      <c r="AC45" s="197">
        <v>0</v>
      </c>
    </row>
    <row r="46" spans="1:29" s="179" customFormat="1" x14ac:dyDescent="0.25">
      <c r="A46" s="180" t="s">
        <v>527</v>
      </c>
      <c r="B46" s="181" t="s">
        <v>528</v>
      </c>
      <c r="C46" s="197"/>
      <c r="D46" s="197"/>
      <c r="E46" s="197"/>
      <c r="F46" s="197"/>
      <c r="G46" s="197">
        <v>0</v>
      </c>
      <c r="H46" s="197" t="s">
        <v>504</v>
      </c>
      <c r="I46" s="199" t="s">
        <v>504</v>
      </c>
      <c r="J46" s="197">
        <v>0</v>
      </c>
      <c r="K46" s="199" t="s">
        <v>571</v>
      </c>
      <c r="L46" s="197" t="s">
        <v>504</v>
      </c>
      <c r="M46" s="199" t="s">
        <v>504</v>
      </c>
      <c r="N46" s="197">
        <v>0</v>
      </c>
      <c r="O46" s="199" t="s">
        <v>571</v>
      </c>
      <c r="P46" s="197" t="s">
        <v>504</v>
      </c>
      <c r="Q46" s="199" t="s">
        <v>504</v>
      </c>
      <c r="R46" s="197">
        <v>0</v>
      </c>
      <c r="S46" s="199" t="s">
        <v>571</v>
      </c>
      <c r="T46" s="197" t="s">
        <v>504</v>
      </c>
      <c r="U46" s="199" t="s">
        <v>504</v>
      </c>
      <c r="V46" s="197">
        <v>0</v>
      </c>
      <c r="W46" s="199" t="s">
        <v>571</v>
      </c>
      <c r="X46" s="197">
        <v>0</v>
      </c>
      <c r="Y46" s="199" t="s">
        <v>571</v>
      </c>
      <c r="Z46" s="197" t="s">
        <v>504</v>
      </c>
      <c r="AA46" s="199" t="s">
        <v>504</v>
      </c>
      <c r="AB46" s="197">
        <v>0</v>
      </c>
      <c r="AC46" s="197">
        <v>0</v>
      </c>
    </row>
    <row r="47" spans="1:29" s="179" customFormat="1" x14ac:dyDescent="0.25">
      <c r="A47" s="177" t="s">
        <v>62</v>
      </c>
      <c r="B47" s="178" t="s">
        <v>153</v>
      </c>
      <c r="C47" s="197"/>
      <c r="D47" s="197"/>
      <c r="E47" s="197"/>
      <c r="F47" s="197"/>
      <c r="G47" s="197"/>
      <c r="H47" s="197"/>
      <c r="I47" s="197"/>
      <c r="J47" s="197"/>
      <c r="K47" s="197"/>
      <c r="L47" s="197"/>
      <c r="M47" s="197"/>
      <c r="N47" s="197"/>
      <c r="O47" s="197"/>
      <c r="P47" s="197"/>
      <c r="Q47" s="197"/>
      <c r="R47" s="197"/>
      <c r="S47" s="199"/>
      <c r="T47" s="197"/>
      <c r="U47" s="197"/>
      <c r="V47" s="197"/>
      <c r="W47" s="197"/>
      <c r="X47" s="197"/>
      <c r="Y47" s="197"/>
      <c r="Z47" s="197"/>
      <c r="AA47" s="197"/>
      <c r="AB47" s="197"/>
      <c r="AC47" s="197"/>
    </row>
    <row r="48" spans="1:29" s="179" customFormat="1" x14ac:dyDescent="0.25">
      <c r="A48" s="180" t="s">
        <v>152</v>
      </c>
      <c r="B48" s="181" t="s">
        <v>517</v>
      </c>
      <c r="C48" s="197" t="s">
        <v>504</v>
      </c>
      <c r="D48" s="197">
        <v>0</v>
      </c>
      <c r="E48" s="197"/>
      <c r="F48" s="197"/>
      <c r="G48" s="197">
        <v>0</v>
      </c>
      <c r="H48" s="197" t="s">
        <v>504</v>
      </c>
      <c r="I48" s="197"/>
      <c r="J48" s="197">
        <v>0</v>
      </c>
      <c r="K48" s="197"/>
      <c r="L48" s="197" t="s">
        <v>504</v>
      </c>
      <c r="M48" s="197"/>
      <c r="N48" s="197">
        <v>0</v>
      </c>
      <c r="O48" s="197"/>
      <c r="P48" s="197" t="s">
        <v>504</v>
      </c>
      <c r="Q48" s="197"/>
      <c r="R48" s="197">
        <v>0</v>
      </c>
      <c r="S48" s="197"/>
      <c r="T48" s="197" t="s">
        <v>504</v>
      </c>
      <c r="U48" s="197"/>
      <c r="V48" s="197">
        <v>0</v>
      </c>
      <c r="W48" s="197"/>
      <c r="X48" s="197">
        <v>0</v>
      </c>
      <c r="Y48" s="197"/>
      <c r="Z48" s="197" t="s">
        <v>504</v>
      </c>
      <c r="AA48" s="197"/>
      <c r="AB48" s="197">
        <v>0</v>
      </c>
      <c r="AC48" s="197">
        <v>0</v>
      </c>
    </row>
    <row r="49" spans="1:29" s="179" customFormat="1" ht="31.5" x14ac:dyDescent="0.25">
      <c r="A49" s="180" t="s">
        <v>151</v>
      </c>
      <c r="B49" s="183" t="s">
        <v>515</v>
      </c>
      <c r="C49" s="197" t="s">
        <v>504</v>
      </c>
      <c r="D49" s="197">
        <v>0</v>
      </c>
      <c r="E49" s="197"/>
      <c r="F49" s="197"/>
      <c r="G49" s="197">
        <v>0</v>
      </c>
      <c r="H49" s="197" t="s">
        <v>504</v>
      </c>
      <c r="I49" s="197"/>
      <c r="J49" s="197">
        <v>0</v>
      </c>
      <c r="K49" s="197"/>
      <c r="L49" s="197" t="s">
        <v>504</v>
      </c>
      <c r="M49" s="197"/>
      <c r="N49" s="197">
        <v>0</v>
      </c>
      <c r="O49" s="197"/>
      <c r="P49" s="197" t="s">
        <v>504</v>
      </c>
      <c r="Q49" s="197"/>
      <c r="R49" s="197">
        <v>0</v>
      </c>
      <c r="S49" s="197"/>
      <c r="T49" s="197" t="s">
        <v>504</v>
      </c>
      <c r="U49" s="197"/>
      <c r="V49" s="197">
        <v>0</v>
      </c>
      <c r="W49" s="197"/>
      <c r="X49" s="197">
        <v>0</v>
      </c>
      <c r="Y49" s="197"/>
      <c r="Z49" s="197" t="s">
        <v>504</v>
      </c>
      <c r="AA49" s="197"/>
      <c r="AB49" s="197">
        <v>0</v>
      </c>
      <c r="AC49" s="197">
        <v>0</v>
      </c>
    </row>
    <row r="50" spans="1:29" s="179" customFormat="1" x14ac:dyDescent="0.25">
      <c r="A50" s="180" t="s">
        <v>150</v>
      </c>
      <c r="B50" s="183" t="s">
        <v>149</v>
      </c>
      <c r="C50" s="197" t="s">
        <v>504</v>
      </c>
      <c r="D50" s="197">
        <v>0</v>
      </c>
      <c r="E50" s="197"/>
      <c r="F50" s="197"/>
      <c r="G50" s="197">
        <v>0</v>
      </c>
      <c r="H50" s="197" t="s">
        <v>504</v>
      </c>
      <c r="I50" s="197"/>
      <c r="J50" s="197">
        <v>0</v>
      </c>
      <c r="K50" s="197"/>
      <c r="L50" s="197" t="s">
        <v>504</v>
      </c>
      <c r="M50" s="197"/>
      <c r="N50" s="197">
        <v>0</v>
      </c>
      <c r="O50" s="197"/>
      <c r="P50" s="197" t="s">
        <v>504</v>
      </c>
      <c r="Q50" s="197"/>
      <c r="R50" s="197">
        <v>0</v>
      </c>
      <c r="S50" s="197"/>
      <c r="T50" s="197" t="s">
        <v>504</v>
      </c>
      <c r="U50" s="197"/>
      <c r="V50" s="197">
        <v>0</v>
      </c>
      <c r="W50" s="197"/>
      <c r="X50" s="197">
        <v>0</v>
      </c>
      <c r="Y50" s="197"/>
      <c r="Z50" s="197" t="s">
        <v>504</v>
      </c>
      <c r="AA50" s="197"/>
      <c r="AB50" s="197">
        <v>0</v>
      </c>
      <c r="AC50" s="197">
        <v>0</v>
      </c>
    </row>
    <row r="51" spans="1:29" s="179" customFormat="1" ht="31.5" x14ac:dyDescent="0.25">
      <c r="A51" s="180" t="s">
        <v>148</v>
      </c>
      <c r="B51" s="181" t="s">
        <v>147</v>
      </c>
      <c r="C51" s="197" t="s">
        <v>504</v>
      </c>
      <c r="D51" s="197">
        <v>0</v>
      </c>
      <c r="E51" s="197"/>
      <c r="F51" s="197"/>
      <c r="G51" s="197">
        <v>0</v>
      </c>
      <c r="H51" s="197" t="s">
        <v>504</v>
      </c>
      <c r="I51" s="197"/>
      <c r="J51" s="197">
        <v>0</v>
      </c>
      <c r="K51" s="197"/>
      <c r="L51" s="197" t="s">
        <v>504</v>
      </c>
      <c r="M51" s="197"/>
      <c r="N51" s="197">
        <v>0</v>
      </c>
      <c r="O51" s="197"/>
      <c r="P51" s="197" t="s">
        <v>504</v>
      </c>
      <c r="Q51" s="197"/>
      <c r="R51" s="197">
        <v>0</v>
      </c>
      <c r="S51" s="197"/>
      <c r="T51" s="197" t="s">
        <v>504</v>
      </c>
      <c r="U51" s="197"/>
      <c r="V51" s="197">
        <v>0</v>
      </c>
      <c r="W51" s="197"/>
      <c r="X51" s="197">
        <v>0</v>
      </c>
      <c r="Y51" s="197"/>
      <c r="Z51" s="197" t="s">
        <v>504</v>
      </c>
      <c r="AA51" s="197"/>
      <c r="AB51" s="197">
        <v>0</v>
      </c>
      <c r="AC51" s="197">
        <v>0</v>
      </c>
    </row>
    <row r="52" spans="1:29" s="179" customFormat="1" ht="31.5" x14ac:dyDescent="0.25">
      <c r="A52" s="180" t="s">
        <v>146</v>
      </c>
      <c r="B52" s="181" t="s">
        <v>145</v>
      </c>
      <c r="C52" s="197" t="s">
        <v>504</v>
      </c>
      <c r="D52" s="197">
        <v>0</v>
      </c>
      <c r="E52" s="197"/>
      <c r="F52" s="197"/>
      <c r="G52" s="197">
        <v>0</v>
      </c>
      <c r="H52" s="197" t="s">
        <v>504</v>
      </c>
      <c r="I52" s="197"/>
      <c r="J52" s="197">
        <v>0</v>
      </c>
      <c r="K52" s="197"/>
      <c r="L52" s="197" t="s">
        <v>504</v>
      </c>
      <c r="M52" s="197"/>
      <c r="N52" s="197">
        <v>0</v>
      </c>
      <c r="O52" s="197"/>
      <c r="P52" s="197" t="s">
        <v>504</v>
      </c>
      <c r="Q52" s="197"/>
      <c r="R52" s="197">
        <v>0</v>
      </c>
      <c r="S52" s="197"/>
      <c r="T52" s="197" t="s">
        <v>504</v>
      </c>
      <c r="U52" s="197"/>
      <c r="V52" s="197">
        <v>0</v>
      </c>
      <c r="W52" s="197"/>
      <c r="X52" s="197">
        <v>0</v>
      </c>
      <c r="Y52" s="197"/>
      <c r="Z52" s="197" t="s">
        <v>504</v>
      </c>
      <c r="AA52" s="197"/>
      <c r="AB52" s="197">
        <v>0</v>
      </c>
      <c r="AC52" s="197">
        <v>0</v>
      </c>
    </row>
    <row r="53" spans="1:29" s="179" customFormat="1" x14ac:dyDescent="0.25">
      <c r="A53" s="180" t="s">
        <v>144</v>
      </c>
      <c r="B53" s="181" t="s">
        <v>143</v>
      </c>
      <c r="C53" s="197" t="s">
        <v>504</v>
      </c>
      <c r="D53" s="197">
        <v>0</v>
      </c>
      <c r="E53" s="197"/>
      <c r="F53" s="197"/>
      <c r="G53" s="197">
        <v>0</v>
      </c>
      <c r="H53" s="197" t="s">
        <v>504</v>
      </c>
      <c r="I53" s="197"/>
      <c r="J53" s="197">
        <v>0</v>
      </c>
      <c r="K53" s="197"/>
      <c r="L53" s="197" t="s">
        <v>504</v>
      </c>
      <c r="M53" s="197"/>
      <c r="N53" s="197">
        <v>0</v>
      </c>
      <c r="O53" s="197"/>
      <c r="P53" s="197" t="s">
        <v>504</v>
      </c>
      <c r="Q53" s="197"/>
      <c r="R53" s="197">
        <v>0</v>
      </c>
      <c r="S53" s="197"/>
      <c r="T53" s="197" t="s">
        <v>504</v>
      </c>
      <c r="U53" s="197"/>
      <c r="V53" s="197">
        <v>0</v>
      </c>
      <c r="W53" s="197"/>
      <c r="X53" s="197">
        <v>0</v>
      </c>
      <c r="Y53" s="197"/>
      <c r="Z53" s="197" t="s">
        <v>504</v>
      </c>
      <c r="AA53" s="197"/>
      <c r="AB53" s="197">
        <v>0</v>
      </c>
      <c r="AC53" s="197">
        <v>0</v>
      </c>
    </row>
    <row r="54" spans="1:29" s="179" customFormat="1" x14ac:dyDescent="0.25">
      <c r="A54" s="180" t="s">
        <v>142</v>
      </c>
      <c r="B54" s="181" t="s">
        <v>518</v>
      </c>
      <c r="C54" s="197" t="s">
        <v>504</v>
      </c>
      <c r="D54" s="197">
        <v>0</v>
      </c>
      <c r="E54" s="197"/>
      <c r="F54" s="197"/>
      <c r="G54" s="197">
        <v>0</v>
      </c>
      <c r="H54" s="197" t="s">
        <v>504</v>
      </c>
      <c r="I54" s="197"/>
      <c r="J54" s="197">
        <v>0</v>
      </c>
      <c r="K54" s="197"/>
      <c r="L54" s="197" t="s">
        <v>504</v>
      </c>
      <c r="M54" s="197"/>
      <c r="N54" s="197">
        <v>0</v>
      </c>
      <c r="O54" s="197"/>
      <c r="P54" s="197" t="s">
        <v>504</v>
      </c>
      <c r="Q54" s="197"/>
      <c r="R54" s="197">
        <v>0</v>
      </c>
      <c r="S54" s="197"/>
      <c r="T54" s="197" t="s">
        <v>504</v>
      </c>
      <c r="U54" s="197"/>
      <c r="V54" s="197">
        <v>0</v>
      </c>
      <c r="W54" s="197"/>
      <c r="X54" s="197">
        <v>0</v>
      </c>
      <c r="Y54" s="197"/>
      <c r="Z54" s="197" t="s">
        <v>504</v>
      </c>
      <c r="AA54" s="197"/>
      <c r="AB54" s="197">
        <v>0</v>
      </c>
      <c r="AC54" s="197">
        <v>0</v>
      </c>
    </row>
    <row r="55" spans="1:29" s="179" customFormat="1" x14ac:dyDescent="0.25">
      <c r="A55" s="180" t="s">
        <v>529</v>
      </c>
      <c r="B55" s="181" t="s">
        <v>519</v>
      </c>
      <c r="C55" s="197" t="s">
        <v>504</v>
      </c>
      <c r="D55" s="197">
        <v>0</v>
      </c>
      <c r="E55" s="197"/>
      <c r="F55" s="197"/>
      <c r="G55" s="197">
        <v>0</v>
      </c>
      <c r="H55" s="197" t="s">
        <v>504</v>
      </c>
      <c r="I55" s="197"/>
      <c r="J55" s="197">
        <v>0</v>
      </c>
      <c r="K55" s="197"/>
      <c r="L55" s="197" t="s">
        <v>504</v>
      </c>
      <c r="M55" s="197"/>
      <c r="N55" s="197">
        <v>0</v>
      </c>
      <c r="O55" s="197"/>
      <c r="P55" s="197" t="s">
        <v>504</v>
      </c>
      <c r="Q55" s="197"/>
      <c r="R55" s="197">
        <v>0</v>
      </c>
      <c r="S55" s="197"/>
      <c r="T55" s="197" t="s">
        <v>504</v>
      </c>
      <c r="U55" s="197"/>
      <c r="V55" s="197">
        <v>0</v>
      </c>
      <c r="W55" s="197"/>
      <c r="X55" s="197">
        <v>0</v>
      </c>
      <c r="Y55" s="197"/>
      <c r="Z55" s="197" t="s">
        <v>504</v>
      </c>
      <c r="AA55" s="197"/>
      <c r="AB55" s="197">
        <v>0</v>
      </c>
      <c r="AC55" s="197">
        <v>0</v>
      </c>
    </row>
    <row r="56" spans="1:29" s="179" customFormat="1" x14ac:dyDescent="0.25">
      <c r="A56" s="180" t="s">
        <v>530</v>
      </c>
      <c r="B56" s="181" t="s">
        <v>520</v>
      </c>
      <c r="C56" s="197" t="s">
        <v>504</v>
      </c>
      <c r="D56" s="197">
        <v>0</v>
      </c>
      <c r="E56" s="197"/>
      <c r="F56" s="197"/>
      <c r="G56" s="197">
        <v>0</v>
      </c>
      <c r="H56" s="197" t="s">
        <v>504</v>
      </c>
      <c r="I56" s="197"/>
      <c r="J56" s="197">
        <v>0</v>
      </c>
      <c r="K56" s="197"/>
      <c r="L56" s="197" t="s">
        <v>504</v>
      </c>
      <c r="M56" s="197"/>
      <c r="N56" s="197">
        <v>0</v>
      </c>
      <c r="O56" s="197"/>
      <c r="P56" s="197" t="s">
        <v>504</v>
      </c>
      <c r="Q56" s="197"/>
      <c r="R56" s="197">
        <v>0</v>
      </c>
      <c r="S56" s="197"/>
      <c r="T56" s="197" t="s">
        <v>504</v>
      </c>
      <c r="U56" s="197"/>
      <c r="V56" s="197">
        <v>0</v>
      </c>
      <c r="W56" s="197"/>
      <c r="X56" s="197">
        <v>0</v>
      </c>
      <c r="Y56" s="197"/>
      <c r="Z56" s="197" t="s">
        <v>504</v>
      </c>
      <c r="AA56" s="197"/>
      <c r="AB56" s="197">
        <v>0</v>
      </c>
      <c r="AC56" s="197">
        <v>0</v>
      </c>
    </row>
    <row r="57" spans="1:29" s="179" customFormat="1" x14ac:dyDescent="0.25">
      <c r="A57" s="180" t="s">
        <v>531</v>
      </c>
      <c r="B57" s="181" t="s">
        <v>522</v>
      </c>
      <c r="C57" s="197" t="s">
        <v>504</v>
      </c>
      <c r="D57" s="197">
        <v>0</v>
      </c>
      <c r="E57" s="197"/>
      <c r="F57" s="197"/>
      <c r="G57" s="197">
        <v>0</v>
      </c>
      <c r="H57" s="197" t="s">
        <v>504</v>
      </c>
      <c r="I57" s="197"/>
      <c r="J57" s="197">
        <v>0</v>
      </c>
      <c r="K57" s="197"/>
      <c r="L57" s="197" t="s">
        <v>504</v>
      </c>
      <c r="M57" s="197"/>
      <c r="N57" s="197">
        <v>0</v>
      </c>
      <c r="O57" s="197"/>
      <c r="P57" s="197" t="s">
        <v>504</v>
      </c>
      <c r="Q57" s="197"/>
      <c r="R57" s="197">
        <v>0</v>
      </c>
      <c r="S57" s="197"/>
      <c r="T57" s="197" t="s">
        <v>504</v>
      </c>
      <c r="U57" s="197"/>
      <c r="V57" s="197">
        <v>0</v>
      </c>
      <c r="W57" s="197"/>
      <c r="X57" s="197">
        <v>0</v>
      </c>
      <c r="Y57" s="197"/>
      <c r="Z57" s="197" t="s">
        <v>504</v>
      </c>
      <c r="AA57" s="197"/>
      <c r="AB57" s="197">
        <v>0</v>
      </c>
      <c r="AC57" s="197">
        <v>0</v>
      </c>
    </row>
    <row r="58" spans="1:29" s="179" customFormat="1" x14ac:dyDescent="0.25">
      <c r="A58" s="180" t="s">
        <v>532</v>
      </c>
      <c r="B58" s="181" t="s">
        <v>524</v>
      </c>
      <c r="C58" s="197" t="s">
        <v>504</v>
      </c>
      <c r="D58" s="197">
        <v>1</v>
      </c>
      <c r="E58" s="197"/>
      <c r="F58" s="197"/>
      <c r="G58" s="197">
        <v>0</v>
      </c>
      <c r="H58" s="197" t="s">
        <v>504</v>
      </c>
      <c r="I58" s="197"/>
      <c r="J58" s="197">
        <v>0</v>
      </c>
      <c r="K58" s="197"/>
      <c r="L58" s="197" t="s">
        <v>504</v>
      </c>
      <c r="M58" s="197"/>
      <c r="N58" s="197">
        <v>0</v>
      </c>
      <c r="O58" s="197"/>
      <c r="P58" s="197" t="s">
        <v>504</v>
      </c>
      <c r="Q58" s="197"/>
      <c r="R58" s="197">
        <v>0</v>
      </c>
      <c r="S58" s="197"/>
      <c r="T58" s="197" t="s">
        <v>504</v>
      </c>
      <c r="U58" s="197"/>
      <c r="V58" s="197">
        <v>0</v>
      </c>
      <c r="W58" s="197"/>
      <c r="X58" s="197">
        <v>1</v>
      </c>
      <c r="Y58" s="197"/>
      <c r="Z58" s="197" t="s">
        <v>504</v>
      </c>
      <c r="AA58" s="197"/>
      <c r="AB58" s="197">
        <v>0</v>
      </c>
      <c r="AC58" s="197">
        <v>1</v>
      </c>
    </row>
    <row r="59" spans="1:29" s="179" customFormat="1" x14ac:dyDescent="0.25">
      <c r="A59" s="180" t="s">
        <v>533</v>
      </c>
      <c r="B59" s="181" t="s">
        <v>526</v>
      </c>
      <c r="C59" s="197" t="s">
        <v>504</v>
      </c>
      <c r="D59" s="197">
        <v>0</v>
      </c>
      <c r="E59" s="197"/>
      <c r="F59" s="197"/>
      <c r="G59" s="197">
        <v>0</v>
      </c>
      <c r="H59" s="197" t="s">
        <v>504</v>
      </c>
      <c r="I59" s="197"/>
      <c r="J59" s="197">
        <v>0</v>
      </c>
      <c r="K59" s="197"/>
      <c r="L59" s="197" t="s">
        <v>504</v>
      </c>
      <c r="M59" s="197"/>
      <c r="N59" s="197">
        <v>0</v>
      </c>
      <c r="O59" s="197"/>
      <c r="P59" s="197" t="s">
        <v>504</v>
      </c>
      <c r="Q59" s="197"/>
      <c r="R59" s="197">
        <v>0</v>
      </c>
      <c r="S59" s="197"/>
      <c r="T59" s="197" t="s">
        <v>504</v>
      </c>
      <c r="U59" s="197"/>
      <c r="V59" s="197">
        <v>0</v>
      </c>
      <c r="W59" s="197"/>
      <c r="X59" s="197">
        <v>0</v>
      </c>
      <c r="Y59" s="197"/>
      <c r="Z59" s="197" t="s">
        <v>504</v>
      </c>
      <c r="AA59" s="197"/>
      <c r="AB59" s="197">
        <v>0</v>
      </c>
      <c r="AC59" s="197">
        <v>0</v>
      </c>
    </row>
    <row r="60" spans="1:29" s="179" customFormat="1" x14ac:dyDescent="0.25">
      <c r="A60" s="180" t="s">
        <v>534</v>
      </c>
      <c r="B60" s="181" t="s">
        <v>528</v>
      </c>
      <c r="C60" s="197" t="s">
        <v>504</v>
      </c>
      <c r="D60" s="197">
        <v>0</v>
      </c>
      <c r="E60" s="197"/>
      <c r="F60" s="197"/>
      <c r="G60" s="197">
        <v>0</v>
      </c>
      <c r="H60" s="197" t="s">
        <v>504</v>
      </c>
      <c r="I60" s="197"/>
      <c r="J60" s="197">
        <v>0</v>
      </c>
      <c r="K60" s="197"/>
      <c r="L60" s="197" t="s">
        <v>504</v>
      </c>
      <c r="M60" s="197"/>
      <c r="N60" s="197">
        <v>0</v>
      </c>
      <c r="O60" s="197"/>
      <c r="P60" s="197" t="s">
        <v>504</v>
      </c>
      <c r="Q60" s="197"/>
      <c r="R60" s="197">
        <v>0</v>
      </c>
      <c r="S60" s="197"/>
      <c r="T60" s="197" t="s">
        <v>504</v>
      </c>
      <c r="U60" s="197"/>
      <c r="V60" s="197">
        <v>0</v>
      </c>
      <c r="W60" s="197"/>
      <c r="X60" s="197">
        <v>0</v>
      </c>
      <c r="Y60" s="197"/>
      <c r="Z60" s="197" t="s">
        <v>504</v>
      </c>
      <c r="AA60" s="197"/>
      <c r="AB60" s="197">
        <v>0</v>
      </c>
      <c r="AC60" s="197">
        <v>0</v>
      </c>
    </row>
    <row r="61" spans="1:29" s="179" customFormat="1" ht="35.25" customHeight="1" x14ac:dyDescent="0.25">
      <c r="A61" s="177" t="s">
        <v>60</v>
      </c>
      <c r="B61" s="178" t="s">
        <v>141</v>
      </c>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c r="AC61" s="197"/>
    </row>
    <row r="62" spans="1:29" s="179" customFormat="1" x14ac:dyDescent="0.25">
      <c r="A62" s="180" t="s">
        <v>140</v>
      </c>
      <c r="B62" s="181" t="s">
        <v>139</v>
      </c>
      <c r="C62" s="197" t="s">
        <v>504</v>
      </c>
      <c r="D62" s="197">
        <v>0.19570772009770412</v>
      </c>
      <c r="E62" s="197"/>
      <c r="F62" s="197"/>
      <c r="G62" s="197">
        <v>0</v>
      </c>
      <c r="H62" s="197" t="s">
        <v>504</v>
      </c>
      <c r="I62" s="197"/>
      <c r="J62" s="197">
        <v>0</v>
      </c>
      <c r="K62" s="197"/>
      <c r="L62" s="197" t="s">
        <v>504</v>
      </c>
      <c r="M62" s="197"/>
      <c r="N62" s="197">
        <v>0</v>
      </c>
      <c r="O62" s="197"/>
      <c r="P62" s="197" t="s">
        <v>504</v>
      </c>
      <c r="Q62" s="197"/>
      <c r="R62" s="197">
        <v>0</v>
      </c>
      <c r="S62" s="197"/>
      <c r="T62" s="197" t="s">
        <v>504</v>
      </c>
      <c r="U62" s="197"/>
      <c r="V62" s="197">
        <v>0</v>
      </c>
      <c r="W62" s="197"/>
      <c r="X62" s="197">
        <v>0.19570772009770412</v>
      </c>
      <c r="Y62" s="197"/>
      <c r="Z62" s="197" t="s">
        <v>504</v>
      </c>
      <c r="AA62" s="197"/>
      <c r="AB62" s="197">
        <v>0</v>
      </c>
      <c r="AC62" s="197">
        <v>0.19570772009770412</v>
      </c>
    </row>
    <row r="63" spans="1:29" s="179" customFormat="1" x14ac:dyDescent="0.25">
      <c r="A63" s="180" t="s">
        <v>138</v>
      </c>
      <c r="B63" s="183" t="s">
        <v>132</v>
      </c>
      <c r="C63" s="197"/>
      <c r="D63" s="197"/>
      <c r="E63" s="197"/>
      <c r="F63" s="197"/>
      <c r="G63" s="197">
        <v>0</v>
      </c>
      <c r="H63" s="197" t="s">
        <v>504</v>
      </c>
      <c r="I63" s="197"/>
      <c r="J63" s="197">
        <v>0</v>
      </c>
      <c r="K63" s="197"/>
      <c r="L63" s="197" t="s">
        <v>504</v>
      </c>
      <c r="M63" s="197"/>
      <c r="N63" s="197">
        <v>0</v>
      </c>
      <c r="O63" s="197"/>
      <c r="P63" s="197" t="s">
        <v>504</v>
      </c>
      <c r="Q63" s="197"/>
      <c r="R63" s="197">
        <v>0</v>
      </c>
      <c r="S63" s="197"/>
      <c r="T63" s="197" t="s">
        <v>504</v>
      </c>
      <c r="U63" s="197"/>
      <c r="V63" s="197">
        <v>0</v>
      </c>
      <c r="W63" s="197"/>
      <c r="X63" s="197">
        <v>0</v>
      </c>
      <c r="Y63" s="197"/>
      <c r="Z63" s="197" t="s">
        <v>504</v>
      </c>
      <c r="AA63" s="197"/>
      <c r="AB63" s="197">
        <v>0</v>
      </c>
      <c r="AC63" s="197">
        <v>0</v>
      </c>
    </row>
    <row r="64" spans="1:29" s="179" customFormat="1" x14ac:dyDescent="0.25">
      <c r="A64" s="180" t="s">
        <v>137</v>
      </c>
      <c r="B64" s="181" t="s">
        <v>131</v>
      </c>
      <c r="C64" s="197"/>
      <c r="D64" s="197"/>
      <c r="E64" s="197"/>
      <c r="F64" s="197"/>
      <c r="G64" s="197">
        <v>0</v>
      </c>
      <c r="H64" s="197" t="s">
        <v>504</v>
      </c>
      <c r="I64" s="197"/>
      <c r="J64" s="197">
        <v>0</v>
      </c>
      <c r="K64" s="197"/>
      <c r="L64" s="197" t="s">
        <v>504</v>
      </c>
      <c r="M64" s="197"/>
      <c r="N64" s="197">
        <v>0</v>
      </c>
      <c r="O64" s="197"/>
      <c r="P64" s="197" t="s">
        <v>504</v>
      </c>
      <c r="Q64" s="197"/>
      <c r="R64" s="197">
        <v>0</v>
      </c>
      <c r="S64" s="197"/>
      <c r="T64" s="197" t="s">
        <v>504</v>
      </c>
      <c r="U64" s="197"/>
      <c r="V64" s="197">
        <v>0</v>
      </c>
      <c r="W64" s="197"/>
      <c r="X64" s="197">
        <v>0</v>
      </c>
      <c r="Y64" s="197"/>
      <c r="Z64" s="197" t="s">
        <v>504</v>
      </c>
      <c r="AA64" s="197"/>
      <c r="AB64" s="197">
        <v>0</v>
      </c>
      <c r="AC64" s="197">
        <v>0</v>
      </c>
    </row>
    <row r="65" spans="1:29" s="179" customFormat="1" x14ac:dyDescent="0.25">
      <c r="A65" s="180" t="s">
        <v>136</v>
      </c>
      <c r="B65" s="183" t="s">
        <v>130</v>
      </c>
      <c r="C65" s="197"/>
      <c r="D65" s="197"/>
      <c r="E65" s="197"/>
      <c r="F65" s="197"/>
      <c r="G65" s="197">
        <v>0</v>
      </c>
      <c r="H65" s="197" t="s">
        <v>504</v>
      </c>
      <c r="I65" s="197"/>
      <c r="J65" s="197">
        <v>0</v>
      </c>
      <c r="K65" s="197"/>
      <c r="L65" s="197" t="s">
        <v>504</v>
      </c>
      <c r="M65" s="197"/>
      <c r="N65" s="197">
        <v>0</v>
      </c>
      <c r="O65" s="197"/>
      <c r="P65" s="197" t="s">
        <v>504</v>
      </c>
      <c r="Q65" s="197"/>
      <c r="R65" s="197">
        <v>0</v>
      </c>
      <c r="S65" s="197"/>
      <c r="T65" s="197" t="s">
        <v>504</v>
      </c>
      <c r="U65" s="197"/>
      <c r="V65" s="197">
        <v>0</v>
      </c>
      <c r="W65" s="197"/>
      <c r="X65" s="197">
        <v>0</v>
      </c>
      <c r="Y65" s="197"/>
      <c r="Z65" s="197" t="s">
        <v>504</v>
      </c>
      <c r="AA65" s="197"/>
      <c r="AB65" s="197">
        <v>0</v>
      </c>
      <c r="AC65" s="197">
        <v>0</v>
      </c>
    </row>
    <row r="66" spans="1:29" s="179" customFormat="1" x14ac:dyDescent="0.25">
      <c r="A66" s="180" t="s">
        <v>135</v>
      </c>
      <c r="B66" s="183" t="s">
        <v>129</v>
      </c>
      <c r="C66" s="197"/>
      <c r="D66" s="197"/>
      <c r="E66" s="197"/>
      <c r="F66" s="197"/>
      <c r="G66" s="197">
        <v>0</v>
      </c>
      <c r="H66" s="197" t="s">
        <v>504</v>
      </c>
      <c r="I66" s="197"/>
      <c r="J66" s="197">
        <v>0</v>
      </c>
      <c r="K66" s="197"/>
      <c r="L66" s="197" t="s">
        <v>504</v>
      </c>
      <c r="M66" s="197"/>
      <c r="N66" s="197">
        <v>0</v>
      </c>
      <c r="O66" s="197"/>
      <c r="P66" s="197" t="s">
        <v>504</v>
      </c>
      <c r="Q66" s="197"/>
      <c r="R66" s="197">
        <v>0</v>
      </c>
      <c r="S66" s="197"/>
      <c r="T66" s="197" t="s">
        <v>504</v>
      </c>
      <c r="U66" s="197"/>
      <c r="V66" s="197">
        <v>0</v>
      </c>
      <c r="W66" s="197"/>
      <c r="X66" s="197">
        <v>0</v>
      </c>
      <c r="Y66" s="197"/>
      <c r="Z66" s="197" t="s">
        <v>504</v>
      </c>
      <c r="AA66" s="197"/>
      <c r="AB66" s="197">
        <v>0</v>
      </c>
      <c r="AC66" s="197">
        <v>0</v>
      </c>
    </row>
    <row r="67" spans="1:29" s="179" customFormat="1" x14ac:dyDescent="0.25">
      <c r="A67" s="180" t="s">
        <v>134</v>
      </c>
      <c r="B67" s="181" t="s">
        <v>518</v>
      </c>
      <c r="C67" s="197"/>
      <c r="D67" s="197"/>
      <c r="E67" s="197"/>
      <c r="F67" s="197"/>
      <c r="G67" s="197">
        <v>0</v>
      </c>
      <c r="H67" s="197" t="s">
        <v>504</v>
      </c>
      <c r="I67" s="197"/>
      <c r="J67" s="197">
        <v>0</v>
      </c>
      <c r="K67" s="197"/>
      <c r="L67" s="197" t="s">
        <v>504</v>
      </c>
      <c r="M67" s="197"/>
      <c r="N67" s="197">
        <v>0</v>
      </c>
      <c r="O67" s="197"/>
      <c r="P67" s="197" t="s">
        <v>504</v>
      </c>
      <c r="Q67" s="197"/>
      <c r="R67" s="197">
        <v>0</v>
      </c>
      <c r="S67" s="197"/>
      <c r="T67" s="197" t="s">
        <v>504</v>
      </c>
      <c r="U67" s="197"/>
      <c r="V67" s="197">
        <v>0</v>
      </c>
      <c r="W67" s="197"/>
      <c r="X67" s="197">
        <v>0</v>
      </c>
      <c r="Y67" s="197"/>
      <c r="Z67" s="197" t="s">
        <v>504</v>
      </c>
      <c r="AA67" s="197"/>
      <c r="AB67" s="197">
        <v>0</v>
      </c>
      <c r="AC67" s="197">
        <v>0</v>
      </c>
    </row>
    <row r="68" spans="1:29" s="179" customFormat="1" x14ac:dyDescent="0.25">
      <c r="A68" s="180" t="s">
        <v>535</v>
      </c>
      <c r="B68" s="181" t="s">
        <v>519</v>
      </c>
      <c r="C68" s="197"/>
      <c r="D68" s="197"/>
      <c r="E68" s="197"/>
      <c r="F68" s="197"/>
      <c r="G68" s="197">
        <v>0</v>
      </c>
      <c r="H68" s="197" t="s">
        <v>504</v>
      </c>
      <c r="I68" s="197"/>
      <c r="J68" s="197">
        <v>0</v>
      </c>
      <c r="K68" s="197"/>
      <c r="L68" s="197" t="s">
        <v>504</v>
      </c>
      <c r="M68" s="197"/>
      <c r="N68" s="197">
        <v>0</v>
      </c>
      <c r="O68" s="197"/>
      <c r="P68" s="197" t="s">
        <v>504</v>
      </c>
      <c r="Q68" s="197"/>
      <c r="R68" s="197">
        <v>0</v>
      </c>
      <c r="S68" s="197"/>
      <c r="T68" s="197" t="s">
        <v>504</v>
      </c>
      <c r="U68" s="197"/>
      <c r="V68" s="197">
        <v>0</v>
      </c>
      <c r="W68" s="197"/>
      <c r="X68" s="197">
        <v>0</v>
      </c>
      <c r="Y68" s="197"/>
      <c r="Z68" s="197" t="s">
        <v>504</v>
      </c>
      <c r="AA68" s="197"/>
      <c r="AB68" s="197">
        <v>0</v>
      </c>
      <c r="AC68" s="197">
        <v>0</v>
      </c>
    </row>
    <row r="69" spans="1:29" s="179" customFormat="1" x14ac:dyDescent="0.25">
      <c r="A69" s="180" t="s">
        <v>536</v>
      </c>
      <c r="B69" s="181" t="s">
        <v>520</v>
      </c>
      <c r="C69" s="197"/>
      <c r="D69" s="197"/>
      <c r="E69" s="197"/>
      <c r="F69" s="197"/>
      <c r="G69" s="197">
        <v>0</v>
      </c>
      <c r="H69" s="197" t="s">
        <v>504</v>
      </c>
      <c r="I69" s="197"/>
      <c r="J69" s="197">
        <v>0</v>
      </c>
      <c r="K69" s="197"/>
      <c r="L69" s="197" t="s">
        <v>504</v>
      </c>
      <c r="M69" s="197"/>
      <c r="N69" s="197">
        <v>0</v>
      </c>
      <c r="O69" s="197"/>
      <c r="P69" s="197" t="s">
        <v>504</v>
      </c>
      <c r="Q69" s="197"/>
      <c r="R69" s="197">
        <v>0</v>
      </c>
      <c r="S69" s="197"/>
      <c r="T69" s="197" t="s">
        <v>504</v>
      </c>
      <c r="U69" s="197"/>
      <c r="V69" s="197">
        <v>0</v>
      </c>
      <c r="W69" s="197"/>
      <c r="X69" s="197">
        <v>0</v>
      </c>
      <c r="Y69" s="197"/>
      <c r="Z69" s="197" t="s">
        <v>504</v>
      </c>
      <c r="AA69" s="197"/>
      <c r="AB69" s="197">
        <v>0</v>
      </c>
      <c r="AC69" s="197">
        <v>0</v>
      </c>
    </row>
    <row r="70" spans="1:29" s="179" customFormat="1" x14ac:dyDescent="0.25">
      <c r="A70" s="180" t="s">
        <v>537</v>
      </c>
      <c r="B70" s="181" t="s">
        <v>522</v>
      </c>
      <c r="C70" s="197"/>
      <c r="D70" s="197"/>
      <c r="E70" s="197"/>
      <c r="F70" s="197"/>
      <c r="G70" s="197">
        <v>0</v>
      </c>
      <c r="H70" s="197" t="s">
        <v>504</v>
      </c>
      <c r="I70" s="197"/>
      <c r="J70" s="197">
        <v>0</v>
      </c>
      <c r="K70" s="197"/>
      <c r="L70" s="197" t="s">
        <v>504</v>
      </c>
      <c r="M70" s="197"/>
      <c r="N70" s="197">
        <v>0</v>
      </c>
      <c r="O70" s="197"/>
      <c r="P70" s="197" t="s">
        <v>504</v>
      </c>
      <c r="Q70" s="197"/>
      <c r="R70" s="197">
        <v>0</v>
      </c>
      <c r="S70" s="197"/>
      <c r="T70" s="197" t="s">
        <v>504</v>
      </c>
      <c r="U70" s="197"/>
      <c r="V70" s="197">
        <v>0</v>
      </c>
      <c r="W70" s="197"/>
      <c r="X70" s="197">
        <v>0</v>
      </c>
      <c r="Y70" s="197"/>
      <c r="Z70" s="197" t="s">
        <v>504</v>
      </c>
      <c r="AA70" s="197"/>
      <c r="AB70" s="197">
        <v>0</v>
      </c>
      <c r="AC70" s="197">
        <v>0</v>
      </c>
    </row>
    <row r="71" spans="1:29" s="179" customFormat="1" x14ac:dyDescent="0.25">
      <c r="A71" s="180" t="s">
        <v>538</v>
      </c>
      <c r="B71" s="181" t="s">
        <v>524</v>
      </c>
      <c r="C71" s="197"/>
      <c r="D71" s="197"/>
      <c r="E71" s="197"/>
      <c r="F71" s="197"/>
      <c r="G71" s="197">
        <v>0</v>
      </c>
      <c r="H71" s="197" t="s">
        <v>504</v>
      </c>
      <c r="I71" s="197"/>
      <c r="J71" s="197">
        <v>0</v>
      </c>
      <c r="K71" s="197"/>
      <c r="L71" s="197" t="s">
        <v>504</v>
      </c>
      <c r="M71" s="197"/>
      <c r="N71" s="197">
        <v>0</v>
      </c>
      <c r="O71" s="197"/>
      <c r="P71" s="197" t="s">
        <v>504</v>
      </c>
      <c r="Q71" s="197"/>
      <c r="R71" s="197">
        <v>0</v>
      </c>
      <c r="S71" s="197"/>
      <c r="T71" s="197" t="s">
        <v>504</v>
      </c>
      <c r="U71" s="197"/>
      <c r="V71" s="197">
        <v>0</v>
      </c>
      <c r="W71" s="197"/>
      <c r="X71" s="197">
        <v>1</v>
      </c>
      <c r="Y71" s="197"/>
      <c r="Z71" s="197" t="s">
        <v>504</v>
      </c>
      <c r="AA71" s="197"/>
      <c r="AB71" s="197">
        <v>0</v>
      </c>
      <c r="AC71" s="197">
        <v>1</v>
      </c>
    </row>
    <row r="72" spans="1:29" s="179" customFormat="1" x14ac:dyDescent="0.25">
      <c r="A72" s="180" t="s">
        <v>539</v>
      </c>
      <c r="B72" s="181" t="s">
        <v>526</v>
      </c>
      <c r="C72" s="197"/>
      <c r="D72" s="197"/>
      <c r="E72" s="197"/>
      <c r="F72" s="197"/>
      <c r="G72" s="197">
        <v>0</v>
      </c>
      <c r="H72" s="197" t="s">
        <v>504</v>
      </c>
      <c r="I72" s="197"/>
      <c r="J72" s="197">
        <v>0</v>
      </c>
      <c r="K72" s="197"/>
      <c r="L72" s="197" t="s">
        <v>504</v>
      </c>
      <c r="M72" s="197"/>
      <c r="N72" s="197">
        <v>0</v>
      </c>
      <c r="O72" s="197"/>
      <c r="P72" s="197" t="s">
        <v>504</v>
      </c>
      <c r="Q72" s="197"/>
      <c r="R72" s="197">
        <v>0</v>
      </c>
      <c r="S72" s="197"/>
      <c r="T72" s="197" t="s">
        <v>504</v>
      </c>
      <c r="U72" s="197"/>
      <c r="V72" s="197">
        <v>0</v>
      </c>
      <c r="W72" s="197"/>
      <c r="X72" s="197">
        <v>0</v>
      </c>
      <c r="Y72" s="197"/>
      <c r="Z72" s="197" t="s">
        <v>504</v>
      </c>
      <c r="AA72" s="197"/>
      <c r="AB72" s="197">
        <v>0</v>
      </c>
      <c r="AC72" s="197">
        <v>0</v>
      </c>
    </row>
    <row r="73" spans="1:29" s="179" customFormat="1" x14ac:dyDescent="0.25">
      <c r="A73" s="180" t="s">
        <v>540</v>
      </c>
      <c r="B73" s="181" t="s">
        <v>528</v>
      </c>
      <c r="C73" s="197"/>
      <c r="D73" s="197"/>
      <c r="E73" s="197"/>
      <c r="F73" s="197"/>
      <c r="G73" s="197">
        <v>0</v>
      </c>
      <c r="H73" s="197" t="s">
        <v>504</v>
      </c>
      <c r="I73" s="197"/>
      <c r="J73" s="197">
        <v>0</v>
      </c>
      <c r="K73" s="197"/>
      <c r="L73" s="197" t="s">
        <v>504</v>
      </c>
      <c r="M73" s="197"/>
      <c r="N73" s="197">
        <v>0</v>
      </c>
      <c r="O73" s="197"/>
      <c r="P73" s="197" t="s">
        <v>504</v>
      </c>
      <c r="Q73" s="197"/>
      <c r="R73" s="197">
        <v>0</v>
      </c>
      <c r="S73" s="197"/>
      <c r="T73" s="197" t="s">
        <v>504</v>
      </c>
      <c r="U73" s="197"/>
      <c r="V73" s="197">
        <v>0</v>
      </c>
      <c r="W73" s="197"/>
      <c r="X73" s="197">
        <v>0</v>
      </c>
      <c r="Y73" s="197"/>
      <c r="Z73" s="197" t="s">
        <v>504</v>
      </c>
      <c r="AA73" s="197"/>
      <c r="AB73" s="197">
        <v>0</v>
      </c>
      <c r="AC73" s="197">
        <v>0</v>
      </c>
    </row>
    <row r="74" spans="1:29" s="179" customFormat="1" ht="36.75" customHeight="1" x14ac:dyDescent="0.25">
      <c r="A74" s="177" t="s">
        <v>59</v>
      </c>
      <c r="B74" s="184" t="s">
        <v>228</v>
      </c>
      <c r="C74" s="197"/>
      <c r="D74" s="197"/>
      <c r="E74" s="197"/>
      <c r="F74" s="197"/>
      <c r="G74" s="197">
        <v>0</v>
      </c>
      <c r="H74" s="197" t="s">
        <v>504</v>
      </c>
      <c r="I74" s="197"/>
      <c r="J74" s="197">
        <v>0</v>
      </c>
      <c r="K74" s="197"/>
      <c r="L74" s="197" t="s">
        <v>504</v>
      </c>
      <c r="M74" s="197"/>
      <c r="N74" s="197">
        <v>0</v>
      </c>
      <c r="O74" s="197"/>
      <c r="P74" s="197" t="s">
        <v>504</v>
      </c>
      <c r="Q74" s="197"/>
      <c r="R74" s="197">
        <v>0</v>
      </c>
      <c r="S74" s="197"/>
      <c r="T74" s="197" t="s">
        <v>504</v>
      </c>
      <c r="U74" s="197"/>
      <c r="V74" s="197">
        <v>0</v>
      </c>
      <c r="W74" s="197"/>
      <c r="X74" s="197">
        <v>0</v>
      </c>
      <c r="Y74" s="197"/>
      <c r="Z74" s="197" t="s">
        <v>504</v>
      </c>
      <c r="AA74" s="197"/>
      <c r="AB74" s="197">
        <v>0</v>
      </c>
      <c r="AC74" s="197">
        <v>0</v>
      </c>
    </row>
    <row r="75" spans="1:29" s="179" customFormat="1" x14ac:dyDescent="0.25">
      <c r="A75" s="177" t="s">
        <v>57</v>
      </c>
      <c r="B75" s="178" t="s">
        <v>133</v>
      </c>
      <c r="C75" s="197"/>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row>
    <row r="76" spans="1:29" s="179" customFormat="1" x14ac:dyDescent="0.25">
      <c r="A76" s="180" t="s">
        <v>223</v>
      </c>
      <c r="B76" s="181" t="s">
        <v>517</v>
      </c>
      <c r="C76" s="200"/>
      <c r="D76" s="185"/>
      <c r="E76" s="185"/>
      <c r="F76" s="185"/>
      <c r="G76" s="197">
        <v>0</v>
      </c>
      <c r="H76" s="197" t="s">
        <v>504</v>
      </c>
      <c r="I76" s="185"/>
      <c r="J76" s="197">
        <v>0</v>
      </c>
      <c r="K76" s="185"/>
      <c r="L76" s="197" t="s">
        <v>504</v>
      </c>
      <c r="M76" s="185"/>
      <c r="N76" s="197">
        <v>0</v>
      </c>
      <c r="O76" s="185"/>
      <c r="P76" s="197" t="s">
        <v>504</v>
      </c>
      <c r="Q76" s="185"/>
      <c r="R76" s="197">
        <v>0</v>
      </c>
      <c r="S76" s="185"/>
      <c r="T76" s="197" t="s">
        <v>504</v>
      </c>
      <c r="U76" s="185"/>
      <c r="V76" s="197">
        <v>0</v>
      </c>
      <c r="W76" s="185"/>
      <c r="X76" s="197">
        <v>0</v>
      </c>
      <c r="Y76" s="185"/>
      <c r="Z76" s="197" t="s">
        <v>504</v>
      </c>
      <c r="AA76" s="185"/>
      <c r="AB76" s="197">
        <v>0</v>
      </c>
      <c r="AC76" s="197">
        <v>0</v>
      </c>
    </row>
    <row r="77" spans="1:29" s="179" customFormat="1" ht="31.5" x14ac:dyDescent="0.25">
      <c r="A77" s="180" t="s">
        <v>224</v>
      </c>
      <c r="B77" s="183" t="s">
        <v>515</v>
      </c>
      <c r="C77" s="197"/>
      <c r="D77" s="197"/>
      <c r="E77" s="197"/>
      <c r="F77" s="197"/>
      <c r="G77" s="197">
        <v>0</v>
      </c>
      <c r="H77" s="197" t="s">
        <v>504</v>
      </c>
      <c r="I77" s="197"/>
      <c r="J77" s="197">
        <v>0</v>
      </c>
      <c r="K77" s="197"/>
      <c r="L77" s="197" t="s">
        <v>504</v>
      </c>
      <c r="M77" s="197"/>
      <c r="N77" s="197">
        <v>0</v>
      </c>
      <c r="O77" s="197"/>
      <c r="P77" s="197" t="s">
        <v>504</v>
      </c>
      <c r="Q77" s="197"/>
      <c r="R77" s="197">
        <v>0</v>
      </c>
      <c r="S77" s="197"/>
      <c r="T77" s="197" t="s">
        <v>504</v>
      </c>
      <c r="U77" s="197"/>
      <c r="V77" s="197">
        <v>0</v>
      </c>
      <c r="W77" s="197"/>
      <c r="X77" s="197">
        <v>0</v>
      </c>
      <c r="Y77" s="197"/>
      <c r="Z77" s="197" t="s">
        <v>504</v>
      </c>
      <c r="AA77" s="197"/>
      <c r="AB77" s="197">
        <v>0</v>
      </c>
      <c r="AC77" s="197">
        <v>0</v>
      </c>
    </row>
    <row r="78" spans="1:29" s="179" customFormat="1" x14ac:dyDescent="0.25">
      <c r="A78" s="180" t="s">
        <v>225</v>
      </c>
      <c r="B78" s="183" t="s">
        <v>149</v>
      </c>
      <c r="C78" s="197"/>
      <c r="D78" s="197"/>
      <c r="E78" s="197"/>
      <c r="F78" s="197"/>
      <c r="G78" s="197">
        <v>0</v>
      </c>
      <c r="H78" s="197" t="s">
        <v>504</v>
      </c>
      <c r="I78" s="197"/>
      <c r="J78" s="197">
        <v>0</v>
      </c>
      <c r="K78" s="197"/>
      <c r="L78" s="197" t="s">
        <v>504</v>
      </c>
      <c r="M78" s="197"/>
      <c r="N78" s="197">
        <v>0</v>
      </c>
      <c r="O78" s="197"/>
      <c r="P78" s="197" t="s">
        <v>504</v>
      </c>
      <c r="Q78" s="197"/>
      <c r="R78" s="197">
        <v>0</v>
      </c>
      <c r="S78" s="197"/>
      <c r="T78" s="197" t="s">
        <v>504</v>
      </c>
      <c r="U78" s="197"/>
      <c r="V78" s="197">
        <v>0</v>
      </c>
      <c r="W78" s="197"/>
      <c r="X78" s="197">
        <v>0</v>
      </c>
      <c r="Y78" s="197"/>
      <c r="Z78" s="197" t="s">
        <v>504</v>
      </c>
      <c r="AA78" s="197"/>
      <c r="AB78" s="197">
        <v>0</v>
      </c>
      <c r="AC78" s="197">
        <v>0</v>
      </c>
    </row>
    <row r="79" spans="1:29" s="179" customFormat="1" x14ac:dyDescent="0.25">
      <c r="A79" s="180" t="s">
        <v>226</v>
      </c>
      <c r="B79" s="181" t="s">
        <v>541</v>
      </c>
      <c r="C79" s="197"/>
      <c r="D79" s="197"/>
      <c r="E79" s="197"/>
      <c r="F79" s="197"/>
      <c r="G79" s="197">
        <v>0</v>
      </c>
      <c r="H79" s="197" t="s">
        <v>504</v>
      </c>
      <c r="I79" s="197"/>
      <c r="J79" s="197">
        <v>0</v>
      </c>
      <c r="K79" s="197"/>
      <c r="L79" s="197" t="s">
        <v>504</v>
      </c>
      <c r="M79" s="197"/>
      <c r="N79" s="197">
        <v>0</v>
      </c>
      <c r="O79" s="197"/>
      <c r="P79" s="197" t="s">
        <v>504</v>
      </c>
      <c r="Q79" s="197"/>
      <c r="R79" s="197">
        <v>0</v>
      </c>
      <c r="S79" s="197"/>
      <c r="T79" s="197" t="s">
        <v>504</v>
      </c>
      <c r="U79" s="197"/>
      <c r="V79" s="197">
        <v>0</v>
      </c>
      <c r="W79" s="197"/>
      <c r="X79" s="197">
        <v>0</v>
      </c>
      <c r="Y79" s="197"/>
      <c r="Z79" s="197" t="s">
        <v>504</v>
      </c>
      <c r="AA79" s="197"/>
      <c r="AB79" s="197">
        <v>0</v>
      </c>
      <c r="AC79" s="197">
        <v>0</v>
      </c>
    </row>
    <row r="80" spans="1:29" s="179" customFormat="1" x14ac:dyDescent="0.25">
      <c r="A80" s="180" t="s">
        <v>227</v>
      </c>
      <c r="B80" s="181" t="s">
        <v>518</v>
      </c>
      <c r="C80" s="200"/>
      <c r="D80" s="185"/>
      <c r="E80" s="185"/>
      <c r="F80" s="185"/>
      <c r="G80" s="197">
        <v>0</v>
      </c>
      <c r="H80" s="197" t="s">
        <v>504</v>
      </c>
      <c r="I80" s="185"/>
      <c r="J80" s="197">
        <v>0</v>
      </c>
      <c r="K80" s="185"/>
      <c r="L80" s="197" t="s">
        <v>504</v>
      </c>
      <c r="M80" s="185"/>
      <c r="N80" s="197">
        <v>0</v>
      </c>
      <c r="O80" s="185"/>
      <c r="P80" s="197" t="s">
        <v>504</v>
      </c>
      <c r="Q80" s="185"/>
      <c r="R80" s="197">
        <v>0</v>
      </c>
      <c r="S80" s="185"/>
      <c r="T80" s="197" t="s">
        <v>504</v>
      </c>
      <c r="U80" s="185"/>
      <c r="V80" s="197">
        <v>0</v>
      </c>
      <c r="W80" s="185"/>
      <c r="X80" s="197">
        <v>0</v>
      </c>
      <c r="Y80" s="185"/>
      <c r="Z80" s="197" t="s">
        <v>504</v>
      </c>
      <c r="AA80" s="185"/>
      <c r="AB80" s="197">
        <v>0</v>
      </c>
      <c r="AC80" s="197">
        <v>0</v>
      </c>
    </row>
    <row r="81" spans="1:29" s="179" customFormat="1" x14ac:dyDescent="0.25">
      <c r="A81" s="180" t="s">
        <v>542</v>
      </c>
      <c r="B81" s="181" t="s">
        <v>519</v>
      </c>
      <c r="C81" s="200"/>
      <c r="D81" s="185"/>
      <c r="E81" s="185"/>
      <c r="F81" s="185"/>
      <c r="G81" s="197">
        <v>0</v>
      </c>
      <c r="H81" s="197" t="s">
        <v>504</v>
      </c>
      <c r="I81" s="185"/>
      <c r="J81" s="197">
        <v>0</v>
      </c>
      <c r="K81" s="185"/>
      <c r="L81" s="197" t="s">
        <v>504</v>
      </c>
      <c r="M81" s="185"/>
      <c r="N81" s="197">
        <v>0</v>
      </c>
      <c r="O81" s="185"/>
      <c r="P81" s="197" t="s">
        <v>504</v>
      </c>
      <c r="Q81" s="185"/>
      <c r="R81" s="197">
        <v>0</v>
      </c>
      <c r="S81" s="185"/>
      <c r="T81" s="197" t="s">
        <v>504</v>
      </c>
      <c r="U81" s="185"/>
      <c r="V81" s="197">
        <v>0</v>
      </c>
      <c r="W81" s="185"/>
      <c r="X81" s="197">
        <v>0</v>
      </c>
      <c r="Y81" s="185"/>
      <c r="Z81" s="197" t="s">
        <v>504</v>
      </c>
      <c r="AA81" s="185"/>
      <c r="AB81" s="197">
        <v>0</v>
      </c>
      <c r="AC81" s="197">
        <v>0</v>
      </c>
    </row>
    <row r="82" spans="1:29" s="179" customFormat="1" x14ac:dyDescent="0.25">
      <c r="A82" s="180" t="s">
        <v>543</v>
      </c>
      <c r="B82" s="181" t="s">
        <v>520</v>
      </c>
      <c r="C82" s="200"/>
      <c r="D82" s="185"/>
      <c r="E82" s="185"/>
      <c r="F82" s="185"/>
      <c r="G82" s="197">
        <v>0</v>
      </c>
      <c r="H82" s="197" t="s">
        <v>504</v>
      </c>
      <c r="I82" s="185"/>
      <c r="J82" s="197">
        <v>0</v>
      </c>
      <c r="K82" s="185"/>
      <c r="L82" s="197" t="s">
        <v>504</v>
      </c>
      <c r="M82" s="185"/>
      <c r="N82" s="197">
        <v>0</v>
      </c>
      <c r="O82" s="185"/>
      <c r="P82" s="197" t="s">
        <v>504</v>
      </c>
      <c r="Q82" s="185"/>
      <c r="R82" s="197">
        <v>0</v>
      </c>
      <c r="S82" s="185"/>
      <c r="T82" s="197" t="s">
        <v>504</v>
      </c>
      <c r="U82" s="185"/>
      <c r="V82" s="197">
        <v>0</v>
      </c>
      <c r="W82" s="185"/>
      <c r="X82" s="197">
        <v>0</v>
      </c>
      <c r="Y82" s="185"/>
      <c r="Z82" s="197" t="s">
        <v>504</v>
      </c>
      <c r="AA82" s="185"/>
      <c r="AB82" s="197">
        <v>0</v>
      </c>
      <c r="AC82" s="197">
        <v>0</v>
      </c>
    </row>
    <row r="83" spans="1:29" s="179" customFormat="1" x14ac:dyDescent="0.25">
      <c r="A83" s="180" t="s">
        <v>544</v>
      </c>
      <c r="B83" s="181" t="s">
        <v>522</v>
      </c>
      <c r="C83" s="200"/>
      <c r="D83" s="185"/>
      <c r="E83" s="185"/>
      <c r="F83" s="185"/>
      <c r="G83" s="197">
        <v>0</v>
      </c>
      <c r="H83" s="197" t="s">
        <v>504</v>
      </c>
      <c r="I83" s="185"/>
      <c r="J83" s="197">
        <v>0</v>
      </c>
      <c r="K83" s="185"/>
      <c r="L83" s="197" t="s">
        <v>504</v>
      </c>
      <c r="M83" s="185"/>
      <c r="N83" s="197">
        <v>0</v>
      </c>
      <c r="O83" s="185"/>
      <c r="P83" s="197" t="s">
        <v>504</v>
      </c>
      <c r="Q83" s="185"/>
      <c r="R83" s="197">
        <v>0</v>
      </c>
      <c r="S83" s="185"/>
      <c r="T83" s="197" t="s">
        <v>504</v>
      </c>
      <c r="U83" s="185"/>
      <c r="V83" s="197">
        <v>0</v>
      </c>
      <c r="W83" s="185"/>
      <c r="X83" s="197">
        <v>0</v>
      </c>
      <c r="Y83" s="185"/>
      <c r="Z83" s="197" t="s">
        <v>504</v>
      </c>
      <c r="AA83" s="185"/>
      <c r="AB83" s="197">
        <v>0</v>
      </c>
      <c r="AC83" s="197">
        <v>0</v>
      </c>
    </row>
    <row r="84" spans="1:29" s="179" customFormat="1" x14ac:dyDescent="0.25">
      <c r="A84" s="180" t="s">
        <v>545</v>
      </c>
      <c r="B84" s="181" t="s">
        <v>524</v>
      </c>
      <c r="C84" s="200"/>
      <c r="D84" s="185"/>
      <c r="E84" s="185"/>
      <c r="F84" s="185"/>
      <c r="G84" s="197">
        <v>0</v>
      </c>
      <c r="H84" s="197" t="s">
        <v>504</v>
      </c>
      <c r="I84" s="185"/>
      <c r="J84" s="197">
        <v>0</v>
      </c>
      <c r="K84" s="185"/>
      <c r="L84" s="197" t="s">
        <v>504</v>
      </c>
      <c r="M84" s="185"/>
      <c r="N84" s="197">
        <v>0</v>
      </c>
      <c r="O84" s="185"/>
      <c r="P84" s="197" t="s">
        <v>504</v>
      </c>
      <c r="Q84" s="185"/>
      <c r="R84" s="197">
        <v>0</v>
      </c>
      <c r="S84" s="185"/>
      <c r="T84" s="197" t="s">
        <v>504</v>
      </c>
      <c r="U84" s="185"/>
      <c r="V84" s="197">
        <v>0</v>
      </c>
      <c r="W84" s="185"/>
      <c r="X84" s="197">
        <v>1</v>
      </c>
      <c r="Y84" s="185"/>
      <c r="Z84" s="197" t="s">
        <v>504</v>
      </c>
      <c r="AA84" s="185"/>
      <c r="AB84" s="197">
        <v>0</v>
      </c>
      <c r="AC84" s="197">
        <v>1</v>
      </c>
    </row>
    <row r="85" spans="1:29" s="179" customFormat="1" x14ac:dyDescent="0.25">
      <c r="A85" s="180" t="s">
        <v>546</v>
      </c>
      <c r="B85" s="181" t="s">
        <v>526</v>
      </c>
      <c r="C85" s="200"/>
      <c r="D85" s="185"/>
      <c r="E85" s="185"/>
      <c r="F85" s="185"/>
      <c r="G85" s="197">
        <v>0</v>
      </c>
      <c r="H85" s="197" t="s">
        <v>504</v>
      </c>
      <c r="I85" s="185"/>
      <c r="J85" s="197">
        <v>0</v>
      </c>
      <c r="K85" s="185"/>
      <c r="L85" s="197" t="s">
        <v>504</v>
      </c>
      <c r="M85" s="185"/>
      <c r="N85" s="197">
        <v>0</v>
      </c>
      <c r="O85" s="185"/>
      <c r="P85" s="197" t="s">
        <v>504</v>
      </c>
      <c r="Q85" s="185"/>
      <c r="R85" s="197">
        <v>0</v>
      </c>
      <c r="S85" s="185"/>
      <c r="T85" s="197" t="s">
        <v>504</v>
      </c>
      <c r="U85" s="185"/>
      <c r="V85" s="197">
        <v>0</v>
      </c>
      <c r="W85" s="185"/>
      <c r="X85" s="197">
        <v>0</v>
      </c>
      <c r="Y85" s="185"/>
      <c r="Z85" s="197" t="s">
        <v>504</v>
      </c>
      <c r="AA85" s="185"/>
      <c r="AB85" s="197">
        <v>0</v>
      </c>
      <c r="AC85" s="197">
        <v>0</v>
      </c>
    </row>
    <row r="86" spans="1:29" s="179" customFormat="1" ht="13.5" customHeight="1" x14ac:dyDescent="0.25">
      <c r="A86" s="180" t="s">
        <v>547</v>
      </c>
      <c r="B86" s="181" t="s">
        <v>528</v>
      </c>
      <c r="C86" s="201"/>
      <c r="D86" s="185"/>
      <c r="E86" s="185"/>
      <c r="F86" s="185"/>
      <c r="G86" s="197">
        <v>0</v>
      </c>
      <c r="H86" s="197" t="s">
        <v>504</v>
      </c>
      <c r="I86" s="185"/>
      <c r="J86" s="197">
        <v>0</v>
      </c>
      <c r="K86" s="185"/>
      <c r="L86" s="197" t="s">
        <v>504</v>
      </c>
      <c r="M86" s="185"/>
      <c r="N86" s="197">
        <v>0</v>
      </c>
      <c r="O86" s="185"/>
      <c r="P86" s="197" t="s">
        <v>504</v>
      </c>
      <c r="Q86" s="185"/>
      <c r="R86" s="197">
        <v>0</v>
      </c>
      <c r="S86" s="185"/>
      <c r="T86" s="197" t="s">
        <v>504</v>
      </c>
      <c r="U86" s="185"/>
      <c r="V86" s="197">
        <v>0</v>
      </c>
      <c r="W86" s="185"/>
      <c r="X86" s="197">
        <v>0</v>
      </c>
      <c r="Y86" s="185"/>
      <c r="Z86" s="197" t="s">
        <v>504</v>
      </c>
      <c r="AA86" s="185"/>
      <c r="AB86" s="197">
        <v>0</v>
      </c>
      <c r="AC86" s="197">
        <v>0</v>
      </c>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I1" zoomScale="70" zoomScaleSheetLayoutView="70" workbookViewId="0">
      <selection activeCell="V22" sqref="V22:V24"/>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7" t="s">
        <v>70</v>
      </c>
    </row>
    <row r="2" spans="1:48" ht="18.75" x14ac:dyDescent="0.3">
      <c r="AV2" s="13" t="s">
        <v>11</v>
      </c>
    </row>
    <row r="3" spans="1:48" ht="18.75" x14ac:dyDescent="0.3">
      <c r="AV3" s="13" t="s">
        <v>69</v>
      </c>
    </row>
    <row r="4" spans="1:48" ht="18.75" x14ac:dyDescent="0.3">
      <c r="AV4" s="13"/>
    </row>
    <row r="5" spans="1:48" ht="18.75" customHeight="1" x14ac:dyDescent="0.25">
      <c r="A5" s="205" t="str">
        <f>'1. паспорт местоположение'!A5:C5</f>
        <v>Год раскрытия информации: 2025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c r="AS5" s="205"/>
      <c r="AT5" s="205"/>
      <c r="AU5" s="205"/>
      <c r="AV5" s="205"/>
    </row>
    <row r="6" spans="1:48" ht="18.75" x14ac:dyDescent="0.3">
      <c r="AV6" s="13"/>
    </row>
    <row r="7" spans="1:48" ht="18.75" x14ac:dyDescent="0.25">
      <c r="A7" s="209" t="s">
        <v>10</v>
      </c>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c r="AS7" s="209"/>
      <c r="AT7" s="209"/>
      <c r="AU7" s="209"/>
      <c r="AV7" s="209"/>
    </row>
    <row r="8" spans="1:48" ht="18.75" x14ac:dyDescent="0.25">
      <c r="A8" s="209"/>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209"/>
      <c r="AB8" s="209"/>
      <c r="AC8" s="209"/>
      <c r="AD8" s="209"/>
      <c r="AE8" s="209"/>
      <c r="AF8" s="209"/>
      <c r="AG8" s="209"/>
      <c r="AH8" s="209"/>
      <c r="AI8" s="209"/>
      <c r="AJ8" s="209"/>
      <c r="AK8" s="209"/>
      <c r="AL8" s="209"/>
      <c r="AM8" s="209"/>
      <c r="AN8" s="209"/>
      <c r="AO8" s="209"/>
      <c r="AP8" s="209"/>
      <c r="AQ8" s="209"/>
      <c r="AR8" s="209"/>
      <c r="AS8" s="209"/>
      <c r="AT8" s="209"/>
      <c r="AU8" s="209"/>
      <c r="AV8" s="209"/>
    </row>
    <row r="9" spans="1:48" ht="15.75" x14ac:dyDescent="0.25">
      <c r="A9" s="212" t="str">
        <f>'1. паспорт местоположение'!A9:C9</f>
        <v>АО "Россети Тюмень"</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212"/>
      <c r="AB9" s="212"/>
      <c r="AC9" s="212"/>
      <c r="AD9" s="212"/>
      <c r="AE9" s="212"/>
      <c r="AF9" s="212"/>
      <c r="AG9" s="212"/>
      <c r="AH9" s="212"/>
      <c r="AI9" s="212"/>
      <c r="AJ9" s="212"/>
      <c r="AK9" s="212"/>
      <c r="AL9" s="212"/>
      <c r="AM9" s="212"/>
      <c r="AN9" s="212"/>
      <c r="AO9" s="212"/>
      <c r="AP9" s="212"/>
      <c r="AQ9" s="212"/>
      <c r="AR9" s="212"/>
      <c r="AS9" s="212"/>
      <c r="AT9" s="212"/>
      <c r="AU9" s="212"/>
      <c r="AV9" s="212"/>
    </row>
    <row r="10" spans="1:48" ht="15.75" x14ac:dyDescent="0.25">
      <c r="A10" s="206" t="s">
        <v>9</v>
      </c>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206"/>
      <c r="AB10" s="206"/>
      <c r="AC10" s="206"/>
      <c r="AD10" s="206"/>
      <c r="AE10" s="206"/>
      <c r="AF10" s="206"/>
      <c r="AG10" s="206"/>
      <c r="AH10" s="206"/>
      <c r="AI10" s="206"/>
      <c r="AJ10" s="206"/>
      <c r="AK10" s="206"/>
      <c r="AL10" s="206"/>
      <c r="AM10" s="206"/>
      <c r="AN10" s="206"/>
      <c r="AO10" s="206"/>
      <c r="AP10" s="206"/>
      <c r="AQ10" s="206"/>
      <c r="AR10" s="206"/>
      <c r="AS10" s="206"/>
      <c r="AT10" s="206"/>
      <c r="AU10" s="206"/>
      <c r="AV10" s="206"/>
    </row>
    <row r="11" spans="1:48" ht="18.75" x14ac:dyDescent="0.25">
      <c r="A11" s="209"/>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209"/>
      <c r="AB11" s="209"/>
      <c r="AC11" s="209"/>
      <c r="AD11" s="209"/>
      <c r="AE11" s="209"/>
      <c r="AF11" s="209"/>
      <c r="AG11" s="209"/>
      <c r="AH11" s="209"/>
      <c r="AI11" s="209"/>
      <c r="AJ11" s="209"/>
      <c r="AK11" s="209"/>
      <c r="AL11" s="209"/>
      <c r="AM11" s="209"/>
      <c r="AN11" s="209"/>
      <c r="AO11" s="209"/>
      <c r="AP11" s="209"/>
      <c r="AQ11" s="209"/>
      <c r="AR11" s="209"/>
      <c r="AS11" s="209"/>
      <c r="AT11" s="209"/>
      <c r="AU11" s="209"/>
      <c r="AV11" s="209"/>
    </row>
    <row r="12" spans="1:48" ht="15.75" x14ac:dyDescent="0.25">
      <c r="A12" s="212" t="str">
        <f>'1. паспорт местоположение'!A12:C12</f>
        <v>P_TP1100.PR.0089</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212"/>
      <c r="AB12" s="212"/>
      <c r="AC12" s="212"/>
      <c r="AD12" s="212"/>
      <c r="AE12" s="212"/>
      <c r="AF12" s="212"/>
      <c r="AG12" s="212"/>
      <c r="AH12" s="212"/>
      <c r="AI12" s="212"/>
      <c r="AJ12" s="212"/>
      <c r="AK12" s="212"/>
      <c r="AL12" s="212"/>
      <c r="AM12" s="212"/>
      <c r="AN12" s="212"/>
      <c r="AO12" s="212"/>
      <c r="AP12" s="212"/>
      <c r="AQ12" s="212"/>
      <c r="AR12" s="212"/>
      <c r="AS12" s="212"/>
      <c r="AT12" s="212"/>
      <c r="AU12" s="212"/>
      <c r="AV12" s="212"/>
    </row>
    <row r="13" spans="1:48" ht="15.75" x14ac:dyDescent="0.25">
      <c r="A13" s="206" t="s">
        <v>8</v>
      </c>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6"/>
      <c r="Z13" s="206"/>
      <c r="AA13" s="206"/>
      <c r="AB13" s="206"/>
      <c r="AC13" s="206"/>
      <c r="AD13" s="206"/>
      <c r="AE13" s="206"/>
      <c r="AF13" s="206"/>
      <c r="AG13" s="206"/>
      <c r="AH13" s="206"/>
      <c r="AI13" s="206"/>
      <c r="AJ13" s="206"/>
      <c r="AK13" s="206"/>
      <c r="AL13" s="206"/>
      <c r="AM13" s="206"/>
      <c r="AN13" s="206"/>
      <c r="AO13" s="206"/>
      <c r="AP13" s="206"/>
      <c r="AQ13" s="206"/>
      <c r="AR13" s="206"/>
      <c r="AS13" s="206"/>
      <c r="AT13" s="206"/>
      <c r="AU13" s="206"/>
      <c r="AV13" s="206"/>
    </row>
    <row r="14" spans="1:48" ht="18.75"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3"/>
      <c r="AD14" s="213"/>
      <c r="AE14" s="213"/>
      <c r="AF14" s="213"/>
      <c r="AG14" s="213"/>
      <c r="AH14" s="213"/>
      <c r="AI14" s="213"/>
      <c r="AJ14" s="213"/>
      <c r="AK14" s="213"/>
      <c r="AL14" s="213"/>
      <c r="AM14" s="213"/>
      <c r="AN14" s="213"/>
      <c r="AO14" s="213"/>
      <c r="AP14" s="213"/>
      <c r="AQ14" s="213"/>
      <c r="AR14" s="213"/>
      <c r="AS14" s="213"/>
      <c r="AT14" s="213"/>
      <c r="AU14" s="213"/>
      <c r="AV14" s="213"/>
    </row>
    <row r="15" spans="1:48" ht="15.75" x14ac:dyDescent="0.25">
      <c r="A15" s="212" t="str">
        <f>'1. паспорт местоположение'!A15:C15</f>
        <v>Реконструкция автоматической системы пожарной сигнализации склада лакокрасочных материалов СЛиМТО</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212"/>
      <c r="AB15" s="212"/>
      <c r="AC15" s="212"/>
      <c r="AD15" s="212"/>
      <c r="AE15" s="212"/>
      <c r="AF15" s="212"/>
      <c r="AG15" s="212"/>
      <c r="AH15" s="212"/>
      <c r="AI15" s="212"/>
      <c r="AJ15" s="212"/>
      <c r="AK15" s="212"/>
      <c r="AL15" s="212"/>
      <c r="AM15" s="212"/>
      <c r="AN15" s="212"/>
      <c r="AO15" s="212"/>
      <c r="AP15" s="212"/>
      <c r="AQ15" s="212"/>
      <c r="AR15" s="212"/>
      <c r="AS15" s="212"/>
      <c r="AT15" s="212"/>
      <c r="AU15" s="212"/>
      <c r="AV15" s="212"/>
    </row>
    <row r="16" spans="1:48" ht="15.75" x14ac:dyDescent="0.25">
      <c r="A16" s="206" t="s">
        <v>7</v>
      </c>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206"/>
      <c r="AB16" s="206"/>
      <c r="AC16" s="206"/>
      <c r="AD16" s="206"/>
      <c r="AE16" s="206"/>
      <c r="AF16" s="206"/>
      <c r="AG16" s="206"/>
      <c r="AH16" s="206"/>
      <c r="AI16" s="206"/>
      <c r="AJ16" s="206"/>
      <c r="AK16" s="206"/>
      <c r="AL16" s="206"/>
      <c r="AM16" s="206"/>
      <c r="AN16" s="206"/>
      <c r="AO16" s="206"/>
      <c r="AP16" s="206"/>
      <c r="AQ16" s="206"/>
      <c r="AR16" s="206"/>
      <c r="AS16" s="206"/>
      <c r="AT16" s="206"/>
      <c r="AU16" s="206"/>
      <c r="AV16" s="206"/>
    </row>
    <row r="17" spans="1:48" x14ac:dyDescent="0.25">
      <c r="A17" s="240"/>
      <c r="B17" s="240"/>
      <c r="C17" s="240"/>
      <c r="D17" s="240"/>
      <c r="E17" s="240"/>
      <c r="F17" s="240"/>
      <c r="G17" s="240"/>
      <c r="H17" s="240"/>
      <c r="I17" s="240"/>
      <c r="J17" s="240"/>
      <c r="K17" s="240"/>
      <c r="L17" s="240"/>
      <c r="M17" s="240"/>
      <c r="N17" s="240"/>
      <c r="O17" s="240"/>
      <c r="P17" s="240"/>
      <c r="Q17" s="240"/>
      <c r="R17" s="240"/>
      <c r="S17" s="240"/>
      <c r="T17" s="240"/>
      <c r="U17" s="240"/>
      <c r="V17" s="240"/>
      <c r="W17" s="240"/>
      <c r="X17" s="240"/>
      <c r="Y17" s="240"/>
      <c r="Z17" s="240"/>
      <c r="AA17" s="240"/>
      <c r="AB17" s="240"/>
      <c r="AC17" s="240"/>
      <c r="AD17" s="240"/>
      <c r="AE17" s="240"/>
      <c r="AF17" s="240"/>
      <c r="AG17" s="240"/>
      <c r="AH17" s="240"/>
      <c r="AI17" s="240"/>
      <c r="AJ17" s="240"/>
      <c r="AK17" s="240"/>
      <c r="AL17" s="240"/>
      <c r="AM17" s="240"/>
      <c r="AN17" s="240"/>
      <c r="AO17" s="240"/>
      <c r="AP17" s="240"/>
      <c r="AQ17" s="240"/>
      <c r="AR17" s="240"/>
      <c r="AS17" s="240"/>
      <c r="AT17" s="240"/>
      <c r="AU17" s="240"/>
      <c r="AV17" s="240"/>
    </row>
    <row r="18" spans="1:48" ht="14.25" customHeight="1" x14ac:dyDescent="0.25">
      <c r="A18" s="240"/>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c r="AS18" s="240"/>
      <c r="AT18" s="240"/>
      <c r="AU18" s="240"/>
      <c r="AV18" s="240"/>
    </row>
    <row r="19" spans="1:48" x14ac:dyDescent="0.25">
      <c r="A19" s="240"/>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c r="AB19" s="240"/>
      <c r="AC19" s="240"/>
      <c r="AD19" s="240"/>
      <c r="AE19" s="240"/>
      <c r="AF19" s="240"/>
      <c r="AG19" s="240"/>
      <c r="AH19" s="240"/>
      <c r="AI19" s="240"/>
      <c r="AJ19" s="240"/>
      <c r="AK19" s="240"/>
      <c r="AL19" s="240"/>
      <c r="AM19" s="240"/>
      <c r="AN19" s="240"/>
      <c r="AO19" s="240"/>
      <c r="AP19" s="240"/>
      <c r="AQ19" s="240"/>
      <c r="AR19" s="240"/>
      <c r="AS19" s="240"/>
      <c r="AT19" s="240"/>
      <c r="AU19" s="240"/>
      <c r="AV19" s="240"/>
    </row>
    <row r="20" spans="1:48" x14ac:dyDescent="0.25">
      <c r="A20" s="240"/>
      <c r="B20" s="240"/>
      <c r="C20" s="240"/>
      <c r="D20" s="240"/>
      <c r="E20" s="240"/>
      <c r="F20" s="240"/>
      <c r="G20" s="240"/>
      <c r="H20" s="240"/>
      <c r="I20" s="240"/>
      <c r="J20" s="240"/>
      <c r="K20" s="240"/>
      <c r="L20" s="240"/>
      <c r="M20" s="240"/>
      <c r="N20" s="240"/>
      <c r="O20" s="240"/>
      <c r="P20" s="240"/>
      <c r="Q20" s="240"/>
      <c r="R20" s="240"/>
      <c r="S20" s="240"/>
      <c r="T20" s="240"/>
      <c r="U20" s="240"/>
      <c r="V20" s="240"/>
      <c r="W20" s="240"/>
      <c r="X20" s="240"/>
      <c r="Y20" s="240"/>
      <c r="Z20" s="240"/>
      <c r="AA20" s="240"/>
      <c r="AB20" s="240"/>
      <c r="AC20" s="240"/>
      <c r="AD20" s="240"/>
      <c r="AE20" s="240"/>
      <c r="AF20" s="240"/>
      <c r="AG20" s="240"/>
      <c r="AH20" s="240"/>
      <c r="AI20" s="240"/>
      <c r="AJ20" s="240"/>
      <c r="AK20" s="240"/>
      <c r="AL20" s="240"/>
      <c r="AM20" s="240"/>
      <c r="AN20" s="240"/>
      <c r="AO20" s="240"/>
      <c r="AP20" s="240"/>
      <c r="AQ20" s="240"/>
      <c r="AR20" s="240"/>
      <c r="AS20" s="240"/>
      <c r="AT20" s="240"/>
      <c r="AU20" s="240"/>
      <c r="AV20" s="240"/>
    </row>
    <row r="21" spans="1:48" x14ac:dyDescent="0.25">
      <c r="A21" s="339" t="s">
        <v>462</v>
      </c>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39"/>
      <c r="AB21" s="339"/>
      <c r="AC21" s="339"/>
      <c r="AD21" s="339"/>
      <c r="AE21" s="339"/>
      <c r="AF21" s="339"/>
      <c r="AG21" s="339"/>
      <c r="AH21" s="339"/>
      <c r="AI21" s="339"/>
      <c r="AJ21" s="339"/>
      <c r="AK21" s="339"/>
      <c r="AL21" s="339"/>
      <c r="AM21" s="339"/>
      <c r="AN21" s="339"/>
      <c r="AO21" s="339"/>
      <c r="AP21" s="339"/>
      <c r="AQ21" s="339"/>
      <c r="AR21" s="339"/>
      <c r="AS21" s="339"/>
      <c r="AT21" s="339"/>
      <c r="AU21" s="339"/>
      <c r="AV21" s="339"/>
    </row>
    <row r="22" spans="1:48" ht="58.5" customHeight="1" x14ac:dyDescent="0.25">
      <c r="A22" s="340" t="s">
        <v>53</v>
      </c>
      <c r="B22" s="343" t="s">
        <v>25</v>
      </c>
      <c r="C22" s="340" t="s">
        <v>52</v>
      </c>
      <c r="D22" s="340" t="s">
        <v>51</v>
      </c>
      <c r="E22" s="346" t="s">
        <v>473</v>
      </c>
      <c r="F22" s="347"/>
      <c r="G22" s="347"/>
      <c r="H22" s="347"/>
      <c r="I22" s="347"/>
      <c r="J22" s="347"/>
      <c r="K22" s="347"/>
      <c r="L22" s="348"/>
      <c r="M22" s="340" t="s">
        <v>50</v>
      </c>
      <c r="N22" s="340" t="s">
        <v>49</v>
      </c>
      <c r="O22" s="340" t="s">
        <v>48</v>
      </c>
      <c r="P22" s="349" t="s">
        <v>236</v>
      </c>
      <c r="Q22" s="349" t="s">
        <v>47</v>
      </c>
      <c r="R22" s="349" t="s">
        <v>46</v>
      </c>
      <c r="S22" s="349" t="s">
        <v>45</v>
      </c>
      <c r="T22" s="349"/>
      <c r="U22" s="350" t="s">
        <v>44</v>
      </c>
      <c r="V22" s="350" t="s">
        <v>43</v>
      </c>
      <c r="W22" s="349" t="s">
        <v>42</v>
      </c>
      <c r="X22" s="349" t="s">
        <v>41</v>
      </c>
      <c r="Y22" s="349" t="s">
        <v>40</v>
      </c>
      <c r="Z22" s="363" t="s">
        <v>39</v>
      </c>
      <c r="AA22" s="349" t="s">
        <v>38</v>
      </c>
      <c r="AB22" s="349" t="s">
        <v>37</v>
      </c>
      <c r="AC22" s="349" t="s">
        <v>36</v>
      </c>
      <c r="AD22" s="349" t="s">
        <v>35</v>
      </c>
      <c r="AE22" s="349" t="s">
        <v>34</v>
      </c>
      <c r="AF22" s="349" t="s">
        <v>33</v>
      </c>
      <c r="AG22" s="349"/>
      <c r="AH22" s="349"/>
      <c r="AI22" s="349"/>
      <c r="AJ22" s="349"/>
      <c r="AK22" s="349"/>
      <c r="AL22" s="349" t="s">
        <v>32</v>
      </c>
      <c r="AM22" s="349"/>
      <c r="AN22" s="349"/>
      <c r="AO22" s="349"/>
      <c r="AP22" s="349" t="s">
        <v>31</v>
      </c>
      <c r="AQ22" s="349"/>
      <c r="AR22" s="349" t="s">
        <v>30</v>
      </c>
      <c r="AS22" s="349" t="s">
        <v>29</v>
      </c>
      <c r="AT22" s="349" t="s">
        <v>28</v>
      </c>
      <c r="AU22" s="349" t="s">
        <v>27</v>
      </c>
      <c r="AV22" s="353" t="s">
        <v>26</v>
      </c>
    </row>
    <row r="23" spans="1:48" ht="64.5" customHeight="1" x14ac:dyDescent="0.25">
      <c r="A23" s="341"/>
      <c r="B23" s="344"/>
      <c r="C23" s="341"/>
      <c r="D23" s="341"/>
      <c r="E23" s="355" t="s">
        <v>24</v>
      </c>
      <c r="F23" s="357" t="s">
        <v>132</v>
      </c>
      <c r="G23" s="357" t="s">
        <v>131</v>
      </c>
      <c r="H23" s="357" t="s">
        <v>130</v>
      </c>
      <c r="I23" s="361" t="s">
        <v>385</v>
      </c>
      <c r="J23" s="361" t="s">
        <v>386</v>
      </c>
      <c r="K23" s="361" t="s">
        <v>387</v>
      </c>
      <c r="L23" s="357" t="s">
        <v>81</v>
      </c>
      <c r="M23" s="341"/>
      <c r="N23" s="341"/>
      <c r="O23" s="341"/>
      <c r="P23" s="349"/>
      <c r="Q23" s="349"/>
      <c r="R23" s="349"/>
      <c r="S23" s="359" t="s">
        <v>3</v>
      </c>
      <c r="T23" s="359" t="s">
        <v>12</v>
      </c>
      <c r="U23" s="350"/>
      <c r="V23" s="350"/>
      <c r="W23" s="349"/>
      <c r="X23" s="349"/>
      <c r="Y23" s="349"/>
      <c r="Z23" s="349"/>
      <c r="AA23" s="349"/>
      <c r="AB23" s="349"/>
      <c r="AC23" s="349"/>
      <c r="AD23" s="349"/>
      <c r="AE23" s="349"/>
      <c r="AF23" s="349" t="s">
        <v>23</v>
      </c>
      <c r="AG23" s="349"/>
      <c r="AH23" s="349" t="s">
        <v>22</v>
      </c>
      <c r="AI23" s="349"/>
      <c r="AJ23" s="340" t="s">
        <v>21</v>
      </c>
      <c r="AK23" s="340" t="s">
        <v>20</v>
      </c>
      <c r="AL23" s="340" t="s">
        <v>19</v>
      </c>
      <c r="AM23" s="340" t="s">
        <v>18</v>
      </c>
      <c r="AN23" s="340" t="s">
        <v>17</v>
      </c>
      <c r="AO23" s="340" t="s">
        <v>16</v>
      </c>
      <c r="AP23" s="340" t="s">
        <v>15</v>
      </c>
      <c r="AQ23" s="351" t="s">
        <v>12</v>
      </c>
      <c r="AR23" s="349"/>
      <c r="AS23" s="349"/>
      <c r="AT23" s="349"/>
      <c r="AU23" s="349"/>
      <c r="AV23" s="354"/>
    </row>
    <row r="24" spans="1:48" ht="96.75" customHeight="1" x14ac:dyDescent="0.25">
      <c r="A24" s="342"/>
      <c r="B24" s="345"/>
      <c r="C24" s="342"/>
      <c r="D24" s="342"/>
      <c r="E24" s="356"/>
      <c r="F24" s="358"/>
      <c r="G24" s="358"/>
      <c r="H24" s="358"/>
      <c r="I24" s="362"/>
      <c r="J24" s="362"/>
      <c r="K24" s="362"/>
      <c r="L24" s="358"/>
      <c r="M24" s="342"/>
      <c r="N24" s="342"/>
      <c r="O24" s="342"/>
      <c r="P24" s="349"/>
      <c r="Q24" s="349"/>
      <c r="R24" s="349"/>
      <c r="S24" s="360"/>
      <c r="T24" s="360"/>
      <c r="U24" s="350"/>
      <c r="V24" s="350"/>
      <c r="W24" s="349"/>
      <c r="X24" s="349"/>
      <c r="Y24" s="349"/>
      <c r="Z24" s="349"/>
      <c r="AA24" s="349"/>
      <c r="AB24" s="349"/>
      <c r="AC24" s="349"/>
      <c r="AD24" s="349"/>
      <c r="AE24" s="349"/>
      <c r="AF24" s="130" t="s">
        <v>14</v>
      </c>
      <c r="AG24" s="130" t="s">
        <v>13</v>
      </c>
      <c r="AH24" s="131" t="s">
        <v>3</v>
      </c>
      <c r="AI24" s="131" t="s">
        <v>12</v>
      </c>
      <c r="AJ24" s="342"/>
      <c r="AK24" s="342"/>
      <c r="AL24" s="342"/>
      <c r="AM24" s="342"/>
      <c r="AN24" s="342"/>
      <c r="AO24" s="342"/>
      <c r="AP24" s="342"/>
      <c r="AQ24" s="352"/>
      <c r="AR24" s="349"/>
      <c r="AS24" s="349"/>
      <c r="AT24" s="349"/>
      <c r="AU24" s="349"/>
      <c r="AV24" s="354"/>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58" customFormat="1" ht="12.75" customHeight="1" x14ac:dyDescent="0.2">
      <c r="A26" s="154"/>
      <c r="B26" s="154"/>
      <c r="C26" s="154"/>
      <c r="D26" s="155"/>
      <c r="E26" s="155"/>
      <c r="F26" s="155"/>
      <c r="G26" s="155"/>
      <c r="H26" s="155"/>
      <c r="I26" s="155"/>
      <c r="J26" s="155"/>
      <c r="K26" s="155"/>
      <c r="L26" s="155"/>
      <c r="M26" s="154"/>
      <c r="N26" s="154"/>
      <c r="O26" s="154"/>
      <c r="P26" s="156"/>
      <c r="Q26" s="154"/>
      <c r="R26" s="156"/>
      <c r="S26" s="154"/>
      <c r="T26" s="154"/>
      <c r="U26" s="155"/>
      <c r="V26" s="155"/>
      <c r="W26" s="154"/>
      <c r="X26" s="156"/>
      <c r="Y26" s="154"/>
      <c r="Z26" s="155"/>
      <c r="AA26" s="156"/>
      <c r="AB26" s="156"/>
      <c r="AC26" s="154"/>
      <c r="AD26" s="156"/>
      <c r="AE26" s="156"/>
      <c r="AF26" s="155"/>
      <c r="AG26" s="154"/>
      <c r="AH26" s="157"/>
      <c r="AI26" s="157"/>
      <c r="AJ26" s="157"/>
      <c r="AK26" s="157"/>
      <c r="AL26" s="154"/>
      <c r="AM26" s="154"/>
      <c r="AN26" s="157"/>
      <c r="AO26" s="154"/>
      <c r="AP26" s="157"/>
      <c r="AQ26" s="157"/>
      <c r="AR26" s="157"/>
      <c r="AS26" s="157"/>
      <c r="AT26" s="157"/>
      <c r="AU26" s="154"/>
      <c r="AV26" s="154"/>
    </row>
    <row r="27" spans="1:48" s="158" customFormat="1" ht="11.25" x14ac:dyDescent="0.2">
      <c r="A27" s="155"/>
      <c r="B27" s="154"/>
      <c r="C27" s="154"/>
      <c r="D27" s="155"/>
      <c r="E27" s="155"/>
      <c r="F27" s="155"/>
      <c r="G27" s="155"/>
      <c r="H27" s="155"/>
      <c r="I27" s="155"/>
      <c r="J27" s="155"/>
      <c r="K27" s="155"/>
      <c r="L27" s="155"/>
      <c r="M27" s="154"/>
      <c r="N27" s="154"/>
      <c r="O27" s="154"/>
      <c r="P27" s="159"/>
      <c r="Q27" s="154"/>
      <c r="R27" s="159"/>
      <c r="S27" s="154"/>
      <c r="T27" s="154"/>
      <c r="U27" s="155"/>
      <c r="V27" s="155"/>
      <c r="W27" s="154"/>
      <c r="X27" s="156"/>
      <c r="Y27" s="154"/>
      <c r="Z27" s="157"/>
      <c r="AA27" s="156"/>
      <c r="AB27" s="159"/>
      <c r="AC27" s="159"/>
      <c r="AD27" s="159"/>
      <c r="AE27" s="159"/>
      <c r="AF27" s="155"/>
      <c r="AG27" s="154"/>
      <c r="AH27" s="157"/>
      <c r="AI27" s="157"/>
      <c r="AJ27" s="157"/>
      <c r="AK27" s="157"/>
      <c r="AL27" s="154"/>
      <c r="AM27" s="154"/>
      <c r="AN27" s="157"/>
      <c r="AO27" s="154"/>
      <c r="AP27" s="157"/>
      <c r="AQ27" s="157"/>
      <c r="AR27" s="157"/>
      <c r="AS27" s="157"/>
      <c r="AT27" s="157"/>
      <c r="AU27" s="154"/>
      <c r="AV27" s="154"/>
    </row>
    <row r="28" spans="1:48" s="158" customFormat="1" ht="11.25" x14ac:dyDescent="0.2">
      <c r="A28" s="155"/>
      <c r="B28" s="154"/>
      <c r="C28" s="154"/>
      <c r="D28" s="155"/>
      <c r="E28" s="155"/>
      <c r="F28" s="155"/>
      <c r="G28" s="155"/>
      <c r="H28" s="155"/>
      <c r="I28" s="155"/>
      <c r="J28" s="155"/>
      <c r="K28" s="155"/>
      <c r="L28" s="155"/>
      <c r="M28" s="154"/>
      <c r="N28" s="154"/>
      <c r="O28" s="154"/>
      <c r="P28" s="159"/>
      <c r="Q28" s="154"/>
      <c r="R28" s="159"/>
      <c r="S28" s="154"/>
      <c r="T28" s="154"/>
      <c r="U28" s="155"/>
      <c r="V28" s="155"/>
      <c r="W28" s="154"/>
      <c r="X28" s="156"/>
      <c r="Y28" s="154"/>
      <c r="Z28" s="157"/>
      <c r="AA28" s="156"/>
      <c r="AB28" s="159"/>
      <c r="AC28" s="159"/>
      <c r="AD28" s="159"/>
      <c r="AE28" s="159"/>
      <c r="AF28" s="155"/>
      <c r="AG28" s="154"/>
      <c r="AH28" s="157"/>
      <c r="AI28" s="157"/>
      <c r="AJ28" s="157"/>
      <c r="AK28" s="157"/>
      <c r="AL28" s="154"/>
      <c r="AM28" s="154"/>
      <c r="AN28" s="157"/>
      <c r="AO28" s="154"/>
      <c r="AP28" s="157"/>
      <c r="AQ28" s="157"/>
      <c r="AR28" s="157"/>
      <c r="AS28" s="157"/>
      <c r="AT28" s="157"/>
      <c r="AU28" s="154"/>
      <c r="AV28" s="154"/>
    </row>
    <row r="29" spans="1:48" s="158" customFormat="1" ht="11.25" x14ac:dyDescent="0.2">
      <c r="A29" s="155"/>
      <c r="B29" s="154"/>
      <c r="C29" s="154"/>
      <c r="D29" s="155"/>
      <c r="E29" s="155"/>
      <c r="F29" s="155"/>
      <c r="G29" s="155"/>
      <c r="H29" s="155"/>
      <c r="I29" s="155"/>
      <c r="J29" s="155"/>
      <c r="K29" s="155"/>
      <c r="L29" s="155"/>
      <c r="M29" s="154"/>
      <c r="N29" s="154"/>
      <c r="O29" s="154"/>
      <c r="P29" s="159"/>
      <c r="Q29" s="154"/>
      <c r="R29" s="159"/>
      <c r="S29" s="154"/>
      <c r="T29" s="154"/>
      <c r="U29" s="155"/>
      <c r="V29" s="155"/>
      <c r="W29" s="154"/>
      <c r="X29" s="156"/>
      <c r="Y29" s="154"/>
      <c r="Z29" s="157"/>
      <c r="AA29" s="156"/>
      <c r="AB29" s="159"/>
      <c r="AC29" s="159"/>
      <c r="AD29" s="159"/>
      <c r="AE29" s="159"/>
      <c r="AF29" s="155"/>
      <c r="AG29" s="154"/>
      <c r="AH29" s="157"/>
      <c r="AI29" s="157"/>
      <c r="AJ29" s="157"/>
      <c r="AK29" s="157"/>
      <c r="AL29" s="154"/>
      <c r="AM29" s="154"/>
      <c r="AN29" s="157"/>
      <c r="AO29" s="154"/>
      <c r="AP29" s="157"/>
      <c r="AQ29" s="157"/>
      <c r="AR29" s="157"/>
      <c r="AS29" s="157"/>
      <c r="AT29" s="157"/>
      <c r="AU29" s="154"/>
      <c r="AV29" s="154"/>
    </row>
    <row r="30" spans="1:48" s="158" customFormat="1" ht="11.25" x14ac:dyDescent="0.2">
      <c r="A30" s="155"/>
      <c r="B30" s="154"/>
      <c r="C30" s="154"/>
      <c r="D30" s="155"/>
      <c r="E30" s="155"/>
      <c r="F30" s="155"/>
      <c r="G30" s="155"/>
      <c r="H30" s="155"/>
      <c r="I30" s="155"/>
      <c r="J30" s="155"/>
      <c r="K30" s="155"/>
      <c r="L30" s="155"/>
      <c r="M30" s="154"/>
      <c r="N30" s="154"/>
      <c r="O30" s="154"/>
      <c r="P30" s="159"/>
      <c r="Q30" s="154"/>
      <c r="R30" s="159"/>
      <c r="S30" s="154"/>
      <c r="T30" s="154"/>
      <c r="U30" s="155"/>
      <c r="V30" s="155"/>
      <c r="W30" s="154"/>
      <c r="X30" s="156"/>
      <c r="Y30" s="154"/>
      <c r="Z30" s="157"/>
      <c r="AA30" s="159"/>
      <c r="AB30" s="159"/>
      <c r="AC30" s="159"/>
      <c r="AD30" s="159"/>
      <c r="AE30" s="159"/>
      <c r="AF30" s="155"/>
      <c r="AG30" s="154"/>
      <c r="AH30" s="157"/>
      <c r="AI30" s="157"/>
      <c r="AJ30" s="157"/>
      <c r="AK30" s="157"/>
      <c r="AL30" s="154"/>
      <c r="AM30" s="154"/>
      <c r="AN30" s="157"/>
      <c r="AO30" s="154"/>
      <c r="AP30" s="157"/>
      <c r="AQ30" s="157"/>
      <c r="AR30" s="157"/>
      <c r="AS30" s="157"/>
      <c r="AT30" s="157"/>
      <c r="AU30" s="154"/>
      <c r="AV30" s="15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0" zoomScale="85" zoomScaleNormal="90" zoomScaleSheetLayoutView="85" workbookViewId="0">
      <selection activeCell="B27" sqref="B27"/>
    </sheetView>
  </sheetViews>
  <sheetFormatPr defaultRowHeight="15.75" x14ac:dyDescent="0.25"/>
  <cols>
    <col min="1" max="2" width="66.140625" style="101" customWidth="1"/>
    <col min="3" max="254" width="9.140625" style="50"/>
    <col min="255" max="256" width="66.140625" style="50" customWidth="1"/>
    <col min="257" max="510" width="9.140625" style="50"/>
    <col min="511" max="512" width="66.140625" style="50" customWidth="1"/>
    <col min="513" max="766" width="9.140625" style="50"/>
    <col min="767" max="768" width="66.140625" style="50" customWidth="1"/>
    <col min="769" max="1022" width="9.140625" style="50"/>
    <col min="1023" max="1024" width="66.140625" style="50" customWidth="1"/>
    <col min="1025" max="1278" width="9.140625" style="50"/>
    <col min="1279" max="1280" width="66.140625" style="50" customWidth="1"/>
    <col min="1281" max="1534" width="9.140625" style="50"/>
    <col min="1535" max="1536" width="66.140625" style="50" customWidth="1"/>
    <col min="1537" max="1790" width="9.140625" style="50"/>
    <col min="1791" max="1792" width="66.140625" style="50" customWidth="1"/>
    <col min="1793" max="2046" width="9.140625" style="50"/>
    <col min="2047" max="2048" width="66.140625" style="50" customWidth="1"/>
    <col min="2049" max="2302" width="9.140625" style="50"/>
    <col min="2303" max="2304" width="66.140625" style="50" customWidth="1"/>
    <col min="2305" max="2558" width="9.140625" style="50"/>
    <col min="2559" max="2560" width="66.140625" style="50" customWidth="1"/>
    <col min="2561" max="2814" width="9.140625" style="50"/>
    <col min="2815" max="2816" width="66.140625" style="50" customWidth="1"/>
    <col min="2817" max="3070" width="9.140625" style="50"/>
    <col min="3071" max="3072" width="66.140625" style="50" customWidth="1"/>
    <col min="3073" max="3326" width="9.140625" style="50"/>
    <col min="3327" max="3328" width="66.140625" style="50" customWidth="1"/>
    <col min="3329" max="3582" width="9.140625" style="50"/>
    <col min="3583" max="3584" width="66.140625" style="50" customWidth="1"/>
    <col min="3585" max="3838" width="9.140625" style="50"/>
    <col min="3839" max="3840" width="66.140625" style="50" customWidth="1"/>
    <col min="3841" max="4094" width="9.140625" style="50"/>
    <col min="4095" max="4096" width="66.140625" style="50" customWidth="1"/>
    <col min="4097" max="4350" width="9.140625" style="50"/>
    <col min="4351" max="4352" width="66.140625" style="50" customWidth="1"/>
    <col min="4353" max="4606" width="9.140625" style="50"/>
    <col min="4607" max="4608" width="66.140625" style="50" customWidth="1"/>
    <col min="4609" max="4862" width="9.140625" style="50"/>
    <col min="4863" max="4864" width="66.140625" style="50" customWidth="1"/>
    <col min="4865" max="5118" width="9.140625" style="50"/>
    <col min="5119" max="5120" width="66.140625" style="50" customWidth="1"/>
    <col min="5121" max="5374" width="9.140625" style="50"/>
    <col min="5375" max="5376" width="66.140625" style="50" customWidth="1"/>
    <col min="5377" max="5630" width="9.140625" style="50"/>
    <col min="5631" max="5632" width="66.140625" style="50" customWidth="1"/>
    <col min="5633" max="5886" width="9.140625" style="50"/>
    <col min="5887" max="5888" width="66.140625" style="50" customWidth="1"/>
    <col min="5889" max="6142" width="9.140625" style="50"/>
    <col min="6143" max="6144" width="66.140625" style="50" customWidth="1"/>
    <col min="6145" max="6398" width="9.140625" style="50"/>
    <col min="6399" max="6400" width="66.140625" style="50" customWidth="1"/>
    <col min="6401" max="6654" width="9.140625" style="50"/>
    <col min="6655" max="6656" width="66.140625" style="50" customWidth="1"/>
    <col min="6657" max="6910" width="9.140625" style="50"/>
    <col min="6911" max="6912" width="66.140625" style="50" customWidth="1"/>
    <col min="6913" max="7166" width="9.140625" style="50"/>
    <col min="7167" max="7168" width="66.140625" style="50" customWidth="1"/>
    <col min="7169" max="7422" width="9.140625" style="50"/>
    <col min="7423" max="7424" width="66.140625" style="50" customWidth="1"/>
    <col min="7425" max="7678" width="9.140625" style="50"/>
    <col min="7679" max="7680" width="66.140625" style="50" customWidth="1"/>
    <col min="7681" max="7934" width="9.140625" style="50"/>
    <col min="7935" max="7936" width="66.140625" style="50" customWidth="1"/>
    <col min="7937" max="8190" width="9.140625" style="50"/>
    <col min="8191" max="8192" width="66.140625" style="50" customWidth="1"/>
    <col min="8193" max="8446" width="9.140625" style="50"/>
    <col min="8447" max="8448" width="66.140625" style="50" customWidth="1"/>
    <col min="8449" max="8702" width="9.140625" style="50"/>
    <col min="8703" max="8704" width="66.140625" style="50" customWidth="1"/>
    <col min="8705" max="8958" width="9.140625" style="50"/>
    <col min="8959" max="8960" width="66.140625" style="50" customWidth="1"/>
    <col min="8961" max="9214" width="9.140625" style="50"/>
    <col min="9215" max="9216" width="66.140625" style="50" customWidth="1"/>
    <col min="9217" max="9470" width="9.140625" style="50"/>
    <col min="9471" max="9472" width="66.140625" style="50" customWidth="1"/>
    <col min="9473" max="9726" width="9.140625" style="50"/>
    <col min="9727" max="9728" width="66.140625" style="50" customWidth="1"/>
    <col min="9729" max="9982" width="9.140625" style="50"/>
    <col min="9983" max="9984" width="66.140625" style="50" customWidth="1"/>
    <col min="9985" max="10238" width="9.140625" style="50"/>
    <col min="10239" max="10240" width="66.140625" style="50" customWidth="1"/>
    <col min="10241" max="10494" width="9.140625" style="50"/>
    <col min="10495" max="10496" width="66.140625" style="50" customWidth="1"/>
    <col min="10497" max="10750" width="9.140625" style="50"/>
    <col min="10751" max="10752" width="66.140625" style="50" customWidth="1"/>
    <col min="10753" max="11006" width="9.140625" style="50"/>
    <col min="11007" max="11008" width="66.140625" style="50" customWidth="1"/>
    <col min="11009" max="11262" width="9.140625" style="50"/>
    <col min="11263" max="11264" width="66.140625" style="50" customWidth="1"/>
    <col min="11265" max="11518" width="9.140625" style="50"/>
    <col min="11519" max="11520" width="66.140625" style="50" customWidth="1"/>
    <col min="11521" max="11774" width="9.140625" style="50"/>
    <col min="11775" max="11776" width="66.140625" style="50" customWidth="1"/>
    <col min="11777" max="12030" width="9.140625" style="50"/>
    <col min="12031" max="12032" width="66.140625" style="50" customWidth="1"/>
    <col min="12033" max="12286" width="9.140625" style="50"/>
    <col min="12287" max="12288" width="66.140625" style="50" customWidth="1"/>
    <col min="12289" max="12542" width="9.140625" style="50"/>
    <col min="12543" max="12544" width="66.140625" style="50" customWidth="1"/>
    <col min="12545" max="12798" width="9.140625" style="50"/>
    <col min="12799" max="12800" width="66.140625" style="50" customWidth="1"/>
    <col min="12801" max="13054" width="9.140625" style="50"/>
    <col min="13055" max="13056" width="66.140625" style="50" customWidth="1"/>
    <col min="13057" max="13310" width="9.140625" style="50"/>
    <col min="13311" max="13312" width="66.140625" style="50" customWidth="1"/>
    <col min="13313" max="13566" width="9.140625" style="50"/>
    <col min="13567" max="13568" width="66.140625" style="50" customWidth="1"/>
    <col min="13569" max="13822" width="9.140625" style="50"/>
    <col min="13823" max="13824" width="66.140625" style="50" customWidth="1"/>
    <col min="13825" max="14078" width="9.140625" style="50"/>
    <col min="14079" max="14080" width="66.140625" style="50" customWidth="1"/>
    <col min="14081" max="14334" width="9.140625" style="50"/>
    <col min="14335" max="14336" width="66.140625" style="50" customWidth="1"/>
    <col min="14337" max="14590" width="9.140625" style="50"/>
    <col min="14591" max="14592" width="66.140625" style="50" customWidth="1"/>
    <col min="14593" max="14846" width="9.140625" style="50"/>
    <col min="14847" max="14848" width="66.140625" style="50" customWidth="1"/>
    <col min="14849" max="15102" width="9.140625" style="50"/>
    <col min="15103" max="15104" width="66.140625" style="50" customWidth="1"/>
    <col min="15105" max="15358" width="9.140625" style="50"/>
    <col min="15359" max="15360" width="66.140625" style="50" customWidth="1"/>
    <col min="15361" max="15614" width="9.140625" style="50"/>
    <col min="15615" max="15616" width="66.140625" style="50" customWidth="1"/>
    <col min="15617" max="15870" width="9.140625" style="50"/>
    <col min="15871" max="15872" width="66.140625" style="50" customWidth="1"/>
    <col min="15873" max="16126" width="9.140625" style="50"/>
    <col min="16127" max="16128" width="66.140625" style="50" customWidth="1"/>
    <col min="16129" max="16384" width="9.140625" style="50"/>
  </cols>
  <sheetData>
    <row r="1" spans="1:6" ht="18.75" x14ac:dyDescent="0.25">
      <c r="B1" s="27" t="s">
        <v>70</v>
      </c>
    </row>
    <row r="2" spans="1:6" ht="18.75" x14ac:dyDescent="0.3">
      <c r="B2" s="13" t="s">
        <v>11</v>
      </c>
    </row>
    <row r="3" spans="1:6" ht="18.75" x14ac:dyDescent="0.3">
      <c r="B3" s="13" t="s">
        <v>485</v>
      </c>
    </row>
    <row r="4" spans="1:6" x14ac:dyDescent="0.25">
      <c r="B4" s="32"/>
    </row>
    <row r="5" spans="1:6" ht="18.75" x14ac:dyDescent="0.3">
      <c r="A5" s="364" t="str">
        <f>'1. паспорт местоположение'!A5:C5</f>
        <v>Год раскрытия информации: 2025 год</v>
      </c>
      <c r="B5" s="364"/>
      <c r="C5" s="52"/>
      <c r="D5" s="52"/>
      <c r="E5" s="52"/>
      <c r="F5" s="52"/>
    </row>
    <row r="6" spans="1:6" ht="18.75" x14ac:dyDescent="0.3">
      <c r="A6" s="132"/>
      <c r="B6" s="132"/>
      <c r="C6" s="132"/>
      <c r="D6" s="132"/>
      <c r="E6" s="132"/>
      <c r="F6" s="132"/>
    </row>
    <row r="7" spans="1:6" ht="18.75" x14ac:dyDescent="0.25">
      <c r="A7" s="209" t="s">
        <v>10</v>
      </c>
      <c r="B7" s="209"/>
      <c r="C7" s="11"/>
      <c r="D7" s="11"/>
      <c r="E7" s="11"/>
      <c r="F7" s="11"/>
    </row>
    <row r="8" spans="1:6" ht="18.75" x14ac:dyDescent="0.25">
      <c r="A8" s="11"/>
      <c r="B8" s="11"/>
      <c r="C8" s="11"/>
      <c r="D8" s="11"/>
      <c r="E8" s="11"/>
      <c r="F8" s="11"/>
    </row>
    <row r="9" spans="1:6" x14ac:dyDescent="0.25">
      <c r="A9" s="212" t="str">
        <f>'1. паспорт местоположение'!A9:C9</f>
        <v>АО "Россети Тюмень"</v>
      </c>
      <c r="B9" s="212"/>
      <c r="C9" s="8"/>
      <c r="D9" s="8"/>
      <c r="E9" s="8"/>
      <c r="F9" s="8"/>
    </row>
    <row r="10" spans="1:6" x14ac:dyDescent="0.25">
      <c r="A10" s="206" t="s">
        <v>9</v>
      </c>
      <c r="B10" s="206"/>
      <c r="C10" s="6"/>
      <c r="D10" s="6"/>
      <c r="E10" s="6"/>
      <c r="F10" s="6"/>
    </row>
    <row r="11" spans="1:6" ht="18.75" x14ac:dyDescent="0.25">
      <c r="A11" s="11"/>
      <c r="B11" s="11"/>
      <c r="C11" s="11"/>
      <c r="D11" s="11"/>
      <c r="E11" s="11"/>
      <c r="F11" s="11"/>
    </row>
    <row r="12" spans="1:6" ht="30.75" customHeight="1" x14ac:dyDescent="0.25">
      <c r="A12" s="212" t="str">
        <f>'1. паспорт местоположение'!A12:C12</f>
        <v>P_TP1100.PR.0089</v>
      </c>
      <c r="B12" s="212"/>
      <c r="C12" s="8"/>
      <c r="D12" s="8"/>
      <c r="E12" s="8"/>
      <c r="F12" s="8"/>
    </row>
    <row r="13" spans="1:6" x14ac:dyDescent="0.25">
      <c r="A13" s="206" t="s">
        <v>8</v>
      </c>
      <c r="B13" s="206"/>
      <c r="C13" s="6"/>
      <c r="D13" s="6"/>
      <c r="E13" s="6"/>
      <c r="F13" s="6"/>
    </row>
    <row r="14" spans="1:6" ht="18.75" x14ac:dyDescent="0.25">
      <c r="A14" s="10"/>
      <c r="B14" s="10"/>
      <c r="C14" s="10"/>
      <c r="D14" s="10"/>
      <c r="E14" s="10"/>
      <c r="F14" s="10"/>
    </row>
    <row r="15" spans="1:6" ht="41.45" customHeight="1" x14ac:dyDescent="0.25">
      <c r="A15" s="211" t="str">
        <f>'7. Паспорт отчет о закупке'!A15:AV15</f>
        <v>Реконструкция автоматической системы пожарной сигнализации склада лакокрасочных материалов СЛиМТО</v>
      </c>
      <c r="B15" s="211"/>
      <c r="C15" s="8"/>
      <c r="D15" s="8"/>
      <c r="E15" s="8"/>
      <c r="F15" s="8"/>
    </row>
    <row r="16" spans="1:6" x14ac:dyDescent="0.25">
      <c r="A16" s="206" t="s">
        <v>7</v>
      </c>
      <c r="B16" s="206"/>
      <c r="C16" s="6"/>
      <c r="D16" s="6"/>
      <c r="E16" s="6"/>
      <c r="F16" s="6"/>
    </row>
    <row r="17" spans="1:2" x14ac:dyDescent="0.25">
      <c r="B17" s="102"/>
    </row>
    <row r="18" spans="1:2" ht="20.45" customHeight="1" x14ac:dyDescent="0.25">
      <c r="A18" s="368" t="s">
        <v>463</v>
      </c>
      <c r="B18" s="369"/>
    </row>
    <row r="19" spans="1:2" x14ac:dyDescent="0.25">
      <c r="B19" s="32"/>
    </row>
    <row r="20" spans="1:2" ht="16.5" thickBot="1" x14ac:dyDescent="0.3">
      <c r="B20" s="103"/>
    </row>
    <row r="21" spans="1:2" ht="59.25" customHeight="1" thickBot="1" x14ac:dyDescent="0.3">
      <c r="A21" s="104" t="s">
        <v>336</v>
      </c>
      <c r="B21" s="105" t="str">
        <f>A15</f>
        <v>Реконструкция автоматической системы пожарной сигнализации склада лакокрасочных материалов СЛиМТО</v>
      </c>
    </row>
    <row r="22" spans="1:2" ht="27.75" customHeight="1" thickBot="1" x14ac:dyDescent="0.3">
      <c r="A22" s="104" t="s">
        <v>337</v>
      </c>
      <c r="B22" s="105" t="s">
        <v>568</v>
      </c>
    </row>
    <row r="23" spans="1:2" ht="22.5" customHeight="1" thickBot="1" x14ac:dyDescent="0.3">
      <c r="A23" s="104" t="s">
        <v>317</v>
      </c>
      <c r="B23" s="168" t="s">
        <v>501</v>
      </c>
    </row>
    <row r="24" spans="1:2" ht="24.75" customHeight="1" thickBot="1" x14ac:dyDescent="0.3">
      <c r="A24" s="104" t="s">
        <v>338</v>
      </c>
      <c r="B24" s="106" t="s">
        <v>570</v>
      </c>
    </row>
    <row r="25" spans="1:2" ht="28.5" customHeight="1" thickBot="1" x14ac:dyDescent="0.3">
      <c r="A25" s="107" t="s">
        <v>339</v>
      </c>
      <c r="B25" s="105">
        <v>2029</v>
      </c>
    </row>
    <row r="26" spans="1:2" ht="37.5" customHeight="1" thickBot="1" x14ac:dyDescent="0.3">
      <c r="A26" s="108" t="s">
        <v>340</v>
      </c>
      <c r="B26" s="109" t="s">
        <v>505</v>
      </c>
    </row>
    <row r="27" spans="1:2" ht="27" customHeight="1" thickBot="1" x14ac:dyDescent="0.3">
      <c r="A27" s="116" t="s">
        <v>511</v>
      </c>
      <c r="B27" s="186">
        <v>0.23332276021328049</v>
      </c>
    </row>
    <row r="28" spans="1:2" ht="16.5" thickBot="1" x14ac:dyDescent="0.3">
      <c r="A28" s="111" t="s">
        <v>341</v>
      </c>
      <c r="B28" s="111" t="s">
        <v>507</v>
      </c>
    </row>
    <row r="29" spans="1:2" ht="29.25" thickBot="1" x14ac:dyDescent="0.3">
      <c r="A29" s="117" t="s">
        <v>342</v>
      </c>
      <c r="B29" s="111" t="s">
        <v>502</v>
      </c>
    </row>
    <row r="30" spans="1:2" ht="32.25" customHeight="1" thickBot="1" x14ac:dyDescent="0.3">
      <c r="A30" s="117" t="s">
        <v>343</v>
      </c>
      <c r="B30" s="111" t="s">
        <v>502</v>
      </c>
    </row>
    <row r="31" spans="1:2" ht="16.5" thickBot="1" x14ac:dyDescent="0.3">
      <c r="A31" s="111" t="s">
        <v>344</v>
      </c>
      <c r="B31" s="111"/>
    </row>
    <row r="32" spans="1:2" ht="29.25" thickBot="1" x14ac:dyDescent="0.3">
      <c r="A32" s="117" t="s">
        <v>345</v>
      </c>
      <c r="B32" s="111" t="s">
        <v>502</v>
      </c>
    </row>
    <row r="33" spans="1:2" ht="16.5" thickBot="1" x14ac:dyDescent="0.3">
      <c r="A33" s="111" t="s">
        <v>486</v>
      </c>
      <c r="B33" s="111"/>
    </row>
    <row r="34" spans="1:2" ht="16.5" thickBot="1" x14ac:dyDescent="0.3">
      <c r="A34" s="111" t="s">
        <v>347</v>
      </c>
      <c r="B34" s="111"/>
    </row>
    <row r="35" spans="1:2" ht="16.5" thickBot="1" x14ac:dyDescent="0.3">
      <c r="A35" s="111" t="s">
        <v>348</v>
      </c>
      <c r="B35" s="111"/>
    </row>
    <row r="36" spans="1:2" ht="16.5" thickBot="1" x14ac:dyDescent="0.3">
      <c r="A36" s="111" t="s">
        <v>349</v>
      </c>
      <c r="B36" s="111"/>
    </row>
    <row r="37" spans="1:2" ht="29.25" thickBot="1" x14ac:dyDescent="0.3">
      <c r="A37" s="117" t="s">
        <v>350</v>
      </c>
      <c r="B37" s="111" t="s">
        <v>502</v>
      </c>
    </row>
    <row r="38" spans="1:2" ht="16.5" thickBot="1" x14ac:dyDescent="0.3">
      <c r="A38" s="111" t="s">
        <v>346</v>
      </c>
      <c r="B38" s="111"/>
    </row>
    <row r="39" spans="1:2" ht="16.5" thickBot="1" x14ac:dyDescent="0.3">
      <c r="A39" s="111" t="s">
        <v>347</v>
      </c>
      <c r="B39" s="111"/>
    </row>
    <row r="40" spans="1:2" ht="16.5" thickBot="1" x14ac:dyDescent="0.3">
      <c r="A40" s="111" t="s">
        <v>348</v>
      </c>
      <c r="B40" s="111"/>
    </row>
    <row r="41" spans="1:2" ht="16.5" thickBot="1" x14ac:dyDescent="0.3">
      <c r="A41" s="111" t="s">
        <v>349</v>
      </c>
      <c r="B41" s="111"/>
    </row>
    <row r="42" spans="1:2" ht="28.5" customHeight="1" thickBot="1" x14ac:dyDescent="0.3">
      <c r="A42" s="117" t="s">
        <v>351</v>
      </c>
      <c r="B42" s="111" t="s">
        <v>502</v>
      </c>
    </row>
    <row r="43" spans="1:2" ht="16.5" thickBot="1" x14ac:dyDescent="0.3">
      <c r="A43" s="111" t="s">
        <v>346</v>
      </c>
      <c r="B43" s="111"/>
    </row>
    <row r="44" spans="1:2" ht="16.5" thickBot="1" x14ac:dyDescent="0.3">
      <c r="A44" s="111" t="s">
        <v>347</v>
      </c>
      <c r="B44" s="111"/>
    </row>
    <row r="45" spans="1:2" ht="16.5" thickBot="1" x14ac:dyDescent="0.3">
      <c r="A45" s="111" t="s">
        <v>348</v>
      </c>
      <c r="B45" s="111"/>
    </row>
    <row r="46" spans="1:2" ht="16.5" thickBot="1" x14ac:dyDescent="0.3">
      <c r="A46" s="111" t="s">
        <v>349</v>
      </c>
      <c r="B46" s="118"/>
    </row>
    <row r="47" spans="1:2" ht="29.25" thickBot="1" x14ac:dyDescent="0.3">
      <c r="A47" s="110" t="s">
        <v>352</v>
      </c>
      <c r="B47" s="118" t="s">
        <v>502</v>
      </c>
    </row>
    <row r="48" spans="1:2" ht="16.5" thickBot="1" x14ac:dyDescent="0.3">
      <c r="A48" s="112" t="s">
        <v>344</v>
      </c>
      <c r="B48" s="118"/>
    </row>
    <row r="49" spans="1:2" ht="16.5" thickBot="1" x14ac:dyDescent="0.3">
      <c r="A49" s="112" t="s">
        <v>353</v>
      </c>
      <c r="B49" s="118"/>
    </row>
    <row r="50" spans="1:2" ht="16.5" thickBot="1" x14ac:dyDescent="0.3">
      <c r="A50" s="112" t="s">
        <v>354</v>
      </c>
      <c r="B50" s="118"/>
    </row>
    <row r="51" spans="1:2" ht="16.5" thickBot="1" x14ac:dyDescent="0.3">
      <c r="A51" s="112" t="s">
        <v>355</v>
      </c>
      <c r="B51" s="119"/>
    </row>
    <row r="52" spans="1:2" ht="16.5" thickBot="1" x14ac:dyDescent="0.3">
      <c r="A52" s="107" t="s">
        <v>356</v>
      </c>
      <c r="B52" s="119" t="s">
        <v>502</v>
      </c>
    </row>
    <row r="53" spans="1:2" ht="16.5" thickBot="1" x14ac:dyDescent="0.3">
      <c r="A53" s="107" t="s">
        <v>357</v>
      </c>
      <c r="B53" s="119" t="s">
        <v>502</v>
      </c>
    </row>
    <row r="54" spans="1:2" ht="16.5" thickBot="1" x14ac:dyDescent="0.3">
      <c r="A54" s="107" t="s">
        <v>358</v>
      </c>
      <c r="B54" s="109" t="s">
        <v>502</v>
      </c>
    </row>
    <row r="55" spans="1:2" ht="16.5" thickBot="1" x14ac:dyDescent="0.3">
      <c r="A55" s="108" t="s">
        <v>359</v>
      </c>
      <c r="B55" s="109" t="s">
        <v>502</v>
      </c>
    </row>
    <row r="56" spans="1:2" ht="15.75" customHeight="1" x14ac:dyDescent="0.25">
      <c r="A56" s="110" t="s">
        <v>360</v>
      </c>
      <c r="B56" s="114"/>
    </row>
    <row r="57" spans="1:2" x14ac:dyDescent="0.25">
      <c r="A57" s="114" t="s">
        <v>361</v>
      </c>
      <c r="B57" s="114" t="str">
        <f>A9</f>
        <v>АО "Россети Тюмень"</v>
      </c>
    </row>
    <row r="58" spans="1:2" ht="15.75" customHeight="1" x14ac:dyDescent="0.25">
      <c r="A58" s="114" t="s">
        <v>362</v>
      </c>
      <c r="B58" s="114"/>
    </row>
    <row r="59" spans="1:2" x14ac:dyDescent="0.25">
      <c r="A59" s="114" t="s">
        <v>363</v>
      </c>
      <c r="B59" s="114"/>
    </row>
    <row r="60" spans="1:2" x14ac:dyDescent="0.25">
      <c r="A60" s="114" t="s">
        <v>364</v>
      </c>
      <c r="B60" s="114"/>
    </row>
    <row r="61" spans="1:2" ht="16.5" thickBot="1" x14ac:dyDescent="0.3">
      <c r="A61" s="115" t="s">
        <v>365</v>
      </c>
      <c r="B61" s="114"/>
    </row>
    <row r="62" spans="1:2" ht="30.75" thickBot="1" x14ac:dyDescent="0.3">
      <c r="A62" s="112" t="s">
        <v>366</v>
      </c>
      <c r="B62" s="113" t="s">
        <v>550</v>
      </c>
    </row>
    <row r="63" spans="1:2" ht="29.25" thickBot="1" x14ac:dyDescent="0.3">
      <c r="A63" s="107" t="s">
        <v>367</v>
      </c>
      <c r="B63" s="113" t="s">
        <v>552</v>
      </c>
    </row>
    <row r="64" spans="1:2" ht="16.5" thickBot="1" x14ac:dyDescent="0.3">
      <c r="A64" s="112" t="s">
        <v>344</v>
      </c>
      <c r="B64" s="113"/>
    </row>
    <row r="65" spans="1:2" ht="16.5" thickBot="1" x14ac:dyDescent="0.3">
      <c r="A65" s="112" t="s">
        <v>368</v>
      </c>
      <c r="B65" s="169"/>
    </row>
    <row r="66" spans="1:2" ht="16.5" thickBot="1" x14ac:dyDescent="0.3">
      <c r="A66" s="112" t="s">
        <v>369</v>
      </c>
      <c r="B66" s="166"/>
    </row>
    <row r="67" spans="1:2" ht="16.5" thickBot="1" x14ac:dyDescent="0.3">
      <c r="A67" s="121" t="s">
        <v>370</v>
      </c>
      <c r="B67" s="119"/>
    </row>
    <row r="68" spans="1:2" ht="21" customHeight="1" thickBot="1" x14ac:dyDescent="0.3">
      <c r="A68" s="107" t="s">
        <v>371</v>
      </c>
      <c r="B68" s="119"/>
    </row>
    <row r="69" spans="1:2" ht="16.5" thickBot="1" x14ac:dyDescent="0.3">
      <c r="A69" s="114" t="s">
        <v>372</v>
      </c>
      <c r="B69" s="119" t="s">
        <v>550</v>
      </c>
    </row>
    <row r="70" spans="1:2" ht="16.5" thickBot="1" x14ac:dyDescent="0.3">
      <c r="A70" s="114" t="s">
        <v>373</v>
      </c>
      <c r="B70" s="119" t="s">
        <v>550</v>
      </c>
    </row>
    <row r="71" spans="1:2" ht="16.5" thickBot="1" x14ac:dyDescent="0.3">
      <c r="A71" s="114" t="s">
        <v>374</v>
      </c>
      <c r="B71" s="119" t="s">
        <v>550</v>
      </c>
    </row>
    <row r="72" spans="1:2" ht="29.25" thickBot="1" x14ac:dyDescent="0.3">
      <c r="A72" s="122" t="s">
        <v>375</v>
      </c>
      <c r="B72" s="120" t="s">
        <v>551</v>
      </c>
    </row>
    <row r="73" spans="1:2" ht="28.5" x14ac:dyDescent="0.25">
      <c r="A73" s="110" t="s">
        <v>376</v>
      </c>
      <c r="B73" s="365" t="s">
        <v>553</v>
      </c>
    </row>
    <row r="74" spans="1:2" x14ac:dyDescent="0.25">
      <c r="A74" s="114" t="s">
        <v>377</v>
      </c>
      <c r="B74" s="366"/>
    </row>
    <row r="75" spans="1:2" x14ac:dyDescent="0.25">
      <c r="A75" s="114" t="s">
        <v>378</v>
      </c>
      <c r="B75" s="366"/>
    </row>
    <row r="76" spans="1:2" x14ac:dyDescent="0.25">
      <c r="A76" s="114" t="s">
        <v>379</v>
      </c>
      <c r="B76" s="366"/>
    </row>
    <row r="77" spans="1:2" x14ac:dyDescent="0.25">
      <c r="A77" s="114" t="s">
        <v>380</v>
      </c>
      <c r="B77" s="366"/>
    </row>
    <row r="78" spans="1:2" ht="16.5" thickBot="1" x14ac:dyDescent="0.3">
      <c r="A78" s="123" t="s">
        <v>381</v>
      </c>
      <c r="B78" s="367"/>
    </row>
    <row r="81" spans="1:2" x14ac:dyDescent="0.25">
      <c r="A81" s="124"/>
      <c r="B81" s="125"/>
    </row>
    <row r="82" spans="1:2" x14ac:dyDescent="0.25">
      <c r="B82" s="126"/>
    </row>
    <row r="83" spans="1:2" x14ac:dyDescent="0.25">
      <c r="B83" s="12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2025-11-04T10:35:26Z</dcterms:modified>
</cp:coreProperties>
</file>