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S.0092\"/>
    </mc:Choice>
  </mc:AlternateContent>
  <bookViews>
    <workbookView xWindow="-120" yWindow="-120" windowWidth="38640" windowHeight="21240" tabRatio="731"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8"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LINE2">#REF!</definedName>
    <definedName name="LINE30">'8. Общие сведения'!$32:$32</definedName>
    <definedName name="Opt_IsDemo" localSheetId="7">[2]Options!$B$15</definedName>
    <definedName name="Opt_IsDemo">[3]Options!$B$15</definedName>
    <definedName name="Opt_Version" localSheetId="7">[2]Options!$B$8</definedName>
    <definedName name="Opt_Version">[3]Options!$B$8</definedName>
    <definedName name="PRIZNAK">'[4]NS1100.VL.0003'!#REF!</definedName>
    <definedName name="PRIZNAK10">'[4]TP1100.VL.0025'!#REF!</definedName>
    <definedName name="PRIZNAK11">'[4]TP1100.VL.0026'!#REF!</definedName>
    <definedName name="PRIZNAK12">'[4]TP1100.VL.0027'!#REF!</definedName>
    <definedName name="PRIZNAK13">'[4]TP1100.VL.0028'!#REF!</definedName>
    <definedName name="PRIZNAK14">'[4]TP1100.PS.0051'!#REF!</definedName>
    <definedName name="PRIZNAK15">'[4]TP1100.PS.0053'!#REF!</definedName>
    <definedName name="PRIZNAK16">'[4]TP1100.PS.0015'!#REF!</definedName>
    <definedName name="PRIZNAK17">'[4]TP1100.PS.0016'!#REF!</definedName>
    <definedName name="PRIZNAK18">'[4]TP1100.PS.0041'!#REF!</definedName>
    <definedName name="PRIZNAK19">'[4]TP1100.PS.0040'!#REF!</definedName>
    <definedName name="PRIZNAK2">'[4]TP1100.VL.0001'!#REF!</definedName>
    <definedName name="PRIZNAK20">'[4]TP1100.PS.0039'!#REF!</definedName>
    <definedName name="PRIZNAK21">'[4]TP1100.PS.0052'!#REF!</definedName>
    <definedName name="PRIZNAK22">'[4]NS1100.VL.0006'!#REF!</definedName>
    <definedName name="PRIZNAK23">'[4]TP1100.VL.0041'!#REF!</definedName>
    <definedName name="PRIZNAK24">'[4]NS1100.VL.0008'!#REF!</definedName>
    <definedName name="PRIZNAK25">'[4]NS1100.KL.0010'!#REF!</definedName>
    <definedName name="PRIZNAK26">'[4]TP1100.PS.0048'!#REF!</definedName>
    <definedName name="PRIZNAK27">'[4]TP1100.PS.0049'!#REF!</definedName>
    <definedName name="PRIZNAK28">'[4]TP1100.PS.0056'!#REF!</definedName>
    <definedName name="PRIZNAK29">'[4]NS1100.VL.0005'!#REF!</definedName>
    <definedName name="PRIZNAK3">'[4]TP1100.VL.0013'!#REF!</definedName>
    <definedName name="PRIZNAK30">'8. Общие сведения'!#REF!</definedName>
    <definedName name="PRIZNAK31">'[4]TP1100.PR.0064'!#REF!</definedName>
    <definedName name="PRIZNAK32">'[4]TP1100.PR.0052'!#REF!</definedName>
    <definedName name="PRIZNAK33">'[4]TP1100.PR.0018'!#REF!</definedName>
    <definedName name="PRIZNAK34">'[4]TP1100.PR.0017'!#REF!</definedName>
    <definedName name="PRIZNAK35">'[4]TP1100.PR.0058'!#REF!</definedName>
    <definedName name="PRIZNAK36">'[4]TP1100.PR.0059'!#REF!</definedName>
    <definedName name="PRIZNAK37">'[4]TP1100.PR.0060'!#REF!</definedName>
    <definedName name="PRIZNAK38">'[4]TP1100.PR.0019'!#REF!</definedName>
    <definedName name="PRIZNAK39">'[4]NS1100.PH.0004'!#REF!</definedName>
    <definedName name="PRIZNAK4">'[4]TP1100.VL.0014'!#REF!</definedName>
    <definedName name="PRIZNAK40">'[4]TP1100.PH.0015'!#REF!</definedName>
    <definedName name="PRIZNAK41">'[4]TP1100.PR.0053'!#REF!</definedName>
    <definedName name="PRIZNAK42">'[4]TP1100.PH.0017'!#REF!</definedName>
    <definedName name="PRIZNAK43">'[4]TP1100.PR.0067'!#REF!</definedName>
    <definedName name="PRIZNAK44">'[4]TP1100.PR.0050'!#REF!</definedName>
    <definedName name="PRIZNAK45">'[4]TP1100.PR.0021'!#REF!</definedName>
    <definedName name="PRIZNAK46">'[4]TP1100.PR.0022'!#REF!</definedName>
    <definedName name="PRIZNAK47">'[4]TP1100.PR.0023'!#REF!</definedName>
    <definedName name="PRIZNAK48">'[4]TP1100.PR.0024'!#REF!</definedName>
    <definedName name="PRIZNAK49">'[4]TP1100.PR.0025'!#REF!</definedName>
    <definedName name="PRIZNAK5">'[4]TP1100.VL.0015'!#REF!</definedName>
    <definedName name="PRIZNAK50">'[4]TP1100.PR.0026'!#REF!</definedName>
    <definedName name="PRIZNAK51">'[4]TP1100.PR.0027'!#REF!</definedName>
    <definedName name="PRIZNAK52">'[4]TP1100.PR.0028'!#REF!</definedName>
    <definedName name="PRIZNAK53">'[4]TP1100.PR.0029'!#REF!</definedName>
    <definedName name="PRIZNAK54">'[4]TP1100.PR.0030'!#REF!</definedName>
    <definedName name="PRIZNAK55">'[4]TP1100.PR.0031'!#REF!</definedName>
    <definedName name="PRIZNAK56">'[4]TP1100.PR.0032'!#REF!</definedName>
    <definedName name="PRIZNAK57">'[4]TP1100.PR.0033'!#REF!</definedName>
    <definedName name="PRIZNAK58">'[4]TP1100.PR.0034'!#REF!</definedName>
    <definedName name="PRIZNAK59">'[4]TP1100.PR.0035'!#REF!</definedName>
    <definedName name="PRIZNAK6">'[4]TP1100.VL.0016'!#REF!</definedName>
    <definedName name="PRIZNAK60">'[4]TP1100.PR.0036'!#REF!</definedName>
    <definedName name="PRIZNAK61">'[4]TP1100.PR.0037'!#REF!</definedName>
    <definedName name="PRIZNAK62">'[4]TP1100.PR.0038'!#REF!</definedName>
    <definedName name="PRIZNAK63">'[4]TP1100.PR.0039'!#REF!</definedName>
    <definedName name="PRIZNAK64">'[4]TP1100.PR.0040'!#REF!</definedName>
    <definedName name="PRIZNAK65">'[4]TP1100.PR.0041'!#REF!</definedName>
    <definedName name="PRIZNAK66">'[4]TP1100.PR.0042'!#REF!</definedName>
    <definedName name="PRIZNAK67">'[4]TP1100.PR.0043'!#REF!</definedName>
    <definedName name="PRIZNAK68">'[4]TP1100.PR.0044'!#REF!</definedName>
    <definedName name="PRIZNAK69">'[4]TP1100.PR.0045'!#REF!</definedName>
    <definedName name="PRIZNAK7">'[4]TP1100.VL.0017'!#REF!</definedName>
    <definedName name="PRIZNAK70">'[4]TP1100.PR.0046'!#REF!</definedName>
    <definedName name="PRIZNAK71">'[4]TP1100.PR.0047'!#REF!</definedName>
    <definedName name="PRIZNAK72">'[4]TP1100.PR.0048'!#REF!</definedName>
    <definedName name="PRIZNAK73">'[4]TP1100.PR.0049'!#REF!</definedName>
    <definedName name="PRIZNAK74">'[4]TP1100.PH.0014'!#REF!</definedName>
    <definedName name="PRIZNAK75">'[4]TP1100.PH.0013'!#REF!</definedName>
    <definedName name="PRIZNAK76">'[4]NS1100.PH.0003'!#REF!</definedName>
    <definedName name="PRIZNAK77">'[4]NS1100.PH.0002'!#REF!</definedName>
    <definedName name="PRIZNAK78">'[4]PK1100.01'!#REF!</definedName>
    <definedName name="PRIZNAK79">'[4]PK1100.07'!#REF!</definedName>
    <definedName name="PRIZNAK8">'[4]TP1100.VL.0018'!#REF!</definedName>
    <definedName name="PRIZNAK80">'[4]TP1100.PS.0022'!#REF!</definedName>
    <definedName name="PRIZNAK9">'[4]TP1100.VL.0023'!#REF!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[5]Параметры!$D$28</definedName>
    <definedName name="Prj_Language" localSheetId="7">[2]Параметры!$D$11</definedName>
    <definedName name="Prj_Language">[3]Параметры!$D$11</definedName>
    <definedName name="Prj_Len" localSheetId="7">[2]Параметры!$D$27</definedName>
    <definedName name="Prj_Len">[5]Параметры!$D$27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[5]Параметры!$D$16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[5]Параметры!$B$32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33" i="23" l="1"/>
  <c r="B32" i="23"/>
  <c r="B30" i="23"/>
  <c r="B34" i="23" l="1"/>
  <c r="A5" i="23"/>
  <c r="A12" i="16"/>
  <c r="A11" i="28"/>
  <c r="A4" i="28"/>
  <c r="A15" i="16" l="1"/>
  <c r="A14" i="28" s="1"/>
  <c r="A15" i="5" l="1"/>
  <c r="A11" i="12"/>
  <c r="A13" i="13" s="1"/>
  <c r="A12" i="14" s="1"/>
  <c r="A12" i="6" s="1"/>
  <c r="A11" i="17" s="1"/>
  <c r="A12" i="10" s="1"/>
  <c r="A12" i="5" l="1"/>
  <c r="A12" i="23" s="1"/>
  <c r="A15" i="23"/>
  <c r="B21" i="23" s="1"/>
  <c r="A9" i="5"/>
  <c r="A9" i="23" s="1"/>
  <c r="A9" i="16"/>
  <c r="A9" i="10"/>
  <c r="A8" i="17"/>
  <c r="A9" i="6"/>
  <c r="A9" i="14"/>
  <c r="A10" i="13"/>
  <c r="A8" i="12"/>
  <c r="A15" i="10" l="1"/>
  <c r="A14" i="17"/>
  <c r="A15" i="6"/>
  <c r="A15" i="14"/>
  <c r="A16" i="13"/>
  <c r="A14" i="12"/>
  <c r="A5" i="5"/>
  <c r="A5" i="16"/>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<sst xmlns="http://schemas.openxmlformats.org/spreadsheetml/2006/main" count="1345" uniqueCount="579">
  <si>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</si>
  <si>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</si>
  <si>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</si>
  <si>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</si>
  <si>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</si>
  <si>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</si>
  <si>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</si>
  <si>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</si>
  <si>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</si>
  <si>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</si>
  <si>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</si>
  <si>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</si>
  <si>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</si>
  <si>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</si>
  <si>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</si>
  <si>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</si>
  <si>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</si>
  <si>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</si>
  <si>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</si>
  <si>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</si>
  <si>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</si>
  <si>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</si>
  <si>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</si>
  <si>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</si>
  <si>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</si>
  <si>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</si>
  <si>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</si>
  <si>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</si>
  <si>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</si>
  <si>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</si>
  <si>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</si>
  <si>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</si>
  <si>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</si>
  <si>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</si>
  <si>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</si>
  <si>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</si>
  <si>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</si>
  <si>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</si>
  <si>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</si>
  <si>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</si>
  <si>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</si>
  <si>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</si>
  <si>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</si>
  <si>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</si>
  <si>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</si>
  <si>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</si>
  <si>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</si>
  <si>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</si>
  <si>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</si>
  <si>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</si>
  <si>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</si>
  <si>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</si>
  <si>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</si>
  <si>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</si>
  <si>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</si>
  <si>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</si>
  <si>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</si>
  <si>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</si>
  <si>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</si>
  <si>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</si>
  <si>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</si>
  <si>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</si>
  <si>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</si>
  <si>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</si>
  <si>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</si>
  <si>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</si>
  <si>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</si>
  <si>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</si>
  <si>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</si>
  <si>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</si>
  <si>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</si>
  <si>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</si>
  <si>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</si>
  <si>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</si>
  <si>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</si>
  <si>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</si>
  <si>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</si>
  <si>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</si>
  <si>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</si>
  <si>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</si>
  <si>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</si>
  <si>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</si>
  <si>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</si>
  <si>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</si>
  <si>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</si>
  <si>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</si>
  <si>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</si>
  <si>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</si>
  <si>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</si>
  <si>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</si>
  <si>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</si>
  <si>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</si>
  <si>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</si>
  <si>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</si>
  <si>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</si>
  <si>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</si>
  <si>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</si>
  <si>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</si>
  <si>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</si>
  <si>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</si>
  <si>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</si>
  <si>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</si>
  <si>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</si>
  <si>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</si>
  <si>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</si>
  <si>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</si>
  <si>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</si>
  <si>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</si>
  <si>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</si>
  <si>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</si>
  <si>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</si>
  <si>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</si>
  <si>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</si>
  <si>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</si>
  <si>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</si>
  <si>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</si>
  <si>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</si>
  <si>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</si>
  <si>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</si>
  <si>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</si>
  <si>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</si>
  <si>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</si>
  <si>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</si>
  <si>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</si>
  <si>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</si>
  <si>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</si>
  <si>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</si>
  <si>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</si>
  <si>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</si>
  <si>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</si>
  <si>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</si>
  <si>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</si>
  <si>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</si>
  <si>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</si>
  <si>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</si>
  <si>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</si>
  <si>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</si>
  <si>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</si>
  <si>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</si>
  <si>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</si>
  <si>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</si>
  <si>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</si>
  <si>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</si>
  <si>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</si>
  <si>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</si>
  <si>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</si>
  <si>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</si>
  <si>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</si>
  <si>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</si>
  <si>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</si>
  <si>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</si>
  <si>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</si>
  <si>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</si>
  <si>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</si>
  <si>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</si>
  <si>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</si>
  <si>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</si>
  <si>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</si>
  <si>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</si>
  <si>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</si>
  <si>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</si>
  <si>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</si>
  <si>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</si>
  <si>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</si>
  <si>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</si>
  <si>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</si>
  <si>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</si>
  <si>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</si>
  <si>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</si>
  <si>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</si>
  <si>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</si>
  <si>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</si>
  <si>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</si>
  <si>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</si>
  <si>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</si>
  <si>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</si>
  <si>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</si>
  <si>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</si>
  <si>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</si>
  <si>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</si>
  <si>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</si>
  <si>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</si>
  <si>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</si>
  <si>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</si>
  <si>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</si>
  <si>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</si>
  <si>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</si>
  <si>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</si>
  <si>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</si>
  <si>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</si>
  <si>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</si>
  <si>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</si>
  <si>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</si>
  <si>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</si>
  <si>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</si>
  <si>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</si>
  <si>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</si>
  <si>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</si>
  <si>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</si>
  <si>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</si>
  <si>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</si>
  <si>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</si>
  <si>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</si>
  <si>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</si>
  <si>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</si>
  <si>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</si>
  <si>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</si>
  <si>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</si>
  <si>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</si>
  <si>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</si>
  <si>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</si>
  <si>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</si>
  <si>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</si>
  <si>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</si>
  <si>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</si>
  <si>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</si>
  <si>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</si>
  <si>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</si>
  <si>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</si>
  <si>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</si>
  <si>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</si>
  <si>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</si>
  <si>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</si>
  <si>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</si>
  <si>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</si>
  <si>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</si>
  <si>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</si>
  <si>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</si>
  <si>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</si>
  <si>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</si>
  <si>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</si>
  <si>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</si>
  <si>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</si>
  <si>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</si>
  <si>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</si>
  <si>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</si>
  <si>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</si>
  <si>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</si>
  <si>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</si>
  <si>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</si>
  <si>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</si>
  <si>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</si>
  <si>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</si>
  <si>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</si>
  <si>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</si>
  <si>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</si>
  <si>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</si>
  <si>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</si>
  <si>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</si>
  <si>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</si>
  <si>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</si>
  <si>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</si>
  <si>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</si>
  <si>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</si>
  <si>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</si>
  <si>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</si>
  <si>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</si>
  <si>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</si>
  <si>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</si>
  <si>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</si>
  <si>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</si>
  <si>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</si>
  <si>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</si>
  <si>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</si>
  <si>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</si>
  <si>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</si>
  <si>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</si>
  <si>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</si>
  <si>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</si>
  <si>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</si>
  <si>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</si>
  <si>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</si>
  <si>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</si>
  <si>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</si>
  <si>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</si>
  <si>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</si>
  <si>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</si>
  <si>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</si>
  <si>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</si>
  <si>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</si>
  <si>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</si>
  <si>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</si>
  <si>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</si>
  <si>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</si>
  <si>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</si>
  <si>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</si>
  <si>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</si>
  <si>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</si>
  <si>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</si>
  <si>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</si>
  <si>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</si>
  <si>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</si>
  <si>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</si>
  <si>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</si>
  <si>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</si>
  <si>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</si>
  <si>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</si>
  <si>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</si>
  <si>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</si>
  <si>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</si>
  <si>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</si>
  <si>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</si>
  <si>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</si>
  <si>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</si>
  <si>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</si>
  <si>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</si>
  <si>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</si>
  <si>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</si>
  <si>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</si>
  <si>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</si>
  <si>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</si>
  <si>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</si>
  <si>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</si>
  <si>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</si>
  <si>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</si>
  <si>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</si>
  <si>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</si>
  <si>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</si>
  <si>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</si>
  <si>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</si>
  <si>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</si>
  <si>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</si>
  <si>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</si>
  <si>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</si>
  <si>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</si>
  <si>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</si>
  <si>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</si>
  <si>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</si>
  <si>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</si>
  <si>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</si>
  <si>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</si>
  <si>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</si>
  <si>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</si>
  <si>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</si>
  <si>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</si>
  <si>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</si>
  <si>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</si>
  <si>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</si>
  <si>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</si>
  <si>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</si>
  <si>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</si>
  <si>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</si>
  <si>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</si>
  <si>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</si>
  <si>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</si>
  <si>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</si>
  <si>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</si>
  <si>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</si>
  <si>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</si>
  <si>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</si>
  <si>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</si>
  <si>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</si>
  <si>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</si>
  <si>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</si>
  <si>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</si>
  <si>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</si>
  <si>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</si>
  <si>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</si>
  <si>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</si>
  <si>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</si>
  <si>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</si>
  <si>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</si>
  <si>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</si>
  <si>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</si>
  <si>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</si>
  <si>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</si>
  <si>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</si>
  <si>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</si>
  <si>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</si>
  <si>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</si>
  <si>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</si>
  <si>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</si>
  <si>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</si>
  <si>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</si>
  <si>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</si>
  <si>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</si>
  <si>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</si>
  <si>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</si>
  <si>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</si>
  <si>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</si>
  <si>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</si>
  <si>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нет</t>
  </si>
  <si>
    <t>не применимо</t>
  </si>
  <si>
    <t>нд</t>
  </si>
  <si>
    <t>ХМАО-Югра</t>
  </si>
  <si>
    <t>от «__» _____ 20__ г. №___</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</si>
  <si>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</si>
  <si>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</si>
  <si>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</si>
  <si>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</si>
  <si>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</si>
  <si>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</si>
  <si>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</si>
  <si>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</si>
  <si>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</si>
  <si>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</si>
  <si>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</si>
  <si>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</si>
  <si>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</si>
  <si>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</si>
  <si>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</si>
  <si>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</si>
  <si>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</si>
  <si>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</si>
  <si>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</si>
  <si>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воздушных линий электропередачи, км</t>
  </si>
  <si>
    <t>Предложение по корректировке плана</t>
  </si>
  <si>
    <t>№№</t>
  </si>
  <si>
    <t>Наименование показателя и единицы измерения</t>
  </si>
  <si>
    <t>Всего по инвестиционному проекту</t>
  </si>
  <si>
    <t>Итого за период реализации инвестиционной программы</t>
  </si>
  <si>
    <t>Развитие электрической сети/усиление существующей электрической сети, связанное с подключением новых потребителей</t>
  </si>
  <si>
    <t>Проблемные вопросы отсутствуют</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</si>
  <si>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</si>
  <si>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</si>
  <si>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</si>
  <si>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</si>
  <si>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</si>
  <si>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</si>
  <si>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</si>
  <si>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</si>
  <si>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</si>
  <si>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</si>
  <si>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</si>
  <si>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</si>
  <si>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</si>
  <si>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</si>
  <si>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</si>
  <si>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</si>
  <si>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</si>
  <si>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</si>
  <si>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</si>
  <si>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</si>
  <si>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</si>
  <si>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</si>
  <si>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</si>
  <si>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</si>
  <si>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</si>
  <si>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</si>
  <si>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</si>
  <si>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</si>
  <si>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</si>
  <si>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</si>
  <si>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</si>
  <si>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</si>
  <si>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</si>
  <si>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</si>
  <si>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</si>
  <si>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</si>
  <si>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</si>
  <si>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</si>
  <si>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</si>
  <si>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</si>
  <si>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</si>
  <si>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</si>
  <si>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</si>
  <si>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</si>
  <si>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</si>
  <si>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</si>
  <si>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</si>
  <si>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</si>
  <si>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</si>
  <si>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</si>
  <si>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</si>
  <si>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</si>
  <si>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</si>
  <si>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</si>
  <si>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</si>
  <si>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</si>
  <si>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</si>
  <si>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</si>
  <si>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</si>
  <si>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</si>
  <si>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</si>
  <si>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</si>
  <si>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</si>
  <si>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</si>
  <si>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</si>
  <si>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</si>
  <si>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</si>
  <si>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</si>
  <si>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</si>
  <si>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</si>
  <si>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Подписан/заключен</t>
  </si>
  <si>
    <t>1.12.</t>
  </si>
  <si>
    <t>Остаток</t>
  </si>
  <si>
    <t xml:space="preserve">
План</t>
  </si>
  <si>
    <t>Год 2025</t>
  </si>
  <si>
    <t>Год 2026</t>
  </si>
  <si>
    <t>Год 2027</t>
  </si>
  <si>
    <t>- подрядчики</t>
  </si>
  <si>
    <t>не подошел срок</t>
  </si>
  <si>
    <t>Реализация проекта в установленные сроки</t>
  </si>
  <si>
    <t>да</t>
  </si>
  <si>
    <t>3.6.</t>
  </si>
  <si>
    <t xml:space="preserve"> АО "РОССЕТИ ТЮМЕНЬ" </t>
  </si>
  <si>
    <t>АО "Россети Тюмень"</t>
  </si>
  <si>
    <t xml:space="preserve">Доход, тыс.руб. без НДС </t>
  </si>
  <si>
    <t>Ремонт объекта тыс.руб с НДС</t>
  </si>
  <si>
    <t>Прочие расходы при эксплуатации объекта, тыс.руб. с НДС</t>
  </si>
  <si>
    <t>Прочие расходы</t>
  </si>
  <si>
    <t>Расчет стоимости</t>
  </si>
  <si>
    <t>не относится</t>
  </si>
  <si>
    <t>ХМАО-Югра, г.Сургут, Восточно-Сургутское нефтяное м/р</t>
  </si>
  <si>
    <t>ПС 35/6 кВ № 356</t>
  </si>
  <si>
    <t>Год 2028</t>
  </si>
  <si>
    <t>80 (30) МВА</t>
  </si>
  <si>
    <t>Сургутский район</t>
  </si>
  <si>
    <t>увеличение трансформаторной мощности на 30 MBA до 80 MBA путем замены трансформаторов 2x25 MBA на 2x40 MBA с ПС 110 кВ Ладья</t>
  </si>
  <si>
    <t>ХМАО-Югра, Сургутский район</t>
  </si>
  <si>
    <t>Субъекты Российской Федерации, на территории которых реализуется проект</t>
  </si>
  <si>
    <t>10.2. Реконструкцию ПС 110/35/6 кВ Элегаз в объеме замены силовых трансформаторов 2х25 МВА на 2х40 МВА (путем перекатки с ПС 110/35/6 кВ Ладья филиала АО «Россети Тюмень» Когалымские электрические сети трансформаторов 2х40 МВА). Необходимость работ на ПС 110/35/6 кВ Элегаз по замене существующего оборудования и РЗА по уровням напряжения 110/35/6 кВ определить проектом.
10.3. Реконструкцию ПС 110/35/6 кВ Ладья филиала АО «Россети Тюмень» Когалымские электрические сети в объеме замены силовых трансформаторов 2х40 МВА на 2х25 МВА (путем перекатки с ПС 110/35/6 кВ Элегаз трансформаторов 2х25 МВА).</t>
  </si>
  <si>
    <t>ПС 35/6 кВ № 106</t>
  </si>
  <si>
    <t>Реконструкция ПС 110/35/6 кВ Элегаз (увеличение трансформаторной мощности на 30 MBA до 80 MBA путем замены трансформаторов 2x25 MBA на 2x40 MBA с ПС 110/35/6 кВ Ладья)</t>
  </si>
  <si>
    <t>существующие трансфоматоры ТДТН–40000/110/35/6 кВ (2 шт.), демонтированные с ПС 110/35/6 кВ Ладья</t>
  </si>
  <si>
    <t>Реконструкция</t>
  </si>
  <si>
    <t>3,60 млн.руб. за 1 МВА</t>
  </si>
  <si>
    <t>Сметная стоимость проекта в ценах 2024 года с НДС, млн. руб.</t>
  </si>
  <si>
    <t>Обеспечение увеличения максимальной мощности по существующим точкам присоединения
BJI-35кB «Исток-1,2» к ПС 110/35/6 кВ Элегаз в целях электроснабжения объектов
нефтедобычи Восточно-Сургутского месторождения нефти</t>
  </si>
  <si>
    <t>Реконструкцию ПС 110/35/6 кВ Элегаз в объеме замены силовых трансформаторов 2x25 MBA на 2x40 MBA</t>
  </si>
  <si>
    <t xml:space="preserve">Осуществление технического присоединения энергопринимающих устройств согласно догворов Т7/24/0011-ДТП-443 от 22.03.2024 и Т7/24/0010-ДТП-444 от 22.03.2024 </t>
  </si>
  <si>
    <t>Т7/24/0011-ДТП-443 от 22.03.2024</t>
  </si>
  <si>
    <t>Т7/24/0010-ДТП-444 от 22.03.2024</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</si>
  <si>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</si>
  <si>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</si>
  <si>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</si>
  <si>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</si>
  <si>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</si>
  <si>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</si>
  <si>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</si>
  <si>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</si>
  <si>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</si>
  <si>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</si>
  <si>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</si>
  <si>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</si>
  <si>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</si>
  <si>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</si>
  <si>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</si>
  <si>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</si>
  <si>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Постановка объектов электросетевого хозяйства под напряжение:</t>
  </si>
  <si>
    <r>
      <t xml:space="preserve">Год раскрытия информации: </t>
    </r>
    <r>
      <rPr>
        <b/>
        <u/>
        <sz val="12"/>
        <rFont val="Times New Roman"/>
        <family val="1"/>
        <charset val="204"/>
      </rPr>
      <t>2025</t>
    </r>
    <r>
      <rPr>
        <b/>
        <sz val="12"/>
        <rFont val="Times New Roman"/>
        <family val="1"/>
        <charset val="204"/>
      </rPr>
      <t xml:space="preserve"> год</t>
    </r>
  </si>
  <si>
    <t>P_TP1100.PS.0092</t>
  </si>
  <si>
    <t xml:space="preserve">Факт 2024 года </t>
  </si>
  <si>
    <t>Год 2029</t>
  </si>
  <si>
    <t xml:space="preserve"> по состоянию на 01.01.2024</t>
  </si>
  <si>
    <t>по состоянию на 01.01.2025</t>
  </si>
  <si>
    <t>Год раскрытия информации:  2025 год</t>
  </si>
  <si>
    <t>Филиал АО "Россети Тюмень" Сургутские электрические сети</t>
  </si>
  <si>
    <t>Реконструкция и техперевооружение электросетевых объектов</t>
  </si>
  <si>
    <t>ПИР</t>
  </si>
  <si>
    <t>ИА АО "Россети Тюмень"</t>
  </si>
  <si>
    <t>Проектно-сметная документация</t>
  </si>
  <si>
    <t>ВЗ</t>
  </si>
  <si>
    <t>ЗЦ ПО ЕП</t>
  </si>
  <si>
    <t>ООО "Таврида Электрик Омск"</t>
  </si>
  <si>
    <t>www.roseltorg.ru</t>
  </si>
  <si>
    <t xml:space="preserve"> ООО "Северэнергопроект"</t>
  </si>
  <si>
    <t>Объем заключенного договора 10/02-203 от 05.11.2024 . ООО "Северэнергопроект"    в ценах 2024 года с НДС, млн. руб</t>
  </si>
  <si>
    <t>2024.0555/2022.0131</t>
  </si>
  <si>
    <t>Выполнение проектно-изыскательских работ по объектам: "Реконструкция ПС 110/35/6 кВ Элегаз (увеличение трансформаторной мощности на 30 МВА до 80 МВА путем замены трансформаторов 2*25 МВА на 2*40 МВА с ПС 110/35/6 кВ Ладья)" и "Реконструкция ПС 110/35/6 кВ Ладья (уменьшение трансформаторной мощности на 30 МВА до 50 МВА путем замены трансформаторов 2*40 МВА на 2*25 МВА с ПС 110/35/6 кВ Элегаз)" для нужд филиала АО "Россети Тюмень" Сургутские электрические сети</t>
  </si>
  <si>
    <t>ООО "Северэнергопроект"</t>
  </si>
  <si>
    <t>32414064575</t>
  </si>
  <si>
    <t>07.10.2024</t>
  </si>
  <si>
    <t>08.10.2024</t>
  </si>
  <si>
    <t>15.10.2024</t>
  </si>
  <si>
    <t>п.7.5.3. Закупочная комиссия 21.10.2024 32414064575/2024.0555-2</t>
  </si>
  <si>
    <t>21.10.2024</t>
  </si>
  <si>
    <t>30.05.2025</t>
  </si>
  <si>
    <t>05.11.2024</t>
  </si>
  <si>
    <t>01.11.2024</t>
  </si>
  <si>
    <t>Инв.пр вкл в пр.ИПР на 24-28г, оп.на сайте МЭ РФ 21.05.24. Вып.обяз по дог.ТП  № Т7/24/0011-ДТП-443 от 22.03.2024 и № Т7/24/0010-ДТП-444 от 22.03.2024 эн.прин устр ПАО"СНГ". Цел исп рез тр-ной мощ с ПС110 Ладья (2х40МВА) для иск пер сил тр-ров наПС110 Элегаз(2х25МВА). Закупка проведена по нескольким объектам ИПР, по результатам которой заключен договор на 20 906 790,60 руб. НДС не облагается. Объем договора на данный объект составляет 14 049 686.48 руб. НДС не облагается.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</si>
  <si>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</si>
  <si>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Цели (указать укрупненные цели в соответствии с приложением ___)</t>
  </si>
  <si>
    <t>ПС 110/35/6 кВ Элегаз, ЛР-35 кВ Исток-1</t>
  </si>
  <si>
    <t>ПС 110/35/6 кВ Элегаз, ЛР-35 кВ Исток-2</t>
  </si>
  <si>
    <t>ПС 110/35/6 кВ Элегаз, 1ТКП-6</t>
  </si>
  <si>
    <t>ПС 110/35/6 кВ Элегаз, 2ТКП-6</t>
  </si>
  <si>
    <t xml:space="preserve">II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</si>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</sst>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_(* #,##0_);_(* \(#,##0\);_(* &quot;-&quot;_);_(@_)"/>
    <numFmt numFmtId="172" formatCode="#,##0.000"/>
    <numFmt numFmtId="173" formatCode="_(* #,##0.00_);_(* \(#,##0.00\);_(* &quot;-&quot;_);_(@_)"/>
    <numFmt numFmtId="174" formatCode="0.0000"/>
    <numFmt numFmtId="175" formatCode="0_ ;\-0\ "/>
    <numFmt numFmtId="176" formatCode="0.000"/>
    <numFmt numFmtId="177" formatCode="0.00000000000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b/>
      <sz val="11"/>
      <color rgb="FF000000"/>
      <name val="Times New Roman"/>
      <family val="1"/>
      <charset val="204"/>
    </font>
    <font>
      <sz val="12"/>
      <name val="Times New Roman"/>
      <family val="1"/>
      <charset val="204"/>
    </font>
    <font>
      <sz val="22"/>
      <name val="Times New Roman"/>
      <family val="1"/>
      <charset val="204"/>
    </font>
    <font>
      <sz val="11"/>
      <color indexed="8"/>
      <name val="Times New Roman"/>
      <family val="1"/>
      <charset val="204"/>
    </font>
    <font>
      <sz val="11"/>
      <color rgb="FF000000"/>
      <name val="Times New Roman"/>
      <family val="1"/>
      <charset val="204"/>
    </font>
    <font>
      <sz val="18"/>
      <name val="Times New Roman"/>
      <family val="1"/>
      <charset val="204"/>
    </font>
    <font>
      <sz val="18"/>
      <color rgb="FFFF0000"/>
      <name val="Times New Roman"/>
      <family val="1"/>
      <charset val="204"/>
    </font>
    <font>
      <sz val="11"/>
      <name val="Arial"/>
      <family val="1"/>
    </font>
    <font>
      <sz val="10"/>
      <color theme="1"/>
      <name val="Calibri"/>
      <family val="2"/>
      <charset val="204"/>
    </font>
    <font>
      <sz val="10"/>
      <color theme="1"/>
      <name val="Arial"/>
      <family val="2"/>
      <charset val="204"/>
    </font>
    <font>
      <sz val="8"/>
      <name val="Arial"/>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auto="1"/>
      </left>
      <right/>
      <top style="thin">
        <color auto="1"/>
      </top>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11" fillId="0" borderId="0"/>
    <xf numFmtId="166" fontId="1" fillId="0" borderId="0" applyFont="0" applyFill="0" applyBorder="0" applyAlignment="0" applyProtection="0"/>
    <xf numFmtId="0" fontId="30" fillId="0" borderId="0"/>
    <xf numFmtId="0" fontId="3" fillId="0" borderId="0"/>
    <xf numFmtId="0" fontId="67" fillId="0" borderId="0"/>
    <xf numFmtId="0" fontId="11" fillId="0" borderId="0"/>
    <xf numFmtId="0" fontId="73" fillId="0" borderId="0"/>
    <xf numFmtId="0" fontId="74" fillId="0" borderId="0"/>
    <xf numFmtId="9" fontId="75" fillId="0" borderId="0" applyFont="0" applyFill="0" applyBorder="0" applyAlignment="0" applyProtection="0"/>
    <xf numFmtId="38" fontId="76" fillId="0" borderId="0">
      <alignment vertical="top"/>
    </xf>
    <xf numFmtId="164" fontId="74" fillId="0" borderId="0" applyFont="0" applyFill="0" applyBorder="0" applyAlignment="0" applyProtection="0"/>
  </cellStyleXfs>
  <cellXfs count="45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center" vertical="center"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3" fillId="0" borderId="1" xfId="2" applyFont="1" applyBorder="1" applyAlignment="1">
      <alignment horizontal="center"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7" fillId="0" borderId="30" xfId="1" applyFont="1" applyBorder="1" applyAlignment="1">
      <alignment horizontal="center" vertical="center" wrapText="1"/>
    </xf>
    <xf numFmtId="0" fontId="3" fillId="0" borderId="30" xfId="1" applyBorder="1" applyAlignment="1">
      <alignment horizontal="center" vertical="center"/>
    </xf>
    <xf numFmtId="0" fontId="4" fillId="0" borderId="30" xfId="1" applyFont="1" applyBorder="1" applyAlignment="1">
      <alignment horizontal="center" vertical="center"/>
    </xf>
    <xf numFmtId="0" fontId="11" fillId="0" borderId="30" xfId="2" applyBorder="1" applyAlignment="1">
      <alignment horizontal="center" vertical="center" wrapText="1"/>
    </xf>
    <xf numFmtId="0" fontId="11" fillId="25" borderId="30" xfId="2" applyFill="1" applyBorder="1"/>
    <xf numFmtId="0" fontId="7" fillId="0" borderId="30" xfId="1" applyFont="1" applyBorder="1" applyAlignment="1">
      <alignment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36" fillId="0" borderId="31" xfId="0" applyFont="1" applyBorder="1" applyAlignment="1">
      <alignment horizontal="left" vertical="center" wrapText="1"/>
    </xf>
    <xf numFmtId="0" fontId="42" fillId="0" borderId="26" xfId="2" applyFont="1" applyBorder="1" applyAlignment="1">
      <alignment horizontal="justify" vertical="top"/>
    </xf>
    <xf numFmtId="0" fontId="36" fillId="0" borderId="32" xfId="0" applyFont="1" applyBorder="1" applyAlignment="1">
      <alignment horizontal="left" vertical="center"/>
    </xf>
    <xf numFmtId="0" fontId="56" fillId="0" borderId="32" xfId="0" applyFont="1" applyBorder="1" applyAlignment="1">
      <alignment horizontal="left" vertical="center"/>
    </xf>
    <xf numFmtId="0" fontId="36" fillId="0" borderId="32"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72" fontId="36" fillId="0" borderId="32" xfId="0" applyNumberFormat="1" applyFont="1" applyBorder="1" applyAlignment="1">
      <alignment horizontal="left" vertical="center"/>
    </xf>
    <xf numFmtId="0" fontId="41" fillId="0" borderId="26" xfId="2" applyFont="1" applyBorder="1" applyAlignment="1">
      <alignment horizontal="justify" vertical="top" wrapText="1"/>
    </xf>
    <xf numFmtId="0" fontId="42" fillId="26" borderId="26" xfId="2" applyFont="1" applyFill="1" applyBorder="1" applyAlignment="1">
      <alignment horizontal="justify" vertical="top" wrapText="1"/>
    </xf>
    <xf numFmtId="172" fontId="39" fillId="26" borderId="32"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72" fontId="39" fillId="27" borderId="33"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0" fontId="65" fillId="0" borderId="0" xfId="0" applyFont="1"/>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172" fontId="36" fillId="0" borderId="32" xfId="0" applyNumberFormat="1" applyFont="1" applyBorder="1" applyAlignment="1">
      <alignment horizontal="left" vertical="center" wrapText="1"/>
    </xf>
    <xf numFmtId="0" fontId="39" fillId="27" borderId="33" xfId="0" applyFont="1" applyFill="1" applyBorder="1" applyAlignment="1">
      <alignment horizontal="left" vertical="center"/>
    </xf>
    <xf numFmtId="0" fontId="49" fillId="0" borderId="0" xfId="2" applyFont="1" applyAlignment="1">
      <alignment horizontal="center"/>
    </xf>
    <xf numFmtId="0" fontId="7" fillId="0" borderId="30" xfId="71" applyFont="1" applyBorder="1" applyAlignment="1">
      <alignment horizontal="center" vertical="center" wrapText="1"/>
    </xf>
    <xf numFmtId="172" fontId="36" fillId="28" borderId="32" xfId="0" applyNumberFormat="1" applyFont="1" applyFill="1" applyBorder="1" applyAlignment="1">
      <alignment horizontal="left" vertical="center" wrapText="1"/>
    </xf>
    <xf numFmtId="0" fontId="66" fillId="0" borderId="0" xfId="0" applyFont="1"/>
    <xf numFmtId="0" fontId="40" fillId="0" borderId="4" xfId="1" applyFont="1" applyBorder="1" applyAlignment="1">
      <alignment horizontal="center" vertical="center" wrapText="1"/>
    </xf>
    <xf numFmtId="0" fontId="43" fillId="0" borderId="30" xfId="62" applyFont="1" applyBorder="1" applyAlignment="1">
      <alignment horizontal="center" vertical="center"/>
    </xf>
    <xf numFmtId="49" fontId="43" fillId="0" borderId="30" xfId="62" applyNumberFormat="1" applyFont="1" applyBorder="1" applyAlignment="1">
      <alignment horizontal="center" vertical="center"/>
    </xf>
    <xf numFmtId="49" fontId="43" fillId="0" borderId="30" xfId="62" applyNumberFormat="1" applyFont="1" applyBorder="1" applyAlignment="1">
      <alignment horizontal="center" vertical="center" wrapText="1"/>
    </xf>
    <xf numFmtId="0" fontId="43" fillId="0" borderId="30" xfId="62" applyFont="1" applyBorder="1" applyAlignment="1">
      <alignment horizontal="center" vertical="center" wrapText="1"/>
    </xf>
    <xf numFmtId="0" fontId="60" fillId="25" borderId="30" xfId="0" applyFont="1" applyFill="1" applyBorder="1" applyAlignment="1">
      <alignment horizontal="left" vertical="center" wrapText="1"/>
    </xf>
    <xf numFmtId="0" fontId="7" fillId="0" borderId="30" xfId="1" applyFont="1" applyBorder="1" applyAlignment="1">
      <alignment horizontal="left" vertical="center" wrapText="1"/>
    </xf>
    <xf numFmtId="0" fontId="68" fillId="0" borderId="0" xfId="73" applyFont="1"/>
    <xf numFmtId="0" fontId="8" fillId="0" borderId="0" xfId="2" applyFont="1" applyAlignment="1">
      <alignment vertical="center"/>
    </xf>
    <xf numFmtId="0" fontId="12" fillId="0" borderId="0" xfId="2" applyFont="1"/>
    <xf numFmtId="0" fontId="11" fillId="25" borderId="30" xfId="2" applyFill="1" applyBorder="1" applyAlignment="1">
      <alignment vertical="center" wrapText="1"/>
    </xf>
    <xf numFmtId="0" fontId="43" fillId="0" borderId="30" xfId="2" applyFont="1" applyBorder="1" applyAlignment="1">
      <alignment horizontal="center" vertical="top" wrapText="1"/>
    </xf>
    <xf numFmtId="0" fontId="43" fillId="0" borderId="30" xfId="2" applyFont="1" applyBorder="1" applyAlignment="1">
      <alignment vertical="top" wrapText="1"/>
    </xf>
    <xf numFmtId="0" fontId="11" fillId="0" borderId="30" xfId="2" applyBorder="1" applyAlignment="1">
      <alignment vertical="top" wrapText="1"/>
    </xf>
    <xf numFmtId="0" fontId="11" fillId="0" borderId="30" xfId="2" applyBorder="1" applyAlignment="1">
      <alignment horizontal="justify" vertical="top" wrapText="1"/>
    </xf>
    <xf numFmtId="49" fontId="69" fillId="0" borderId="30" xfId="0" applyNumberFormat="1" applyFont="1" applyBorder="1" applyAlignment="1">
      <alignment horizontal="center" vertical="center" wrapText="1"/>
    </xf>
    <xf numFmtId="3" fontId="70" fillId="0" borderId="30" xfId="0" applyNumberFormat="1" applyFont="1" applyBorder="1" applyAlignment="1">
      <alignment horizontal="center" vertical="center" wrapText="1"/>
    </xf>
    <xf numFmtId="0" fontId="36" fillId="0" borderId="30" xfId="49" applyFont="1" applyBorder="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39" fillId="0" borderId="33" xfId="0" applyFont="1" applyBorder="1" applyAlignment="1">
      <alignment horizontal="left" vertical="center"/>
    </xf>
    <xf numFmtId="172" fontId="39" fillId="0" borderId="33" xfId="0" applyNumberFormat="1" applyFont="1" applyBorder="1" applyAlignment="1">
      <alignment horizontal="left" vertical="center"/>
    </xf>
    <xf numFmtId="0" fontId="7" fillId="0" borderId="0" xfId="1" applyFont="1" applyAlignment="1">
      <alignment horizontal="center" vertical="center"/>
    </xf>
    <xf numFmtId="0" fontId="11" fillId="0" borderId="0" xfId="62" applyFont="1" applyAlignment="1">
      <alignment horizontal="center" vertical="center"/>
    </xf>
    <xf numFmtId="0" fontId="43" fillId="25" borderId="30" xfId="62" applyFont="1" applyFill="1" applyBorder="1" applyAlignment="1">
      <alignment horizontal="center" vertical="center" wrapText="1"/>
    </xf>
    <xf numFmtId="4" fontId="36" fillId="25" borderId="32" xfId="0" applyNumberFormat="1" applyFont="1" applyFill="1" applyBorder="1" applyAlignment="1">
      <alignment horizontal="left" vertical="center"/>
    </xf>
    <xf numFmtId="0" fontId="7" fillId="25" borderId="30" xfId="71" applyFont="1" applyFill="1" applyBorder="1" applyAlignment="1">
      <alignment horizontal="center" vertical="center" wrapText="1"/>
    </xf>
    <xf numFmtId="0" fontId="7" fillId="25" borderId="30" xfId="1" applyFont="1" applyFill="1" applyBorder="1" applyAlignment="1">
      <alignment vertical="center" wrapText="1"/>
    </xf>
    <xf numFmtId="0" fontId="36" fillId="25" borderId="32" xfId="0" applyFont="1" applyFill="1" applyBorder="1"/>
    <xf numFmtId="0" fontId="36" fillId="25" borderId="33" xfId="0" applyFont="1" applyFill="1" applyBorder="1" applyAlignment="1">
      <alignment vertical="center"/>
    </xf>
    <xf numFmtId="0" fontId="36" fillId="25" borderId="32" xfId="0" applyFont="1" applyFill="1" applyBorder="1" applyAlignment="1">
      <alignment vertical="center" wrapText="1"/>
    </xf>
    <xf numFmtId="0" fontId="36" fillId="25" borderId="33" xfId="0" applyFont="1" applyFill="1" applyBorder="1" applyAlignment="1">
      <alignment vertical="center" wrapText="1"/>
    </xf>
    <xf numFmtId="0" fontId="60" fillId="0" borderId="2" xfId="0" applyFont="1" applyBorder="1" applyAlignment="1">
      <alignment horizontal="left" vertical="center" wrapText="1"/>
    </xf>
    <xf numFmtId="0" fontId="43" fillId="25" borderId="30" xfId="2" applyFont="1" applyFill="1" applyBorder="1" applyAlignment="1">
      <alignment horizontal="center" vertical="top" wrapText="1"/>
    </xf>
    <xf numFmtId="0" fontId="43" fillId="25" borderId="30" xfId="2" applyFont="1" applyFill="1" applyBorder="1" applyAlignment="1">
      <alignment vertical="top" wrapText="1"/>
    </xf>
    <xf numFmtId="0" fontId="11" fillId="0" borderId="0" xfId="2" applyAlignment="1">
      <alignment horizontal="center"/>
    </xf>
    <xf numFmtId="0" fontId="43" fillId="0" borderId="0" xfId="52" applyFont="1"/>
    <xf numFmtId="0" fontId="43" fillId="0" borderId="10" xfId="2" applyFont="1" applyBorder="1" applyAlignment="1">
      <alignment horizontal="center" vertical="center" wrapText="1"/>
    </xf>
    <xf numFmtId="0" fontId="43" fillId="0" borderId="34" xfId="2" applyFont="1" applyBorder="1" applyAlignment="1">
      <alignment horizontal="center" vertical="center" wrapText="1"/>
    </xf>
    <xf numFmtId="49" fontId="43" fillId="0" borderId="34" xfId="41" applyNumberFormat="1" applyFont="1" applyBorder="1" applyAlignment="1">
      <alignment horizontal="center" vertical="center" wrapText="1"/>
    </xf>
    <xf numFmtId="0" fontId="43" fillId="0" borderId="34" xfId="41" applyFont="1" applyBorder="1" applyAlignment="1">
      <alignment horizontal="left" vertical="center" wrapText="1"/>
    </xf>
    <xf numFmtId="0" fontId="11" fillId="0" borderId="0" xfId="41"/>
    <xf numFmtId="49" fontId="11" fillId="0" borderId="34" xfId="41" applyNumberFormat="1" applyBorder="1" applyAlignment="1">
      <alignment horizontal="center" vertical="center" wrapText="1"/>
    </xf>
    <xf numFmtId="0" fontId="11" fillId="0" borderId="34" xfId="41" applyBorder="1" applyAlignment="1">
      <alignment horizontal="left" vertical="center" wrapText="1"/>
    </xf>
    <xf numFmtId="0" fontId="11" fillId="0" borderId="6" xfId="41" applyBorder="1" applyAlignment="1">
      <alignment horizontal="left" vertical="center" wrapText="1"/>
    </xf>
    <xf numFmtId="0" fontId="48" fillId="0" borderId="34" xfId="70" applyFont="1" applyBorder="1" applyAlignment="1">
      <alignment horizontal="left" vertical="center" wrapText="1"/>
    </xf>
    <xf numFmtId="0" fontId="44" fillId="0" borderId="34" xfId="70" applyFont="1" applyBorder="1" applyAlignment="1">
      <alignment horizontal="left" vertical="center" wrapText="1"/>
    </xf>
    <xf numFmtId="4" fontId="11" fillId="0" borderId="34" xfId="41" applyNumberFormat="1" applyBorder="1" applyAlignment="1">
      <alignment horizontal="center" vertical="center" wrapText="1"/>
    </xf>
    <xf numFmtId="177" fontId="11" fillId="0" borderId="0" xfId="41" applyNumberFormat="1"/>
    <xf numFmtId="4" fontId="11" fillId="0" borderId="0" xfId="41" applyNumberFormat="1"/>
    <xf numFmtId="0" fontId="71" fillId="0" borderId="0" xfId="2" applyFont="1"/>
    <xf numFmtId="0" fontId="72" fillId="0" borderId="0" xfId="2" applyFont="1"/>
    <xf numFmtId="14" fontId="36" fillId="25" borderId="32" xfId="0" applyNumberFormat="1" applyFont="1" applyFill="1" applyBorder="1" applyAlignment="1">
      <alignment horizontal="left" vertical="center" wrapText="1"/>
    </xf>
    <xf numFmtId="0" fontId="36" fillId="0" borderId="32" xfId="0" applyFont="1" applyBorder="1" applyAlignment="1">
      <alignment vertical="top" wrapText="1"/>
    </xf>
    <xf numFmtId="176" fontId="7" fillId="25" borderId="30" xfId="1" applyNumberFormat="1" applyFont="1" applyFill="1" applyBorder="1" applyAlignment="1">
      <alignment horizontal="left" vertical="center" wrapText="1"/>
    </xf>
    <xf numFmtId="176" fontId="7" fillId="0" borderId="1" xfId="1" applyNumberFormat="1" applyFont="1" applyBorder="1" applyAlignment="1">
      <alignment horizontal="left" vertical="center" wrapText="1"/>
    </xf>
    <xf numFmtId="14" fontId="11" fillId="25" borderId="36" xfId="0" applyNumberFormat="1" applyFont="1" applyFill="1" applyBorder="1" applyAlignment="1">
      <alignment horizontal="center" vertical="center" wrapText="1"/>
    </xf>
    <xf numFmtId="14" fontId="11" fillId="0" borderId="36" xfId="0" applyNumberFormat="1" applyFont="1" applyBorder="1" applyAlignment="1">
      <alignment horizontal="center" vertical="center" wrapText="1"/>
    </xf>
    <xf numFmtId="14" fontId="11" fillId="0" borderId="36" xfId="2" applyNumberFormat="1" applyBorder="1" applyAlignment="1">
      <alignment horizontal="center" vertical="center" wrapText="1"/>
    </xf>
    <xf numFmtId="0" fontId="11" fillId="0" borderId="36" xfId="2" applyBorder="1" applyAlignment="1">
      <alignment vertical="center"/>
    </xf>
    <xf numFmtId="0" fontId="11" fillId="0" borderId="36" xfId="2" applyBorder="1" applyAlignment="1">
      <alignment horizontal="center" vertical="center" wrapText="1"/>
    </xf>
    <xf numFmtId="14" fontId="7" fillId="0" borderId="36" xfId="0" applyNumberFormat="1" applyFont="1" applyBorder="1" applyAlignment="1">
      <alignment horizontal="center" vertical="center" wrapText="1" readingOrder="1"/>
    </xf>
    <xf numFmtId="14" fontId="11" fillId="0" borderId="36" xfId="2" applyNumberFormat="1" applyBorder="1" applyAlignment="1">
      <alignment horizontal="center" vertical="center"/>
    </xf>
    <xf numFmtId="0" fontId="42" fillId="0" borderId="0" xfId="2" applyFont="1" applyAlignment="1">
      <alignment horizontal="center" wrapText="1"/>
    </xf>
    <xf numFmtId="2" fontId="7" fillId="0" borderId="30" xfId="1" applyNumberFormat="1" applyFont="1" applyBorder="1" applyAlignment="1">
      <alignment horizontal="center" vertical="center" wrapText="1"/>
    </xf>
    <xf numFmtId="0" fontId="1" fillId="0" borderId="0" xfId="50"/>
    <xf numFmtId="0" fontId="11" fillId="0" borderId="48" xfId="41" applyFont="1" applyFill="1" applyBorder="1" applyAlignment="1">
      <alignment horizontal="center" vertical="center" wrapText="1"/>
    </xf>
    <xf numFmtId="0" fontId="43" fillId="25" borderId="47" xfId="41" applyFont="1" applyFill="1" applyBorder="1" applyAlignment="1">
      <alignment horizontal="center" vertical="center" textRotation="90" wrapText="1"/>
    </xf>
    <xf numFmtId="49" fontId="41" fillId="0" borderId="47" xfId="0" quotePrefix="1" applyNumberFormat="1" applyFont="1" applyBorder="1" applyAlignment="1">
      <alignment horizontal="center" vertical="center" wrapText="1"/>
    </xf>
    <xf numFmtId="49" fontId="41" fillId="0" borderId="47" xfId="0" applyNumberFormat="1" applyFont="1" applyBorder="1" applyAlignment="1">
      <alignment horizontal="center" vertical="center" wrapText="1"/>
    </xf>
    <xf numFmtId="17" fontId="41" fillId="0" borderId="47" xfId="49" applyNumberFormat="1" applyFont="1" applyBorder="1" applyAlignment="1">
      <alignment horizontal="center" vertical="center"/>
    </xf>
    <xf numFmtId="0" fontId="41" fillId="0" borderId="47" xfId="49" applyFont="1" applyBorder="1" applyAlignment="1">
      <alignment horizontal="center" vertical="center"/>
    </xf>
    <xf numFmtId="3" fontId="41" fillId="0" borderId="47" xfId="0" applyNumberFormat="1" applyFont="1" applyBorder="1" applyAlignment="1">
      <alignment horizontal="center" vertical="center" wrapText="1"/>
    </xf>
    <xf numFmtId="0" fontId="41" fillId="0" borderId="47" xfId="49" applyFont="1" applyBorder="1" applyAlignment="1">
      <alignment horizontal="center" vertical="center" wrapText="1"/>
    </xf>
    <xf numFmtId="0" fontId="41" fillId="0" borderId="47" xfId="49" applyFont="1" applyBorder="1"/>
    <xf numFmtId="2" fontId="36" fillId="0" borderId="32" xfId="0" applyNumberFormat="1" applyFont="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79" fillId="0" borderId="2" xfId="50" applyFont="1" applyBorder="1" applyAlignment="1">
      <alignment vertical="center"/>
    </xf>
    <xf numFmtId="0" fontId="79" fillId="0" borderId="47" xfId="50" applyFont="1" applyBorder="1" applyAlignment="1">
      <alignment vertical="center"/>
    </xf>
    <xf numFmtId="0" fontId="79" fillId="0" borderId="23" xfId="50" applyFont="1" applyBorder="1" applyAlignment="1">
      <alignment vertical="center"/>
    </xf>
    <xf numFmtId="0" fontId="77" fillId="0" borderId="0" xfId="75" applyFont="1" applyAlignment="1">
      <alignment horizontal="center" vertical="center" wrapText="1"/>
    </xf>
    <xf numFmtId="0" fontId="11" fillId="0" borderId="0" xfId="75" applyFont="1" applyAlignment="1">
      <alignment vertical="center"/>
    </xf>
    <xf numFmtId="0" fontId="42" fillId="0" borderId="0" xfId="75" applyFont="1" applyAlignment="1">
      <alignment vertical="center"/>
    </xf>
    <xf numFmtId="0" fontId="11" fillId="0" borderId="0" xfId="75" applyFont="1" applyAlignment="1">
      <alignment horizontal="right" vertical="center"/>
    </xf>
    <xf numFmtId="0" fontId="68" fillId="0" borderId="0" xfId="75" applyFont="1" applyAlignment="1">
      <alignment vertical="center"/>
    </xf>
    <xf numFmtId="0" fontId="42" fillId="0" borderId="0" xfId="75" applyFont="1" applyAlignment="1">
      <alignment horizontal="left" vertical="center"/>
    </xf>
    <xf numFmtId="0" fontId="42" fillId="0" borderId="0" xfId="75" applyFont="1" applyAlignment="1">
      <alignment horizontal="center" vertical="center"/>
    </xf>
    <xf numFmtId="0" fontId="61" fillId="0" borderId="0" xfId="75" applyFont="1" applyAlignment="1">
      <alignment horizontal="left" vertical="center"/>
    </xf>
    <xf numFmtId="0" fontId="46" fillId="0" borderId="0" xfId="75" applyFont="1" applyAlignment="1">
      <alignment vertical="center"/>
    </xf>
    <xf numFmtId="0" fontId="41" fillId="0" borderId="0" xfId="75" applyFont="1" applyAlignment="1">
      <alignment vertical="center"/>
    </xf>
    <xf numFmtId="4" fontId="41" fillId="0" borderId="47" xfId="75" applyNumberFormat="1" applyFont="1" applyBorder="1" applyAlignment="1">
      <alignment horizontal="center" vertical="center"/>
    </xf>
    <xf numFmtId="3" fontId="41" fillId="0" borderId="47" xfId="75" applyNumberFormat="1" applyFont="1" applyBorder="1" applyAlignment="1">
      <alignment horizontal="center" vertical="center"/>
    </xf>
    <xf numFmtId="0" fontId="38" fillId="0" borderId="0" xfId="75" applyFont="1" applyAlignment="1">
      <alignment vertical="center"/>
    </xf>
    <xf numFmtId="0" fontId="41" fillId="0" borderId="47" xfId="75" applyFont="1" applyBorder="1" applyAlignment="1">
      <alignment horizontal="center" vertical="center"/>
    </xf>
    <xf numFmtId="169" fontId="11" fillId="0" borderId="0" xfId="75" applyNumberFormat="1" applyFont="1" applyAlignment="1">
      <alignment vertical="center"/>
    </xf>
    <xf numFmtId="2" fontId="11" fillId="0" borderId="0" xfId="75" applyNumberFormat="1" applyFont="1" applyAlignment="1">
      <alignment vertical="center"/>
    </xf>
    <xf numFmtId="1" fontId="43" fillId="0" borderId="38" xfId="75" applyNumberFormat="1" applyFont="1" applyBorder="1" applyAlignment="1">
      <alignment horizontal="center" vertical="center"/>
    </xf>
    <xf numFmtId="1" fontId="43" fillId="0" borderId="27" xfId="75" applyNumberFormat="1" applyFont="1" applyBorder="1" applyAlignment="1">
      <alignment horizontal="center" vertical="center"/>
    </xf>
    <xf numFmtId="10" fontId="41" fillId="0" borderId="52" xfId="75" applyNumberFormat="1" applyFont="1" applyBorder="1" applyAlignment="1">
      <alignment vertical="center"/>
    </xf>
    <xf numFmtId="10" fontId="41" fillId="0" borderId="47" xfId="75" applyNumberFormat="1" applyFont="1" applyBorder="1" applyAlignment="1">
      <alignment vertical="center"/>
    </xf>
    <xf numFmtId="4" fontId="41" fillId="0" borderId="39" xfId="75" applyNumberFormat="1" applyFont="1" applyBorder="1" applyAlignment="1">
      <alignment vertical="center"/>
    </xf>
    <xf numFmtId="4" fontId="41" fillId="0" borderId="23" xfId="75" applyNumberFormat="1" applyFont="1" applyBorder="1" applyAlignment="1">
      <alignment vertical="center"/>
    </xf>
    <xf numFmtId="3" fontId="11" fillId="0" borderId="21" xfId="75" applyNumberFormat="1" applyFont="1" applyBorder="1" applyAlignment="1">
      <alignment vertical="center"/>
    </xf>
    <xf numFmtId="3" fontId="11" fillId="0" borderId="2" xfId="75" applyNumberFormat="1" applyFont="1" applyBorder="1" applyAlignment="1">
      <alignment vertical="center"/>
    </xf>
    <xf numFmtId="3" fontId="11" fillId="0" borderId="52" xfId="75" applyNumberFormat="1" applyFont="1" applyBorder="1" applyAlignment="1">
      <alignment vertical="center"/>
    </xf>
    <xf numFmtId="3" fontId="11" fillId="0" borderId="47" xfId="75" applyNumberFormat="1" applyFont="1" applyBorder="1" applyAlignment="1">
      <alignment vertical="center"/>
    </xf>
    <xf numFmtId="0" fontId="11" fillId="0" borderId="52" xfId="75" applyFont="1" applyBorder="1" applyAlignment="1">
      <alignment vertical="center"/>
    </xf>
    <xf numFmtId="0" fontId="11" fillId="0" borderId="47" xfId="75" applyFont="1" applyBorder="1" applyAlignment="1">
      <alignment vertical="center"/>
    </xf>
    <xf numFmtId="1" fontId="43" fillId="0" borderId="27" xfId="75" applyNumberFormat="1" applyFont="1" applyBorder="1" applyAlignment="1">
      <alignment horizontal="center" vertical="center" wrapText="1"/>
    </xf>
    <xf numFmtId="3" fontId="11" fillId="0" borderId="0" xfId="75" applyNumberFormat="1" applyFont="1" applyAlignment="1">
      <alignment vertical="center"/>
    </xf>
    <xf numFmtId="171" fontId="42" fillId="0" borderId="47" xfId="75" applyNumberFormat="1" applyFont="1" applyBorder="1" applyAlignment="1">
      <alignment vertical="center"/>
    </xf>
    <xf numFmtId="171" fontId="41" fillId="0" borderId="47" xfId="75" applyNumberFormat="1" applyFont="1" applyBorder="1" applyAlignment="1">
      <alignment vertical="center"/>
    </xf>
    <xf numFmtId="171" fontId="42" fillId="0" borderId="23" xfId="75" applyNumberFormat="1" applyFont="1" applyBorder="1" applyAlignment="1">
      <alignment vertical="center"/>
    </xf>
    <xf numFmtId="0" fontId="62" fillId="0" borderId="0" xfId="75" applyFont="1" applyAlignment="1">
      <alignment vertical="center"/>
    </xf>
    <xf numFmtId="169" fontId="63" fillId="0" borderId="0" xfId="75" applyNumberFormat="1" applyFont="1" applyAlignment="1">
      <alignment horizontal="center" vertical="center"/>
    </xf>
    <xf numFmtId="172" fontId="41" fillId="0" borderId="47" xfId="75" applyNumberFormat="1" applyFont="1" applyBorder="1" applyAlignment="1">
      <alignment horizontal="center" vertical="center"/>
    </xf>
    <xf numFmtId="170" fontId="42" fillId="0" borderId="47" xfId="75" applyNumberFormat="1" applyFont="1" applyBorder="1" applyAlignment="1">
      <alignment vertical="center"/>
    </xf>
    <xf numFmtId="173" fontId="42" fillId="0" borderId="47" xfId="75" applyNumberFormat="1" applyFont="1" applyBorder="1" applyAlignment="1">
      <alignment vertical="center"/>
    </xf>
    <xf numFmtId="173" fontId="42" fillId="0" borderId="23" xfId="75" applyNumberFormat="1" applyFont="1" applyBorder="1" applyAlignment="1">
      <alignment vertical="center"/>
    </xf>
    <xf numFmtId="171" fontId="11" fillId="0" borderId="0" xfId="75" applyNumberFormat="1" applyFont="1" applyAlignment="1">
      <alignment vertical="center"/>
    </xf>
    <xf numFmtId="174" fontId="11" fillId="0" borderId="0" xfId="75" applyNumberFormat="1" applyFont="1" applyAlignment="1">
      <alignment vertical="center"/>
    </xf>
    <xf numFmtId="176" fontId="7" fillId="0" borderId="30" xfId="1" applyNumberFormat="1" applyFont="1" applyBorder="1" applyAlignment="1">
      <alignment horizontal="left" vertical="center" wrapText="1"/>
    </xf>
    <xf numFmtId="3" fontId="11" fillId="25" borderId="34" xfId="69" applyNumberFormat="1" applyFont="1" applyFill="1" applyBorder="1" applyAlignment="1">
      <alignment horizontal="center" vertical="center" wrapText="1"/>
    </xf>
    <xf numFmtId="4" fontId="11" fillId="25" borderId="34" xfId="69" applyNumberFormat="1" applyFont="1" applyFill="1" applyBorder="1" applyAlignment="1">
      <alignment horizontal="center" vertical="center" wrapText="1"/>
    </xf>
    <xf numFmtId="3" fontId="11" fillId="0" borderId="34" xfId="69" applyNumberFormat="1" applyFont="1" applyFill="1" applyBorder="1" applyAlignment="1">
      <alignment horizontal="center" vertical="center" wrapText="1"/>
    </xf>
    <xf numFmtId="172" fontId="11" fillId="25" borderId="34" xfId="69" applyNumberFormat="1" applyFont="1" applyFill="1" applyBorder="1" applyAlignment="1">
      <alignment horizontal="center" vertical="center" wrapText="1"/>
    </xf>
    <xf numFmtId="4" fontId="11" fillId="0" borderId="34" xfId="69" applyNumberFormat="1" applyFont="1" applyFill="1" applyBorder="1" applyAlignment="1">
      <alignment horizontal="center" vertical="center" wrapText="1"/>
    </xf>
    <xf numFmtId="175" fontId="11" fillId="25" borderId="34" xfId="69" applyNumberFormat="1" applyFont="1" applyFill="1" applyBorder="1" applyAlignment="1">
      <alignment horizontal="center" vertical="center" wrapText="1"/>
    </xf>
    <xf numFmtId="172" fontId="11" fillId="0" borderId="34"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34" xfId="70" applyNumberFormat="1" applyFont="1" applyBorder="1" applyAlignment="1">
      <alignment horizontal="center" vertical="center" wrapText="1"/>
    </xf>
    <xf numFmtId="0" fontId="4" fillId="0" borderId="0" xfId="1" applyFont="1" applyAlignment="1">
      <alignment horizontal="center" vertical="center"/>
    </xf>
    <xf numFmtId="0" fontId="40" fillId="0" borderId="47" xfId="1" applyFont="1" applyBorder="1" applyAlignment="1">
      <alignment horizontal="center" vertical="center" wrapText="1"/>
    </xf>
    <xf numFmtId="0" fontId="40" fillId="0" borderId="48" xfId="1" applyFont="1" applyBorder="1" applyAlignment="1">
      <alignment horizontal="center" vertical="center" wrapText="1"/>
    </xf>
    <xf numFmtId="0" fontId="40" fillId="0" borderId="22" xfId="1" applyFont="1" applyBorder="1" applyAlignment="1">
      <alignment horizontal="center" vertical="center" wrapText="1"/>
    </xf>
    <xf numFmtId="0" fontId="2" fillId="0" borderId="2" xfId="1" applyFont="1" applyBorder="1" applyAlignment="1">
      <alignment horizontal="center" vertical="center"/>
    </xf>
    <xf numFmtId="14" fontId="11" fillId="0" borderId="47" xfId="0" applyNumberFormat="1" applyFont="1" applyBorder="1" applyAlignment="1">
      <alignment horizontal="center" vertical="center" wrapText="1"/>
    </xf>
    <xf numFmtId="9" fontId="11" fillId="0" borderId="47" xfId="2" applyNumberFormat="1" applyBorder="1" applyAlignment="1">
      <alignment horizontal="center" vertical="center" wrapText="1"/>
    </xf>
    <xf numFmtId="14" fontId="11" fillId="0" borderId="47" xfId="2" applyNumberFormat="1" applyBorder="1" applyAlignment="1">
      <alignment horizontal="center" vertical="center" wrapText="1"/>
    </xf>
    <xf numFmtId="0" fontId="11" fillId="25" borderId="47" xfId="2"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0"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55" xfId="1" applyFont="1" applyBorder="1" applyAlignment="1">
      <alignment horizontal="center" vertical="center" wrapText="1"/>
    </xf>
    <xf numFmtId="0" fontId="40" fillId="0" borderId="5" xfId="1" applyFont="1" applyBorder="1" applyAlignment="1">
      <alignment horizontal="center" vertical="center" wrapText="1"/>
    </xf>
    <xf numFmtId="0" fontId="40" fillId="0" borderId="22" xfId="1" applyFont="1" applyBorder="1" applyAlignment="1">
      <alignment horizontal="center" vertical="center" wrapText="1"/>
    </xf>
    <xf numFmtId="4" fontId="40" fillId="0" borderId="47" xfId="1" applyNumberFormat="1" applyFont="1" applyFill="1" applyBorder="1" applyAlignment="1">
      <alignment horizontal="center" vertical="center" wrapText="1"/>
    </xf>
    <xf numFmtId="0" fontId="40" fillId="0" borderId="47" xfId="1" applyFont="1" applyBorder="1" applyAlignment="1">
      <alignment horizontal="center" vertical="center" wrapText="1"/>
    </xf>
    <xf numFmtId="0" fontId="40" fillId="0" borderId="49" xfId="1" applyFont="1" applyBorder="1" applyAlignment="1">
      <alignment horizontal="center" vertical="center" wrapText="1"/>
    </xf>
    <xf numFmtId="0" fontId="40" fillId="0" borderId="50" xfId="1" applyFont="1" applyBorder="1" applyAlignment="1">
      <alignment horizontal="center" vertical="center" wrapText="1"/>
    </xf>
    <xf numFmtId="0" fontId="40" fillId="0" borderId="52" xfId="1" applyFont="1" applyBorder="1" applyAlignment="1">
      <alignment horizontal="center" vertical="center" wrapText="1"/>
    </xf>
    <xf numFmtId="0" fontId="40" fillId="0" borderId="47" xfId="1" applyFont="1" applyFill="1" applyBorder="1" applyAlignment="1">
      <alignment horizontal="center" vertical="center" wrapText="1"/>
    </xf>
    <xf numFmtId="0" fontId="40" fillId="25" borderId="47" xfId="1" applyFont="1" applyFill="1" applyBorder="1" applyAlignment="1">
      <alignment horizontal="center" vertical="center" wrapText="1"/>
    </xf>
    <xf numFmtId="0" fontId="4" fillId="25" borderId="47" xfId="67" applyNumberFormat="1" applyFont="1" applyFill="1" applyBorder="1" applyAlignment="1">
      <alignment horizontal="center" vertical="center"/>
    </xf>
    <xf numFmtId="0" fontId="4" fillId="0" borderId="47" xfId="1" applyFont="1" applyBorder="1" applyAlignment="1">
      <alignment horizontal="center" vertical="center" wrapText="1"/>
    </xf>
    <xf numFmtId="0" fontId="7" fillId="0" borderId="47"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5" applyFont="1" applyAlignment="1">
      <alignment horizontal="center" vertical="center"/>
    </xf>
    <xf numFmtId="49" fontId="9" fillId="0" borderId="0" xfId="1" applyNumberFormat="1" applyFont="1" applyAlignment="1">
      <alignment horizontal="center" vertical="center"/>
    </xf>
    <xf numFmtId="0" fontId="11" fillId="0" borderId="26" xfId="75" applyFont="1" applyBorder="1" applyAlignment="1">
      <alignment horizontal="left" vertical="center"/>
    </xf>
    <xf numFmtId="0" fontId="11" fillId="0" borderId="47" xfId="75" applyFont="1" applyBorder="1" applyAlignment="1">
      <alignment horizontal="left" vertical="center"/>
    </xf>
    <xf numFmtId="0" fontId="11" fillId="0" borderId="32" xfId="75" applyFont="1" applyBorder="1" applyAlignment="1">
      <alignment horizontal="left" vertical="center"/>
    </xf>
    <xf numFmtId="0" fontId="11" fillId="0" borderId="25" xfId="75" applyFont="1" applyBorder="1" applyAlignment="1">
      <alignment horizontal="center" vertical="center"/>
    </xf>
    <xf numFmtId="0" fontId="11" fillId="0" borderId="51" xfId="75" applyFont="1" applyBorder="1" applyAlignment="1">
      <alignment horizontal="center" vertical="center"/>
    </xf>
    <xf numFmtId="0" fontId="41" fillId="0" borderId="49" xfId="75" applyFont="1" applyBorder="1" applyAlignment="1">
      <alignment horizontal="center" vertical="center"/>
    </xf>
    <xf numFmtId="0" fontId="41" fillId="0" borderId="52" xfId="75" applyFont="1" applyBorder="1" applyAlignment="1">
      <alignment horizontal="center" vertical="center"/>
    </xf>
    <xf numFmtId="3" fontId="41" fillId="0" borderId="25" xfId="75" applyNumberFormat="1" applyFont="1" applyBorder="1" applyAlignment="1">
      <alignment horizontal="center" vertical="center"/>
    </xf>
    <xf numFmtId="3" fontId="41" fillId="0" borderId="51" xfId="75" applyNumberFormat="1" applyFont="1" applyBorder="1" applyAlignment="1">
      <alignment horizontal="center" vertical="center"/>
    </xf>
    <xf numFmtId="0" fontId="43" fillId="0" borderId="28" xfId="75" applyFont="1" applyBorder="1" applyAlignment="1">
      <alignment horizontal="left" vertical="center"/>
    </xf>
    <xf numFmtId="0" fontId="43" fillId="0" borderId="27" xfId="75" applyFont="1" applyBorder="1" applyAlignment="1">
      <alignment horizontal="left" vertical="center"/>
    </xf>
    <xf numFmtId="0" fontId="43" fillId="0" borderId="31" xfId="75" applyFont="1" applyBorder="1" applyAlignment="1">
      <alignment horizontal="left" vertical="center"/>
    </xf>
    <xf numFmtId="169" fontId="29" fillId="0" borderId="37" xfId="75" applyNumberFormat="1" applyFont="1" applyBorder="1" applyAlignment="1">
      <alignment horizontal="center" vertical="center"/>
    </xf>
    <xf numFmtId="169" fontId="29" fillId="0" borderId="29" xfId="75" applyNumberFormat="1" applyFont="1" applyBorder="1" applyAlignment="1">
      <alignment horizontal="center" vertical="center"/>
    </xf>
    <xf numFmtId="3" fontId="41" fillId="0" borderId="26" xfId="75" applyNumberFormat="1" applyFont="1" applyBorder="1" applyAlignment="1">
      <alignment horizontal="center" vertical="center"/>
    </xf>
    <xf numFmtId="3" fontId="41" fillId="0" borderId="32" xfId="75" applyNumberFormat="1" applyFont="1" applyBorder="1" applyAlignment="1">
      <alignment horizontal="center" vertical="center"/>
    </xf>
    <xf numFmtId="10" fontId="41" fillId="0" borderId="26" xfId="75" applyNumberFormat="1" applyFont="1" applyBorder="1" applyAlignment="1">
      <alignment horizontal="center" vertical="center"/>
    </xf>
    <xf numFmtId="10" fontId="41" fillId="0" borderId="32" xfId="75" applyNumberFormat="1" applyFont="1" applyBorder="1" applyAlignment="1">
      <alignment horizontal="center" vertical="center"/>
    </xf>
    <xf numFmtId="0" fontId="11" fillId="0" borderId="26" xfId="75" applyFont="1" applyBorder="1" applyAlignment="1">
      <alignment horizontal="center" vertical="center"/>
    </xf>
    <xf numFmtId="0" fontId="11" fillId="0" borderId="32" xfId="75" applyFont="1" applyBorder="1" applyAlignment="1">
      <alignment horizontal="center" vertical="center"/>
    </xf>
    <xf numFmtId="9" fontId="41" fillId="0" borderId="26" xfId="75" applyNumberFormat="1" applyFont="1" applyBorder="1" applyAlignment="1">
      <alignment horizontal="center" vertical="center"/>
    </xf>
    <xf numFmtId="9" fontId="41" fillId="0" borderId="32" xfId="75" applyNumberFormat="1" applyFont="1" applyBorder="1" applyAlignment="1">
      <alignment horizontal="center" vertical="center"/>
    </xf>
    <xf numFmtId="10" fontId="41" fillId="0" borderId="52" xfId="75" applyNumberFormat="1" applyFont="1" applyBorder="1" applyAlignment="1">
      <alignment horizontal="center" vertical="center"/>
    </xf>
    <xf numFmtId="10" fontId="41" fillId="0" borderId="47" xfId="75" applyNumberFormat="1" applyFont="1" applyBorder="1" applyAlignment="1">
      <alignment horizontal="center" vertical="center"/>
    </xf>
    <xf numFmtId="0" fontId="11" fillId="0" borderId="24" xfId="75" applyFont="1" applyBorder="1" applyAlignment="1">
      <alignment horizontal="left" vertical="center"/>
    </xf>
    <xf numFmtId="0" fontId="11" fillId="0" borderId="23" xfId="75" applyFont="1" applyBorder="1" applyAlignment="1">
      <alignment horizontal="left" vertical="center"/>
    </xf>
    <xf numFmtId="0" fontId="11" fillId="0" borderId="33" xfId="75" applyFont="1" applyBorder="1" applyAlignment="1">
      <alignment horizontal="left" vertical="center"/>
    </xf>
    <xf numFmtId="4" fontId="41" fillId="0" borderId="39" xfId="75" applyNumberFormat="1" applyFont="1" applyBorder="1" applyAlignment="1">
      <alignment horizontal="center" vertical="center"/>
    </xf>
    <xf numFmtId="4" fontId="41" fillId="0" borderId="23" xfId="75" applyNumberFormat="1" applyFont="1" applyBorder="1" applyAlignment="1">
      <alignment horizontal="center" vertical="center"/>
    </xf>
    <xf numFmtId="0" fontId="11" fillId="0" borderId="53" xfId="75" applyFont="1" applyBorder="1" applyAlignment="1">
      <alignment horizontal="left" vertical="center"/>
    </xf>
    <xf numFmtId="0" fontId="11" fillId="0" borderId="48" xfId="75" applyFont="1" applyBorder="1" applyAlignment="1">
      <alignment horizontal="left" vertical="center"/>
    </xf>
    <xf numFmtId="0" fontId="11" fillId="0" borderId="54" xfId="75" applyFont="1" applyBorder="1" applyAlignment="1">
      <alignment horizontal="left" vertical="center"/>
    </xf>
    <xf numFmtId="10" fontId="41" fillId="0" borderId="24" xfId="75" applyNumberFormat="1" applyFont="1" applyBorder="1" applyAlignment="1">
      <alignment horizontal="center" vertical="center"/>
    </xf>
    <xf numFmtId="10" fontId="41" fillId="0" borderId="33" xfId="75" applyNumberFormat="1" applyFont="1" applyBorder="1" applyAlignment="1">
      <alignment horizontal="center" vertical="center"/>
    </xf>
    <xf numFmtId="0" fontId="11" fillId="0" borderId="28" xfId="75" applyFont="1" applyBorder="1" applyAlignment="1">
      <alignment horizontal="left" vertical="center"/>
    </xf>
    <xf numFmtId="0" fontId="11" fillId="0" borderId="27" xfId="75" applyFont="1" applyBorder="1" applyAlignment="1">
      <alignment horizontal="left" vertical="center"/>
    </xf>
    <xf numFmtId="0" fontId="11" fillId="0" borderId="31" xfId="75" applyFont="1" applyBorder="1" applyAlignment="1">
      <alignment horizontal="left" vertical="center"/>
    </xf>
    <xf numFmtId="1" fontId="43" fillId="0" borderId="38" xfId="75" applyNumberFormat="1" applyFont="1" applyBorder="1" applyAlignment="1">
      <alignment horizontal="center" vertical="center" wrapText="1"/>
    </xf>
    <xf numFmtId="1" fontId="43" fillId="0" borderId="27" xfId="75" applyNumberFormat="1" applyFont="1" applyBorder="1" applyAlignment="1">
      <alignment horizontal="center" vertical="center" wrapText="1"/>
    </xf>
    <xf numFmtId="0" fontId="11" fillId="0" borderId="42" xfId="75" applyFont="1" applyBorder="1" applyAlignment="1">
      <alignment horizontal="left" vertical="center"/>
    </xf>
    <xf numFmtId="0" fontId="11" fillId="0" borderId="43" xfId="75" applyFont="1" applyBorder="1" applyAlignment="1">
      <alignment horizontal="left" vertical="center"/>
    </xf>
    <xf numFmtId="0" fontId="11" fillId="0" borderId="47" xfId="75" applyFont="1" applyBorder="1" applyAlignment="1">
      <alignment horizontal="center" vertical="center"/>
    </xf>
    <xf numFmtId="0" fontId="78" fillId="0" borderId="28" xfId="50" applyFont="1" applyBorder="1" applyAlignment="1">
      <alignment horizontal="left" vertical="center"/>
    </xf>
    <xf numFmtId="0" fontId="78" fillId="0" borderId="27" xfId="50" applyFont="1" applyBorder="1" applyAlignment="1">
      <alignment horizontal="left" vertical="center"/>
    </xf>
    <xf numFmtId="1" fontId="43" fillId="0" borderId="44" xfId="75" applyNumberFormat="1" applyFont="1" applyBorder="1" applyAlignment="1">
      <alignment horizontal="center" vertical="center" wrapText="1"/>
    </xf>
    <xf numFmtId="0" fontId="79" fillId="0" borderId="45" xfId="50" applyFont="1" applyBorder="1" applyAlignment="1">
      <alignment vertical="center"/>
    </xf>
    <xf numFmtId="0" fontId="79" fillId="0" borderId="2" xfId="50" applyFont="1" applyBorder="1" applyAlignment="1">
      <alignment vertical="center"/>
    </xf>
    <xf numFmtId="0" fontId="79" fillId="0" borderId="2" xfId="50" applyFont="1" applyBorder="1" applyAlignment="1">
      <alignment horizontal="center" vertical="center"/>
    </xf>
    <xf numFmtId="0" fontId="11" fillId="0" borderId="40" xfId="75" applyFont="1" applyBorder="1" applyAlignment="1">
      <alignment horizontal="left" vertical="center"/>
    </xf>
    <xf numFmtId="0" fontId="11" fillId="0" borderId="20" xfId="75" applyFont="1" applyBorder="1" applyAlignment="1">
      <alignment horizontal="left" vertical="center"/>
    </xf>
    <xf numFmtId="3" fontId="11" fillId="0" borderId="2" xfId="75" applyNumberFormat="1" applyFont="1" applyBorder="1" applyAlignment="1">
      <alignment horizontal="center" vertical="center"/>
    </xf>
    <xf numFmtId="0" fontId="11" fillId="0" borderId="37" xfId="75" applyFont="1" applyBorder="1" applyAlignment="1">
      <alignment horizontal="left" vertical="center"/>
    </xf>
    <xf numFmtId="0" fontId="11" fillId="0" borderId="41" xfId="75" applyFont="1" applyBorder="1" applyAlignment="1">
      <alignment horizontal="left" vertical="center"/>
    </xf>
    <xf numFmtId="3" fontId="11" fillId="0" borderId="47" xfId="75" applyNumberFormat="1" applyFont="1" applyBorder="1" applyAlignment="1">
      <alignment horizontal="center" vertical="center"/>
    </xf>
    <xf numFmtId="0" fontId="42" fillId="0" borderId="28" xfId="75" applyFont="1" applyBorder="1" applyAlignment="1">
      <alignment horizontal="left" vertical="center"/>
    </xf>
    <xf numFmtId="0" fontId="42" fillId="0" borderId="27" xfId="75" applyFont="1" applyBorder="1" applyAlignment="1">
      <alignment horizontal="left" vertical="center"/>
    </xf>
    <xf numFmtId="0" fontId="41" fillId="0" borderId="26" xfId="75" applyFont="1" applyBorder="1" applyAlignment="1">
      <alignment horizontal="left" vertical="center"/>
    </xf>
    <xf numFmtId="0" fontId="41" fillId="0" borderId="47" xfId="75" applyFont="1" applyBorder="1" applyAlignment="1">
      <alignment horizontal="left" vertical="center"/>
    </xf>
    <xf numFmtId="171" fontId="42" fillId="0" borderId="49" xfId="75" applyNumberFormat="1" applyFont="1" applyBorder="1" applyAlignment="1">
      <alignment horizontal="center" vertical="center"/>
    </xf>
    <xf numFmtId="171" fontId="42" fillId="0" borderId="52" xfId="75" applyNumberFormat="1" applyFont="1" applyBorder="1" applyAlignment="1">
      <alignment horizontal="center" vertical="center"/>
    </xf>
    <xf numFmtId="171" fontId="41" fillId="0" borderId="49" xfId="75" applyNumberFormat="1" applyFont="1" applyBorder="1" applyAlignment="1">
      <alignment horizontal="center" vertical="center"/>
    </xf>
    <xf numFmtId="171" fontId="41" fillId="0" borderId="52" xfId="75" applyNumberFormat="1" applyFont="1" applyBorder="1" applyAlignment="1">
      <alignment horizontal="center" vertical="center"/>
    </xf>
    <xf numFmtId="0" fontId="79" fillId="0" borderId="26" xfId="50" applyFont="1" applyBorder="1" applyAlignment="1">
      <alignment vertical="center"/>
    </xf>
    <xf numFmtId="0" fontId="79" fillId="0" borderId="47" xfId="50" applyFont="1" applyBorder="1" applyAlignment="1">
      <alignment vertical="center"/>
    </xf>
    <xf numFmtId="0" fontId="79" fillId="0" borderId="47" xfId="50" applyFont="1" applyBorder="1" applyAlignment="1">
      <alignment horizontal="center" vertical="center"/>
    </xf>
    <xf numFmtId="0" fontId="79" fillId="0" borderId="24" xfId="50" applyFont="1" applyBorder="1" applyAlignment="1">
      <alignment vertical="center"/>
    </xf>
    <xf numFmtId="0" fontId="79" fillId="0" borderId="23" xfId="50" applyFont="1" applyBorder="1" applyAlignment="1">
      <alignment vertical="center"/>
    </xf>
    <xf numFmtId="0" fontId="79" fillId="0" borderId="23" xfId="50" applyFont="1" applyBorder="1" applyAlignment="1">
      <alignment horizontal="center" vertical="center"/>
    </xf>
    <xf numFmtId="0" fontId="11" fillId="0" borderId="49" xfId="75" applyFont="1" applyBorder="1" applyAlignment="1">
      <alignment horizontal="center" vertical="center"/>
    </xf>
    <xf numFmtId="0" fontId="11" fillId="0" borderId="52" xfId="75" applyFont="1" applyBorder="1" applyAlignment="1">
      <alignment horizontal="center" vertical="center"/>
    </xf>
    <xf numFmtId="0" fontId="41" fillId="0" borderId="24" xfId="75" applyFont="1" applyBorder="1" applyAlignment="1">
      <alignment horizontal="left" vertical="center"/>
    </xf>
    <xf numFmtId="0" fontId="41" fillId="0" borderId="23" xfId="75" applyFont="1" applyBorder="1" applyAlignment="1">
      <alignment horizontal="left" vertical="center"/>
    </xf>
    <xf numFmtId="171" fontId="42" fillId="0" borderId="46" xfId="75" applyNumberFormat="1" applyFont="1" applyBorder="1" applyAlignment="1">
      <alignment horizontal="center" vertical="center"/>
    </xf>
    <xf numFmtId="171" fontId="42" fillId="0" borderId="39" xfId="75" applyNumberFormat="1" applyFont="1" applyBorder="1" applyAlignment="1">
      <alignment horizontal="center" vertical="center"/>
    </xf>
    <xf numFmtId="169" fontId="63" fillId="0" borderId="43" xfId="75" applyNumberFormat="1" applyFont="1" applyBorder="1" applyAlignment="1">
      <alignment horizontal="center" vertical="center"/>
    </xf>
    <xf numFmtId="172" fontId="41" fillId="0" borderId="49" xfId="75" applyNumberFormat="1" applyFont="1" applyBorder="1" applyAlignment="1">
      <alignment horizontal="center" vertical="center"/>
    </xf>
    <xf numFmtId="172" fontId="41" fillId="0" borderId="52" xfId="75" applyNumberFormat="1" applyFont="1" applyBorder="1" applyAlignment="1">
      <alignment horizontal="center" vertical="center"/>
    </xf>
    <xf numFmtId="0" fontId="42" fillId="0" borderId="26" xfId="75" applyFont="1" applyBorder="1" applyAlignment="1">
      <alignment horizontal="left" vertical="center"/>
    </xf>
    <xf numFmtId="0" fontId="42" fillId="0" borderId="47" xfId="75" applyFont="1" applyBorder="1" applyAlignment="1">
      <alignment horizontal="left" vertical="center"/>
    </xf>
    <xf numFmtId="173" fontId="42" fillId="0" borderId="49" xfId="75" applyNumberFormat="1" applyFont="1" applyBorder="1" applyAlignment="1">
      <alignment horizontal="center" vertical="center"/>
    </xf>
    <xf numFmtId="173" fontId="42" fillId="0" borderId="52" xfId="75" applyNumberFormat="1" applyFont="1" applyBorder="1" applyAlignment="1">
      <alignment horizontal="center" vertical="center"/>
    </xf>
    <xf numFmtId="0" fontId="42" fillId="0" borderId="24" xfId="75" applyFont="1" applyBorder="1" applyAlignment="1">
      <alignment horizontal="left" vertical="center"/>
    </xf>
    <xf numFmtId="0" fontId="42" fillId="0" borderId="23" xfId="75" applyFont="1" applyBorder="1" applyAlignment="1">
      <alignment horizontal="left" vertical="center"/>
    </xf>
    <xf numFmtId="173" fontId="42" fillId="0" borderId="46" xfId="75" applyNumberFormat="1" applyFont="1" applyBorder="1" applyAlignment="1">
      <alignment horizontal="center" vertical="center"/>
    </xf>
    <xf numFmtId="173" fontId="42" fillId="0" borderId="39" xfId="75" applyNumberFormat="1" applyFont="1" applyBorder="1" applyAlignment="1">
      <alignment horizontal="center" vertical="center"/>
    </xf>
    <xf numFmtId="0" fontId="41" fillId="0" borderId="0" xfId="75" applyFont="1" applyAlignment="1">
      <alignment horizontal="left" vertical="center" wrapText="1"/>
    </xf>
    <xf numFmtId="170" fontId="42" fillId="0" borderId="49" xfId="75" applyNumberFormat="1" applyFont="1" applyBorder="1" applyAlignment="1">
      <alignment horizontal="center" vertical="center"/>
    </xf>
    <xf numFmtId="170" fontId="42" fillId="0" borderId="52" xfId="75" applyNumberFormat="1" applyFont="1" applyBorder="1" applyAlignment="1">
      <alignment horizontal="center"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25" borderId="49" xfId="52" applyFont="1" applyFill="1" applyBorder="1" applyAlignment="1">
      <alignment horizontal="center" vertical="center"/>
    </xf>
    <xf numFmtId="0" fontId="43" fillId="25" borderId="50" xfId="52" applyFont="1" applyFill="1" applyBorder="1" applyAlignment="1">
      <alignment horizontal="center" vertical="center"/>
    </xf>
    <xf numFmtId="0" fontId="43" fillId="0" borderId="9" xfId="52" applyFont="1" applyBorder="1" applyAlignment="1">
      <alignment horizontal="center" vertical="center" wrapText="1"/>
    </xf>
    <xf numFmtId="0" fontId="43" fillId="0" borderId="35"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25" borderId="47"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34" xfId="2" applyFont="1" applyBorder="1" applyAlignment="1">
      <alignment horizontal="center" vertical="center" wrapText="1"/>
    </xf>
    <xf numFmtId="0" fontId="43" fillId="0" borderId="47" xfId="41" applyFont="1" applyBorder="1" applyAlignment="1">
      <alignment horizontal="center" vertical="center"/>
    </xf>
    <xf numFmtId="0" fontId="43" fillId="25" borderId="48"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7" fillId="0" borderId="20" xfId="1" applyFont="1" applyBorder="1" applyAlignment="1">
      <alignment horizontal="center"/>
    </xf>
    <xf numFmtId="0" fontId="40" fillId="0" borderId="20" xfId="1" applyFont="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72"/>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6"/>
    <cellStyle name="Связанная ячейка 2" xfId="56"/>
    <cellStyle name="Стиль 1" xfId="66"/>
    <cellStyle name="Стиль 1 2" xfId="77"/>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-82625530.157018393</c:v>
                </c:pt>
                <c:pt idx="1">
                  <c:v>-54102296.668553337</c:v>
                </c:pt>
                <c:pt idx="2">
                  <c:v>-30770566.771782059</c:v>
                </c:pt>
                <c:pt idx="3">
                  <c:v>-11857488.054513216</c:v>
                </c:pt>
                <c:pt idx="4">
                  <c:v>5435301.3801360875</c:v>
                </c:pt>
                <c:pt idx="5">
                  <c:v>21245086.947302707</c:v>
                </c:pt>
                <c:pt idx="6">
                  <c:v>35697722.863233201</c:v>
                </c:pt>
                <c:pt idx="7">
                  <c:v>48908557.29043334</c:v>
                </c:pt>
                <c:pt idx="8">
                  <c:v>60983286.210076421</c:v>
                </c:pt>
                <c:pt idx="9">
                  <c:v>72018741.013387769</c:v>
                </c:pt>
                <c:pt idx="10">
                  <c:v>71712432.246468768</c:v>
                </c:pt>
              </c:numCache>
            </c:numRef>
          </c:val>
          <c:smooth val="0"/>
          <c:extLst>
            <c:ext xmlns:c16="http://schemas.microsoft.com/office/drawing/2014/chart" uri="{C3380CC4-5D6E-409C-BE32-E72D297353CC}">
              <c16:uniqueId val="{00000000-38D9-4C16-AE21-B3262608E5E6}"/>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-78266796.974778816</c:v>
                </c:pt>
                <c:pt idx="1">
                  <c:v>-41217510.057784729</c:v>
                </c:pt>
                <c:pt idx="2">
                  <c:v>-6677808.1632825807</c:v>
                </c:pt>
                <c:pt idx="3">
                  <c:v>25232016.893741883</c:v>
                </c:pt>
                <c:pt idx="4">
                  <c:v>58484018.644931197</c:v>
                </c:pt>
                <c:pt idx="5">
                  <c:v>93131308.485330626</c:v>
                </c:pt>
                <c:pt idx="6">
                  <c:v>129229122.26578721</c:v>
                </c:pt>
                <c:pt idx="7">
                  <c:v>166834905.27118194</c:v>
                </c:pt>
                <c:pt idx="8">
                  <c:v>206008400.59779096</c:v>
                </c:pt>
                <c:pt idx="9">
                  <c:v>246811741.06574154</c:v>
                </c:pt>
                <c:pt idx="10">
                  <c:v>245520951.46447775</c:v>
                </c:pt>
              </c:numCache>
            </c:numRef>
          </c:val>
          <c:smooth val="0"/>
          <c:extLst>
            <c:ext xmlns:c16="http://schemas.microsoft.com/office/drawing/2014/chart" uri="{C3380CC4-5D6E-409C-BE32-E72D297353CC}">
              <c16:uniqueId val="{00000001-38D9-4C16-AE21-B3262608E5E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PS.0092/P_TP1100.PS.0092%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OSIPOV~1\AppData\Local\Temp\7zO0418D314\&#1056;&#1069;&#1060;%204.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20&#1085;&#1086;&#1074;&#1072;&#1103;\&#1063;&#1077;&#1088;&#1077;&#1084;&#1091;&#1096;&#1082;&#1080;\&#1056;&#1069;&#1060;___&#1051;&#1069;&#1055;-6%20&#1082;&#1042;%20&#1092;.21%20&#1055;&#1057;%20110_6&#1082;&#1042;%20&#1057;&#1090;&#1088;&#1086;&#1080;&#1090;&#1077;&#1083;&#1100;&#1085;&#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16">
          <cell r="D16">
            <v>1</v>
          </cell>
        </row>
        <row r="26">
          <cell r="B26">
            <v>45658</v>
          </cell>
        </row>
        <row r="27">
          <cell r="D27">
            <v>60</v>
          </cell>
        </row>
        <row r="28">
          <cell r="D28">
            <v>2</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Реконструкция ПС 110/35/6 кВ Элегаз (увеличение трансформаторной мощности на 30 MBA до 80 MBA путем замены трансформаторов 2x25 MBA на 2x40 MBA с ПС 110/35/6 кВ Ладья)</v>
          </cell>
        </row>
        <row r="11">
          <cell r="D11">
            <v>1</v>
          </cell>
        </row>
        <row r="12">
          <cell r="D12">
            <v>0</v>
          </cell>
        </row>
        <row r="13">
          <cell r="D13">
            <v>5</v>
          </cell>
        </row>
        <row r="26">
          <cell r="B26">
            <v>45658</v>
          </cell>
        </row>
        <row r="29">
          <cell r="D29">
            <v>3</v>
          </cell>
        </row>
        <row r="31">
          <cell r="D31">
            <v>12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8" zoomScaleNormal="100" zoomScaleSheetLayoutView="78"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68</v>
      </c>
    </row>
    <row r="2" spans="1:22" s="8" customFormat="1" ht="18.75" customHeight="1" x14ac:dyDescent="0.3">
      <c r="A2" s="14"/>
      <c r="C2" s="12" t="s">
        <v>10</v>
      </c>
    </row>
    <row r="3" spans="1:22" s="8" customFormat="1" ht="18.75" customHeight="1" x14ac:dyDescent="0.3">
      <c r="A3" s="14"/>
      <c r="C3" s="12" t="s">
        <v>67</v>
      </c>
    </row>
    <row r="4" spans="1:22" s="8" customFormat="1" ht="18.75" x14ac:dyDescent="0.3">
      <c r="A4" s="13"/>
      <c r="H4" s="12"/>
    </row>
    <row r="5" spans="1:22" s="8" customFormat="1" ht="15.75" x14ac:dyDescent="0.25">
      <c r="A5" s="257" t="s">
        <v>540</v>
      </c>
      <c r="B5" s="257"/>
      <c r="C5" s="257"/>
      <c r="D5" s="78"/>
      <c r="E5" s="78"/>
      <c r="F5" s="78"/>
      <c r="G5" s="78"/>
      <c r="H5" s="78"/>
      <c r="I5" s="78"/>
      <c r="J5" s="78"/>
    </row>
    <row r="6" spans="1:22" s="8" customFormat="1" ht="18.75" x14ac:dyDescent="0.3">
      <c r="A6" s="13"/>
      <c r="H6" s="12"/>
    </row>
    <row r="7" spans="1:22" s="8" customFormat="1" ht="18.75" x14ac:dyDescent="0.2">
      <c r="A7" s="261" t="s">
        <v>9</v>
      </c>
      <c r="B7" s="261"/>
      <c r="C7" s="261"/>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62" t="s">
        <v>404</v>
      </c>
      <c r="B9" s="262"/>
      <c r="C9" s="262"/>
      <c r="D9" s="7"/>
      <c r="E9" s="7"/>
      <c r="F9" s="7"/>
      <c r="G9" s="7"/>
      <c r="H9" s="7"/>
      <c r="I9" s="10"/>
      <c r="J9" s="10"/>
      <c r="K9" s="10"/>
      <c r="L9" s="10"/>
      <c r="M9" s="10"/>
      <c r="N9" s="10"/>
      <c r="O9" s="10"/>
      <c r="P9" s="10"/>
      <c r="Q9" s="10"/>
      <c r="R9" s="10"/>
      <c r="S9" s="10"/>
      <c r="T9" s="10"/>
      <c r="U9" s="10"/>
      <c r="V9" s="10"/>
    </row>
    <row r="10" spans="1:22" s="8" customFormat="1" ht="18.75" x14ac:dyDescent="0.2">
      <c r="A10" s="258" t="s">
        <v>8</v>
      </c>
      <c r="B10" s="258"/>
      <c r="C10" s="258"/>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63" t="s">
        <v>541</v>
      </c>
      <c r="B12" s="263"/>
      <c r="C12" s="263"/>
      <c r="D12" s="7"/>
      <c r="E12" s="7"/>
      <c r="F12" s="7"/>
      <c r="G12" s="7"/>
      <c r="H12" s="7"/>
      <c r="I12" s="10"/>
      <c r="J12" s="10"/>
      <c r="K12" s="10"/>
      <c r="L12" s="10"/>
      <c r="M12" s="10"/>
      <c r="N12" s="10"/>
      <c r="O12" s="10"/>
      <c r="P12" s="10"/>
      <c r="Q12" s="10"/>
      <c r="R12" s="10"/>
      <c r="S12" s="10"/>
      <c r="T12" s="10"/>
      <c r="U12" s="10"/>
      <c r="V12" s="10"/>
    </row>
    <row r="13" spans="1:22" s="8" customFormat="1" ht="18.75" x14ac:dyDescent="0.2">
      <c r="A13" s="258" t="s">
        <v>7</v>
      </c>
      <c r="B13" s="258"/>
      <c r="C13" s="25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05.75" customHeight="1" x14ac:dyDescent="0.2">
      <c r="A15" s="264" t="s">
        <v>513</v>
      </c>
      <c r="B15" s="264"/>
      <c r="C15" s="264"/>
      <c r="D15" s="7"/>
      <c r="E15" s="7"/>
      <c r="F15" s="7"/>
      <c r="G15" s="7"/>
      <c r="H15" s="7"/>
      <c r="I15" s="7"/>
      <c r="J15" s="7"/>
      <c r="K15" s="7"/>
      <c r="L15" s="7"/>
      <c r="M15" s="7"/>
      <c r="N15" s="7"/>
      <c r="O15" s="7"/>
      <c r="P15" s="7"/>
      <c r="Q15" s="7"/>
      <c r="R15" s="7"/>
      <c r="S15" s="7"/>
      <c r="T15" s="7"/>
      <c r="U15" s="7"/>
      <c r="V15" s="7"/>
    </row>
    <row r="16" spans="1:22" s="2" customFormat="1" ht="15" customHeight="1" x14ac:dyDescent="0.2">
      <c r="A16" s="258" t="s">
        <v>6</v>
      </c>
      <c r="B16" s="258"/>
      <c r="C16" s="258"/>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9" t="s">
        <v>358</v>
      </c>
      <c r="B18" s="260"/>
      <c r="C18" s="260"/>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19" t="s">
        <v>5</v>
      </c>
      <c r="B20" s="27" t="s">
        <v>66</v>
      </c>
      <c r="C20" s="26" t="s">
        <v>65</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9" customHeight="1" x14ac:dyDescent="0.2">
      <c r="A22" s="18" t="s">
        <v>64</v>
      </c>
      <c r="B22" s="30" t="s">
        <v>232</v>
      </c>
      <c r="C22" s="87" t="s">
        <v>571</v>
      </c>
      <c r="D22" s="5"/>
      <c r="E22" s="5"/>
      <c r="F22" s="5"/>
      <c r="G22" s="5"/>
      <c r="H22" s="5"/>
      <c r="I22" s="3"/>
      <c r="J22" s="3"/>
      <c r="K22" s="3"/>
      <c r="L22" s="3"/>
      <c r="M22" s="3"/>
      <c r="N22" s="3"/>
      <c r="O22" s="3"/>
      <c r="P22" s="3"/>
      <c r="Q22" s="3"/>
      <c r="R22" s="3"/>
      <c r="S22" s="3"/>
    </row>
    <row r="23" spans="1:22" s="2" customFormat="1" ht="58.5" customHeight="1" x14ac:dyDescent="0.2">
      <c r="A23" s="18" t="s">
        <v>63</v>
      </c>
      <c r="B23" s="20" t="s">
        <v>572</v>
      </c>
      <c r="C23" s="87" t="s">
        <v>411</v>
      </c>
      <c r="D23" s="5"/>
      <c r="E23" s="5"/>
      <c r="F23" s="5"/>
      <c r="G23" s="5"/>
      <c r="H23" s="5"/>
      <c r="I23" s="3"/>
      <c r="J23" s="3"/>
      <c r="K23" s="3"/>
      <c r="L23" s="3"/>
      <c r="M23" s="3"/>
      <c r="N23" s="3"/>
      <c r="O23" s="3"/>
      <c r="P23" s="3"/>
      <c r="Q23" s="3"/>
      <c r="R23" s="3"/>
      <c r="S23" s="3"/>
    </row>
    <row r="24" spans="1:22" s="2" customFormat="1" ht="22.5" customHeight="1" x14ac:dyDescent="0.2">
      <c r="A24" s="254"/>
      <c r="B24" s="255"/>
      <c r="C24" s="256"/>
      <c r="D24" s="5"/>
      <c r="E24" s="5"/>
      <c r="F24" s="5"/>
      <c r="G24" s="5"/>
      <c r="H24" s="5"/>
      <c r="I24" s="3"/>
      <c r="J24" s="3"/>
      <c r="K24" s="3"/>
      <c r="L24" s="3"/>
      <c r="M24" s="3"/>
      <c r="N24" s="3"/>
      <c r="O24" s="3"/>
      <c r="P24" s="3"/>
      <c r="Q24" s="3"/>
      <c r="R24" s="3"/>
      <c r="S24" s="3"/>
    </row>
    <row r="25" spans="1:22" s="23" customFormat="1" ht="58.5" customHeight="1" x14ac:dyDescent="0.2">
      <c r="A25" s="18" t="s">
        <v>62</v>
      </c>
      <c r="B25" s="29" t="s">
        <v>308</v>
      </c>
      <c r="C25" s="110" t="s">
        <v>382</v>
      </c>
      <c r="D25" s="25"/>
      <c r="E25" s="25"/>
      <c r="F25" s="25"/>
      <c r="G25" s="25"/>
      <c r="H25" s="24"/>
      <c r="I25" s="24"/>
      <c r="J25" s="24"/>
      <c r="K25" s="24"/>
      <c r="L25" s="24"/>
      <c r="M25" s="24"/>
      <c r="N25" s="24"/>
      <c r="O25" s="24"/>
      <c r="P25" s="24"/>
      <c r="Q25" s="24"/>
      <c r="R25" s="24"/>
    </row>
    <row r="26" spans="1:22" s="23" customFormat="1" ht="42.75" customHeight="1" x14ac:dyDescent="0.2">
      <c r="A26" s="18" t="s">
        <v>61</v>
      </c>
      <c r="B26" s="168" t="s">
        <v>510</v>
      </c>
      <c r="C26" s="110" t="s">
        <v>384</v>
      </c>
      <c r="D26" s="25"/>
      <c r="E26" s="25"/>
      <c r="F26" s="25"/>
      <c r="G26" s="25"/>
      <c r="H26" s="24"/>
      <c r="I26" s="24"/>
      <c r="J26" s="24"/>
      <c r="K26" s="24"/>
      <c r="L26" s="24"/>
      <c r="M26" s="24"/>
      <c r="N26" s="24"/>
      <c r="O26" s="24"/>
      <c r="P26" s="24"/>
      <c r="Q26" s="24"/>
      <c r="R26" s="24"/>
    </row>
    <row r="27" spans="1:22" s="23" customFormat="1" ht="51.75" customHeight="1" x14ac:dyDescent="0.2">
      <c r="A27" s="18" t="s">
        <v>59</v>
      </c>
      <c r="B27" s="29" t="s">
        <v>73</v>
      </c>
      <c r="C27" s="110" t="s">
        <v>507</v>
      </c>
      <c r="D27" s="25"/>
      <c r="E27" s="25"/>
      <c r="F27" s="25"/>
      <c r="G27" s="25"/>
      <c r="H27" s="24"/>
      <c r="I27" s="24"/>
      <c r="J27" s="24"/>
      <c r="K27" s="24"/>
      <c r="L27" s="24"/>
      <c r="M27" s="24"/>
      <c r="N27" s="24"/>
      <c r="O27" s="24"/>
      <c r="P27" s="24"/>
      <c r="Q27" s="24"/>
      <c r="R27" s="24"/>
    </row>
    <row r="28" spans="1:22" s="23" customFormat="1" ht="42.75" customHeight="1" x14ac:dyDescent="0.2">
      <c r="A28" s="18" t="s">
        <v>58</v>
      </c>
      <c r="B28" s="29" t="s">
        <v>309</v>
      </c>
      <c r="C28" s="139" t="s">
        <v>374</v>
      </c>
      <c r="D28" s="25"/>
      <c r="E28" s="25"/>
      <c r="F28" s="25"/>
      <c r="G28" s="25"/>
      <c r="H28" s="24"/>
      <c r="I28" s="24"/>
      <c r="J28" s="24"/>
      <c r="K28" s="24"/>
      <c r="L28" s="24"/>
      <c r="M28" s="24"/>
      <c r="N28" s="24"/>
      <c r="O28" s="24"/>
      <c r="P28" s="24"/>
      <c r="Q28" s="24"/>
      <c r="R28" s="24"/>
    </row>
    <row r="29" spans="1:22" s="23" customFormat="1" ht="51.75" customHeight="1" x14ac:dyDescent="0.2">
      <c r="A29" s="18" t="s">
        <v>56</v>
      </c>
      <c r="B29" s="29" t="s">
        <v>310</v>
      </c>
      <c r="C29" s="139" t="s">
        <v>374</v>
      </c>
      <c r="D29" s="25"/>
      <c r="E29" s="25"/>
      <c r="F29" s="25"/>
      <c r="G29" s="25"/>
      <c r="H29" s="24"/>
      <c r="I29" s="24"/>
      <c r="J29" s="24"/>
      <c r="K29" s="24"/>
      <c r="L29" s="24"/>
      <c r="M29" s="24"/>
      <c r="N29" s="24"/>
      <c r="O29" s="24"/>
      <c r="P29" s="24"/>
      <c r="Q29" s="24"/>
      <c r="R29" s="24"/>
    </row>
    <row r="30" spans="1:22" s="23" customFormat="1" ht="51.75" customHeight="1" x14ac:dyDescent="0.2">
      <c r="A30" s="18" t="s">
        <v>54</v>
      </c>
      <c r="B30" s="29" t="s">
        <v>311</v>
      </c>
      <c r="C30" s="139" t="s">
        <v>374</v>
      </c>
      <c r="D30" s="25"/>
      <c r="E30" s="25"/>
      <c r="F30" s="25"/>
      <c r="G30" s="25"/>
      <c r="H30" s="24"/>
      <c r="I30" s="24"/>
      <c r="J30" s="24"/>
      <c r="K30" s="24"/>
      <c r="L30" s="24"/>
      <c r="M30" s="24"/>
      <c r="N30" s="24"/>
      <c r="O30" s="24"/>
      <c r="P30" s="24"/>
      <c r="Q30" s="24"/>
      <c r="R30" s="24"/>
    </row>
    <row r="31" spans="1:22" s="23" customFormat="1" ht="51.75" customHeight="1" x14ac:dyDescent="0.2">
      <c r="A31" s="18" t="s">
        <v>72</v>
      </c>
      <c r="B31" s="29" t="s">
        <v>312</v>
      </c>
      <c r="C31" s="139" t="s">
        <v>374</v>
      </c>
      <c r="D31" s="25"/>
      <c r="E31" s="25"/>
      <c r="F31" s="25"/>
      <c r="G31" s="25"/>
      <c r="H31" s="24"/>
      <c r="I31" s="24"/>
      <c r="J31" s="24"/>
      <c r="K31" s="24"/>
      <c r="L31" s="24"/>
      <c r="M31" s="24"/>
      <c r="N31" s="24"/>
      <c r="O31" s="24"/>
      <c r="P31" s="24"/>
      <c r="Q31" s="24"/>
      <c r="R31" s="24"/>
    </row>
    <row r="32" spans="1:22" s="23" customFormat="1" ht="51.75" customHeight="1" x14ac:dyDescent="0.2">
      <c r="A32" s="18" t="s">
        <v>70</v>
      </c>
      <c r="B32" s="29" t="s">
        <v>313</v>
      </c>
      <c r="C32" s="110" t="s">
        <v>374</v>
      </c>
      <c r="D32" s="25"/>
      <c r="E32" s="25"/>
      <c r="F32" s="25"/>
      <c r="G32" s="25"/>
      <c r="H32" s="24"/>
      <c r="I32" s="24"/>
      <c r="J32" s="24"/>
      <c r="K32" s="24"/>
      <c r="L32" s="24"/>
      <c r="M32" s="24"/>
      <c r="N32" s="24"/>
      <c r="O32" s="24"/>
      <c r="P32" s="24"/>
      <c r="Q32" s="24"/>
      <c r="R32" s="24"/>
    </row>
    <row r="33" spans="1:18" s="23" customFormat="1" ht="101.25" customHeight="1" x14ac:dyDescent="0.2">
      <c r="A33" s="18" t="s">
        <v>69</v>
      </c>
      <c r="B33" s="29" t="s">
        <v>314</v>
      </c>
      <c r="C33" s="110" t="s">
        <v>502</v>
      </c>
      <c r="D33" s="25"/>
      <c r="E33" s="25"/>
      <c r="F33" s="25"/>
      <c r="G33" s="25"/>
      <c r="H33" s="24"/>
      <c r="I33" s="24"/>
      <c r="J33" s="24"/>
      <c r="K33" s="24"/>
      <c r="L33" s="24"/>
      <c r="M33" s="24"/>
      <c r="N33" s="24"/>
      <c r="O33" s="24"/>
      <c r="P33" s="24"/>
      <c r="Q33" s="24"/>
      <c r="R33" s="24"/>
    </row>
    <row r="34" spans="1:18" ht="111" customHeight="1" x14ac:dyDescent="0.25">
      <c r="A34" s="18" t="s">
        <v>328</v>
      </c>
      <c r="B34" s="29" t="s">
        <v>315</v>
      </c>
      <c r="C34" s="110" t="s">
        <v>374</v>
      </c>
    </row>
    <row r="35" spans="1:18" ht="58.5" customHeight="1" x14ac:dyDescent="0.25">
      <c r="A35" s="18" t="s">
        <v>318</v>
      </c>
      <c r="B35" s="29" t="s">
        <v>71</v>
      </c>
      <c r="C35" s="110" t="s">
        <v>374</v>
      </c>
    </row>
    <row r="36" spans="1:18" ht="51.75" customHeight="1" x14ac:dyDescent="0.25">
      <c r="A36" s="18" t="s">
        <v>329</v>
      </c>
      <c r="B36" s="29" t="s">
        <v>316</v>
      </c>
      <c r="C36" s="110" t="s">
        <v>243</v>
      </c>
    </row>
    <row r="37" spans="1:18" ht="43.5" customHeight="1" x14ac:dyDescent="0.25">
      <c r="A37" s="18" t="s">
        <v>319</v>
      </c>
      <c r="B37" s="29" t="s">
        <v>317</v>
      </c>
      <c r="C37" s="110" t="s">
        <v>243</v>
      </c>
    </row>
    <row r="38" spans="1:18" ht="43.5" customHeight="1" x14ac:dyDescent="0.25">
      <c r="A38" s="18" t="s">
        <v>330</v>
      </c>
      <c r="B38" s="29" t="s">
        <v>172</v>
      </c>
      <c r="C38" s="110" t="s">
        <v>374</v>
      </c>
    </row>
    <row r="39" spans="1:18" ht="23.25" customHeight="1" x14ac:dyDescent="0.25">
      <c r="A39" s="254"/>
      <c r="B39" s="255"/>
      <c r="C39" s="256"/>
    </row>
    <row r="40" spans="1:18" ht="63" x14ac:dyDescent="0.25">
      <c r="A40" s="18" t="s">
        <v>320</v>
      </c>
      <c r="B40" s="29" t="s">
        <v>371</v>
      </c>
      <c r="C40" s="235" t="str">
        <f>CONCATENATE('8. Общие сведения'!B24,"; ",(ROUND(C48,2))," ","млн. руб.")</f>
        <v>80 (30) МВА; 278,92 млн. руб.</v>
      </c>
    </row>
    <row r="41" spans="1:18" ht="105.75" customHeight="1" x14ac:dyDescent="0.25">
      <c r="A41" s="18" t="s">
        <v>331</v>
      </c>
      <c r="B41" s="29" t="s">
        <v>353</v>
      </c>
      <c r="C41" s="82" t="s">
        <v>381</v>
      </c>
    </row>
    <row r="42" spans="1:18" ht="83.25" customHeight="1" x14ac:dyDescent="0.25">
      <c r="A42" s="18" t="s">
        <v>321</v>
      </c>
      <c r="B42" s="29" t="s">
        <v>368</v>
      </c>
      <c r="C42" s="82" t="s">
        <v>381</v>
      </c>
    </row>
    <row r="43" spans="1:18" ht="186" customHeight="1" x14ac:dyDescent="0.25">
      <c r="A43" s="18" t="s">
        <v>334</v>
      </c>
      <c r="B43" s="29" t="s">
        <v>335</v>
      </c>
      <c r="C43" s="82" t="s">
        <v>381</v>
      </c>
    </row>
    <row r="44" spans="1:18" ht="111" customHeight="1" x14ac:dyDescent="0.25">
      <c r="A44" s="18" t="s">
        <v>322</v>
      </c>
      <c r="B44" s="29" t="s">
        <v>359</v>
      </c>
      <c r="C44" s="83" t="s">
        <v>381</v>
      </c>
    </row>
    <row r="45" spans="1:18" ht="120" customHeight="1" x14ac:dyDescent="0.25">
      <c r="A45" s="18" t="s">
        <v>354</v>
      </c>
      <c r="B45" s="29" t="s">
        <v>360</v>
      </c>
      <c r="C45" s="84" t="s">
        <v>381</v>
      </c>
    </row>
    <row r="46" spans="1:18" ht="101.25" customHeight="1" x14ac:dyDescent="0.25">
      <c r="A46" s="18" t="s">
        <v>323</v>
      </c>
      <c r="B46" s="29" t="s">
        <v>361</v>
      </c>
      <c r="C46" s="84" t="s">
        <v>381</v>
      </c>
    </row>
    <row r="47" spans="1:18" ht="18.75" customHeight="1" x14ac:dyDescent="0.25">
      <c r="A47" s="254"/>
      <c r="B47" s="255"/>
      <c r="C47" s="256"/>
    </row>
    <row r="48" spans="1:18" ht="75.75" customHeight="1" x14ac:dyDescent="0.25">
      <c r="A48" s="18" t="s">
        <v>355</v>
      </c>
      <c r="B48" s="29" t="s">
        <v>369</v>
      </c>
      <c r="C48" s="177">
        <v>278.92040985105496</v>
      </c>
    </row>
    <row r="49" spans="1:3" ht="71.25" customHeight="1" x14ac:dyDescent="0.25">
      <c r="A49" s="18" t="s">
        <v>324</v>
      </c>
      <c r="B49" s="29" t="s">
        <v>370</v>
      </c>
      <c r="C49" s="177">
        <v>233.92827374363014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1"/>
  <sheetViews>
    <sheetView topLeftCell="H21" zoomScale="70" zoomScaleNormal="70" workbookViewId="0">
      <selection activeCell="L27" sqref="L27:L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5.285156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68</v>
      </c>
    </row>
    <row r="2" spans="1:28" s="8" customFormat="1" ht="18.75" customHeight="1" x14ac:dyDescent="0.3">
      <c r="A2" s="14"/>
      <c r="S2" s="12" t="s">
        <v>10</v>
      </c>
    </row>
    <row r="3" spans="1:28" s="8" customFormat="1" ht="18.75" x14ac:dyDescent="0.3">
      <c r="S3" s="12" t="s">
        <v>67</v>
      </c>
    </row>
    <row r="4" spans="1:28" s="8" customFormat="1" ht="18.75" customHeight="1" x14ac:dyDescent="0.2">
      <c r="A4" s="257" t="str">
        <f>'1. паспорт местоположение'!$A$5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8" customFormat="1" ht="15.75" x14ac:dyDescent="0.2">
      <c r="A5" s="13"/>
    </row>
    <row r="6" spans="1:28" s="8" customFormat="1" ht="18.75" x14ac:dyDescent="0.2">
      <c r="A6" s="261" t="s">
        <v>9</v>
      </c>
      <c r="B6" s="261"/>
      <c r="C6" s="261"/>
      <c r="D6" s="261"/>
      <c r="E6" s="261"/>
      <c r="F6" s="261"/>
      <c r="G6" s="261"/>
      <c r="H6" s="261"/>
      <c r="I6" s="261"/>
      <c r="J6" s="261"/>
      <c r="K6" s="261"/>
      <c r="L6" s="261"/>
      <c r="M6" s="261"/>
      <c r="N6" s="261"/>
      <c r="O6" s="261"/>
      <c r="P6" s="261"/>
      <c r="Q6" s="261"/>
      <c r="R6" s="261"/>
      <c r="S6" s="261"/>
      <c r="T6" s="10"/>
      <c r="U6" s="10"/>
      <c r="V6" s="10"/>
      <c r="W6" s="10"/>
      <c r="X6" s="10"/>
      <c r="Y6" s="10"/>
      <c r="Z6" s="10"/>
      <c r="AA6" s="10"/>
      <c r="AB6" s="10"/>
    </row>
    <row r="7" spans="1:28" s="8" customFormat="1" ht="18.75" x14ac:dyDescent="0.2">
      <c r="A7" s="261"/>
      <c r="B7" s="261"/>
      <c r="C7" s="261"/>
      <c r="D7" s="261"/>
      <c r="E7" s="261"/>
      <c r="F7" s="261"/>
      <c r="G7" s="261"/>
      <c r="H7" s="261"/>
      <c r="I7" s="261"/>
      <c r="J7" s="261"/>
      <c r="K7" s="261"/>
      <c r="L7" s="261"/>
      <c r="M7" s="261"/>
      <c r="N7" s="261"/>
      <c r="O7" s="261"/>
      <c r="P7" s="261"/>
      <c r="Q7" s="261"/>
      <c r="R7" s="261"/>
      <c r="S7" s="261"/>
      <c r="T7" s="10"/>
      <c r="U7" s="10"/>
      <c r="V7" s="10"/>
      <c r="W7" s="10"/>
      <c r="X7" s="10"/>
      <c r="Y7" s="10"/>
      <c r="Z7" s="10"/>
      <c r="AA7" s="10"/>
      <c r="AB7" s="10"/>
    </row>
    <row r="8" spans="1:28" s="8" customFormat="1" ht="18.75" x14ac:dyDescent="0.2">
      <c r="A8" s="262" t="str">
        <f>'1. паспорт местоположение'!$A$9</f>
        <v xml:space="preserve"> АО "Россети Тюмень" </v>
      </c>
      <c r="B8" s="262"/>
      <c r="C8" s="262"/>
      <c r="D8" s="262"/>
      <c r="E8" s="262"/>
      <c r="F8" s="262"/>
      <c r="G8" s="262"/>
      <c r="H8" s="262"/>
      <c r="I8" s="262"/>
      <c r="J8" s="262"/>
      <c r="K8" s="262"/>
      <c r="L8" s="262"/>
      <c r="M8" s="262"/>
      <c r="N8" s="262"/>
      <c r="O8" s="262"/>
      <c r="P8" s="262"/>
      <c r="Q8" s="262"/>
      <c r="R8" s="262"/>
      <c r="S8" s="262"/>
      <c r="T8" s="10"/>
      <c r="U8" s="10"/>
      <c r="V8" s="10"/>
      <c r="W8" s="10"/>
      <c r="X8" s="10"/>
      <c r="Y8" s="10"/>
      <c r="Z8" s="10"/>
      <c r="AA8" s="10"/>
      <c r="AB8" s="10"/>
    </row>
    <row r="9" spans="1:28" s="8" customFormat="1" ht="18.75" x14ac:dyDescent="0.2">
      <c r="A9" s="258" t="s">
        <v>8</v>
      </c>
      <c r="B9" s="258"/>
      <c r="C9" s="258"/>
      <c r="D9" s="258"/>
      <c r="E9" s="258"/>
      <c r="F9" s="258"/>
      <c r="G9" s="258"/>
      <c r="H9" s="258"/>
      <c r="I9" s="258"/>
      <c r="J9" s="258"/>
      <c r="K9" s="258"/>
      <c r="L9" s="258"/>
      <c r="M9" s="258"/>
      <c r="N9" s="258"/>
      <c r="O9" s="258"/>
      <c r="P9" s="258"/>
      <c r="Q9" s="258"/>
      <c r="R9" s="258"/>
      <c r="S9" s="258"/>
      <c r="T9" s="10"/>
      <c r="U9" s="10"/>
      <c r="V9" s="10"/>
      <c r="W9" s="10"/>
      <c r="X9" s="10"/>
      <c r="Y9" s="10"/>
      <c r="Z9" s="10"/>
      <c r="AA9" s="10"/>
      <c r="AB9" s="10"/>
    </row>
    <row r="10" spans="1:28" s="8" customFormat="1" ht="18.75" x14ac:dyDescent="0.2">
      <c r="A10" s="261"/>
      <c r="B10" s="261"/>
      <c r="C10" s="261"/>
      <c r="D10" s="261"/>
      <c r="E10" s="261"/>
      <c r="F10" s="261"/>
      <c r="G10" s="261"/>
      <c r="H10" s="261"/>
      <c r="I10" s="261"/>
      <c r="J10" s="261"/>
      <c r="K10" s="261"/>
      <c r="L10" s="261"/>
      <c r="M10" s="261"/>
      <c r="N10" s="261"/>
      <c r="O10" s="261"/>
      <c r="P10" s="261"/>
      <c r="Q10" s="261"/>
      <c r="R10" s="261"/>
      <c r="S10" s="261"/>
      <c r="T10" s="10"/>
      <c r="U10" s="10"/>
      <c r="V10" s="10"/>
      <c r="W10" s="10"/>
      <c r="X10" s="10"/>
      <c r="Y10" s="10"/>
      <c r="Z10" s="10"/>
      <c r="AA10" s="10"/>
      <c r="AB10" s="10"/>
    </row>
    <row r="11" spans="1:28" s="8" customFormat="1" ht="18.75" x14ac:dyDescent="0.2">
      <c r="A11" s="263" t="str">
        <f>'1. паспорт местоположение'!A12:C12</f>
        <v>P_TP1100.PS.0092</v>
      </c>
      <c r="B11" s="263"/>
      <c r="C11" s="263"/>
      <c r="D11" s="263"/>
      <c r="E11" s="263"/>
      <c r="F11" s="263"/>
      <c r="G11" s="263"/>
      <c r="H11" s="263"/>
      <c r="I11" s="263"/>
      <c r="J11" s="263"/>
      <c r="K11" s="263"/>
      <c r="L11" s="263"/>
      <c r="M11" s="263"/>
      <c r="N11" s="263"/>
      <c r="O11" s="263"/>
      <c r="P11" s="263"/>
      <c r="Q11" s="263"/>
      <c r="R11" s="263"/>
      <c r="S11" s="263"/>
      <c r="T11" s="10"/>
      <c r="U11" s="10"/>
      <c r="V11" s="10"/>
      <c r="W11" s="10"/>
      <c r="X11" s="10"/>
      <c r="Y11" s="10"/>
      <c r="Z11" s="10"/>
      <c r="AA11" s="10"/>
      <c r="AB11" s="10"/>
    </row>
    <row r="12" spans="1:28" s="8"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0"/>
      <c r="U12" s="10"/>
      <c r="V12" s="10"/>
      <c r="W12" s="10"/>
      <c r="X12" s="10"/>
      <c r="Y12" s="10"/>
      <c r="Z12" s="10"/>
      <c r="AA12" s="10"/>
      <c r="AB12" s="10"/>
    </row>
    <row r="13" spans="1:28" s="8"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3"/>
      <c r="U13" s="3"/>
      <c r="V13" s="3"/>
      <c r="W13" s="3"/>
      <c r="X13" s="3"/>
      <c r="Y13" s="3"/>
      <c r="Z13" s="3"/>
      <c r="AA13" s="3"/>
      <c r="AB13" s="3"/>
    </row>
    <row r="14" spans="1:28" s="2" customFormat="1" ht="88.5" customHeight="1" x14ac:dyDescent="0.2">
      <c r="A14" s="264"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5"/>
      <c r="U15" s="5"/>
      <c r="V15" s="5"/>
      <c r="W15" s="5"/>
      <c r="X15" s="5"/>
      <c r="Y15" s="5"/>
      <c r="Z15" s="5"/>
      <c r="AA15" s="5"/>
      <c r="AB15" s="5"/>
    </row>
    <row r="16" spans="1:28" s="2"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x14ac:dyDescent="0.2">
      <c r="A17" s="259" t="s">
        <v>333</v>
      </c>
      <c r="B17" s="259"/>
      <c r="C17" s="259"/>
      <c r="D17" s="259"/>
      <c r="E17" s="259"/>
      <c r="F17" s="259"/>
      <c r="G17" s="259"/>
      <c r="H17" s="259"/>
      <c r="I17" s="259"/>
      <c r="J17" s="259"/>
      <c r="K17" s="259"/>
      <c r="L17" s="259"/>
      <c r="M17" s="259"/>
      <c r="N17" s="259"/>
      <c r="O17" s="259"/>
      <c r="P17" s="259"/>
      <c r="Q17" s="259"/>
      <c r="R17" s="259"/>
      <c r="S17" s="259"/>
      <c r="T17" s="6"/>
      <c r="U17" s="6"/>
      <c r="V17" s="6"/>
      <c r="W17" s="6"/>
      <c r="X17" s="6"/>
      <c r="Y17" s="6"/>
      <c r="Z17" s="6"/>
      <c r="AA17" s="6"/>
      <c r="AB17" s="6"/>
    </row>
    <row r="18" spans="1:28" s="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x14ac:dyDescent="0.2">
      <c r="A19" s="265" t="s">
        <v>5</v>
      </c>
      <c r="B19" s="265" t="s">
        <v>98</v>
      </c>
      <c r="C19" s="269" t="s">
        <v>249</v>
      </c>
      <c r="D19" s="265" t="s">
        <v>248</v>
      </c>
      <c r="E19" s="265" t="s">
        <v>97</v>
      </c>
      <c r="F19" s="265" t="s">
        <v>96</v>
      </c>
      <c r="G19" s="265" t="s">
        <v>244</v>
      </c>
      <c r="H19" s="265" t="s">
        <v>95</v>
      </c>
      <c r="I19" s="265" t="s">
        <v>94</v>
      </c>
      <c r="J19" s="265" t="s">
        <v>93</v>
      </c>
      <c r="K19" s="265" t="s">
        <v>92</v>
      </c>
      <c r="L19" s="265" t="s">
        <v>91</v>
      </c>
      <c r="M19" s="265" t="s">
        <v>90</v>
      </c>
      <c r="N19" s="265" t="s">
        <v>89</v>
      </c>
      <c r="O19" s="265" t="s">
        <v>88</v>
      </c>
      <c r="P19" s="265" t="s">
        <v>87</v>
      </c>
      <c r="Q19" s="265" t="s">
        <v>247</v>
      </c>
      <c r="R19" s="265"/>
      <c r="S19" s="271" t="s">
        <v>327</v>
      </c>
      <c r="T19" s="3"/>
      <c r="U19" s="3"/>
      <c r="V19" s="3"/>
      <c r="W19" s="3"/>
      <c r="X19" s="3"/>
      <c r="Y19" s="3"/>
    </row>
    <row r="20" spans="1:28" s="2" customFormat="1" ht="180.75" customHeight="1" x14ac:dyDescent="0.2">
      <c r="A20" s="265"/>
      <c r="B20" s="265"/>
      <c r="C20" s="270"/>
      <c r="D20" s="265"/>
      <c r="E20" s="265"/>
      <c r="F20" s="265"/>
      <c r="G20" s="265"/>
      <c r="H20" s="265"/>
      <c r="I20" s="265"/>
      <c r="J20" s="265"/>
      <c r="K20" s="265"/>
      <c r="L20" s="265"/>
      <c r="M20" s="265"/>
      <c r="N20" s="265"/>
      <c r="O20" s="265"/>
      <c r="P20" s="265"/>
      <c r="Q20" s="31" t="s">
        <v>245</v>
      </c>
      <c r="R20" s="32" t="s">
        <v>246</v>
      </c>
      <c r="S20" s="271"/>
      <c r="T20" s="3"/>
      <c r="U20" s="3"/>
      <c r="V20" s="3"/>
      <c r="W20" s="3"/>
      <c r="X20" s="3"/>
      <c r="Y20" s="3"/>
    </row>
    <row r="21" spans="1:28" s="2" customFormat="1" ht="18.75" x14ac:dyDescent="0.2">
      <c r="A21" s="31">
        <v>1</v>
      </c>
      <c r="B21" s="113">
        <v>2</v>
      </c>
      <c r="C21" s="31">
        <v>3</v>
      </c>
      <c r="D21" s="113">
        <v>4</v>
      </c>
      <c r="E21" s="31">
        <v>5</v>
      </c>
      <c r="F21" s="113">
        <v>6</v>
      </c>
      <c r="G21" s="31">
        <v>7</v>
      </c>
      <c r="H21" s="113">
        <v>8</v>
      </c>
      <c r="I21" s="31">
        <v>9</v>
      </c>
      <c r="J21" s="113">
        <v>10</v>
      </c>
      <c r="K21" s="31">
        <v>11</v>
      </c>
      <c r="L21" s="113">
        <v>12</v>
      </c>
      <c r="M21" s="31">
        <v>13</v>
      </c>
      <c r="N21" s="113">
        <v>14</v>
      </c>
      <c r="O21" s="31">
        <v>15</v>
      </c>
      <c r="P21" s="113">
        <v>16</v>
      </c>
      <c r="Q21" s="31">
        <v>17</v>
      </c>
      <c r="R21" s="113">
        <v>18</v>
      </c>
      <c r="S21" s="31">
        <v>19</v>
      </c>
      <c r="T21" s="3"/>
      <c r="U21" s="3"/>
      <c r="V21" s="3"/>
      <c r="W21" s="3"/>
      <c r="X21" s="3"/>
      <c r="Y21" s="3"/>
    </row>
    <row r="22" spans="1:28" s="2" customFormat="1" ht="60" customHeight="1" x14ac:dyDescent="0.2">
      <c r="A22" s="272">
        <v>1</v>
      </c>
      <c r="B22" s="281" t="s">
        <v>521</v>
      </c>
      <c r="C22" s="276" t="s">
        <v>243</v>
      </c>
      <c r="D22" s="276" t="s">
        <v>483</v>
      </c>
      <c r="E22" s="276" t="s">
        <v>503</v>
      </c>
      <c r="F22" s="276" t="s">
        <v>504</v>
      </c>
      <c r="G22" s="246" t="s">
        <v>573</v>
      </c>
      <c r="H22" s="246">
        <v>7.2930000000000001</v>
      </c>
      <c r="I22" s="246">
        <v>4.843</v>
      </c>
      <c r="J22" s="246">
        <v>2.4500000000000002</v>
      </c>
      <c r="K22" s="276">
        <v>35</v>
      </c>
      <c r="L22" s="276" t="s">
        <v>577</v>
      </c>
      <c r="M22" s="275">
        <v>40</v>
      </c>
      <c r="N22" s="280">
        <v>2</v>
      </c>
      <c r="O22" s="281" t="s">
        <v>243</v>
      </c>
      <c r="P22" s="281" t="s">
        <v>243</v>
      </c>
      <c r="Q22" s="284" t="s">
        <v>511</v>
      </c>
      <c r="R22" s="283" t="s">
        <v>493</v>
      </c>
      <c r="S22" s="282">
        <v>1.0659999999999999E-2</v>
      </c>
      <c r="T22" s="3"/>
      <c r="U22" s="3"/>
      <c r="V22" s="3"/>
      <c r="W22" s="3"/>
      <c r="X22" s="3"/>
      <c r="Y22" s="3"/>
    </row>
    <row r="23" spans="1:28" s="2" customFormat="1" ht="60" customHeight="1" x14ac:dyDescent="0.2">
      <c r="A23" s="273"/>
      <c r="B23" s="281"/>
      <c r="C23" s="276"/>
      <c r="D23" s="276"/>
      <c r="E23" s="276"/>
      <c r="F23" s="276"/>
      <c r="G23" s="246" t="s">
        <v>574</v>
      </c>
      <c r="H23" s="246">
        <v>8.1329999999999991</v>
      </c>
      <c r="I23" s="246">
        <v>5.6829999999999998</v>
      </c>
      <c r="J23" s="246">
        <v>2.4500000000000002</v>
      </c>
      <c r="K23" s="276"/>
      <c r="L23" s="276"/>
      <c r="M23" s="275"/>
      <c r="N23" s="280"/>
      <c r="O23" s="281"/>
      <c r="P23" s="281"/>
      <c r="Q23" s="284"/>
      <c r="R23" s="283"/>
      <c r="S23" s="282"/>
      <c r="T23" s="245"/>
      <c r="U23" s="245"/>
      <c r="V23" s="245"/>
      <c r="W23" s="245"/>
      <c r="X23" s="245"/>
      <c r="Y23" s="245"/>
    </row>
    <row r="24" spans="1:28" s="2" customFormat="1" ht="36.75" customHeight="1" x14ac:dyDescent="0.2">
      <c r="A24" s="273"/>
      <c r="B24" s="281"/>
      <c r="C24" s="276"/>
      <c r="D24" s="276"/>
      <c r="E24" s="276"/>
      <c r="F24" s="276"/>
      <c r="G24" s="246" t="s">
        <v>575</v>
      </c>
      <c r="H24" s="246">
        <v>3</v>
      </c>
      <c r="I24" s="246">
        <v>3</v>
      </c>
      <c r="J24" s="246">
        <v>0</v>
      </c>
      <c r="K24" s="276"/>
      <c r="L24" s="276"/>
      <c r="M24" s="275"/>
      <c r="N24" s="280"/>
      <c r="O24" s="281"/>
      <c r="P24" s="281"/>
      <c r="Q24" s="284"/>
      <c r="R24" s="283"/>
      <c r="S24" s="282"/>
      <c r="T24" s="245"/>
      <c r="U24" s="245"/>
      <c r="V24" s="245"/>
      <c r="W24" s="245"/>
      <c r="X24" s="245"/>
      <c r="Y24" s="245"/>
    </row>
    <row r="25" spans="1:28" s="2" customFormat="1" ht="60" customHeight="1" x14ac:dyDescent="0.2">
      <c r="A25" s="274"/>
      <c r="B25" s="281"/>
      <c r="C25" s="276"/>
      <c r="D25" s="276"/>
      <c r="E25" s="276"/>
      <c r="F25" s="276"/>
      <c r="G25" s="246" t="s">
        <v>576</v>
      </c>
      <c r="H25" s="246">
        <v>5.7</v>
      </c>
      <c r="I25" s="246">
        <v>5.7</v>
      </c>
      <c r="J25" s="246">
        <v>0</v>
      </c>
      <c r="K25" s="276"/>
      <c r="L25" s="276"/>
      <c r="M25" s="275"/>
      <c r="N25" s="280"/>
      <c r="O25" s="281"/>
      <c r="P25" s="281"/>
      <c r="Q25" s="284"/>
      <c r="R25" s="283"/>
      <c r="S25" s="282"/>
      <c r="T25" s="245"/>
      <c r="U25" s="245"/>
      <c r="V25" s="245"/>
      <c r="W25" s="245"/>
      <c r="X25" s="245"/>
      <c r="Y25" s="245"/>
    </row>
    <row r="26" spans="1:28" s="2" customFormat="1" ht="33.75" customHeight="1" x14ac:dyDescent="0.2">
      <c r="A26" s="277"/>
      <c r="B26" s="278"/>
      <c r="C26" s="278"/>
      <c r="D26" s="278"/>
      <c r="E26" s="278"/>
      <c r="F26" s="278"/>
      <c r="G26" s="278"/>
      <c r="H26" s="278"/>
      <c r="I26" s="278"/>
      <c r="J26" s="278"/>
      <c r="K26" s="278"/>
      <c r="L26" s="278"/>
      <c r="M26" s="278"/>
      <c r="N26" s="278"/>
      <c r="O26" s="278"/>
      <c r="P26" s="278"/>
      <c r="Q26" s="278"/>
      <c r="R26" s="278"/>
      <c r="S26" s="279"/>
      <c r="T26" s="245"/>
      <c r="U26" s="245"/>
      <c r="V26" s="245"/>
      <c r="W26" s="245"/>
      <c r="X26" s="245"/>
      <c r="Y26" s="245"/>
    </row>
    <row r="27" spans="1:28" s="2" customFormat="1" ht="60" customHeight="1" x14ac:dyDescent="0.2">
      <c r="A27" s="276">
        <v>2</v>
      </c>
      <c r="B27" s="281" t="s">
        <v>522</v>
      </c>
      <c r="C27" s="276" t="s">
        <v>243</v>
      </c>
      <c r="D27" s="276" t="s">
        <v>483</v>
      </c>
      <c r="E27" s="276" t="s">
        <v>503</v>
      </c>
      <c r="F27" s="276" t="s">
        <v>512</v>
      </c>
      <c r="G27" s="247" t="s">
        <v>573</v>
      </c>
      <c r="H27" s="246">
        <v>7.2930000000000001</v>
      </c>
      <c r="I27" s="246">
        <v>4.843</v>
      </c>
      <c r="J27" s="246">
        <v>2.4500000000000002</v>
      </c>
      <c r="K27" s="276">
        <v>35</v>
      </c>
      <c r="L27" s="276" t="s">
        <v>577</v>
      </c>
      <c r="M27" s="275">
        <v>40</v>
      </c>
      <c r="N27" s="280">
        <v>2</v>
      </c>
      <c r="O27" s="281" t="s">
        <v>243</v>
      </c>
      <c r="P27" s="281" t="s">
        <v>243</v>
      </c>
      <c r="Q27" s="284" t="s">
        <v>511</v>
      </c>
      <c r="R27" s="283" t="s">
        <v>493</v>
      </c>
      <c r="S27" s="282">
        <v>1.0659999999999999E-2</v>
      </c>
      <c r="T27" s="3"/>
      <c r="U27" s="3"/>
      <c r="V27" s="3"/>
      <c r="W27" s="3"/>
      <c r="X27" s="3"/>
      <c r="Y27" s="3"/>
    </row>
    <row r="28" spans="1:28" s="2" customFormat="1" ht="60" customHeight="1" x14ac:dyDescent="0.2">
      <c r="A28" s="276"/>
      <c r="B28" s="281"/>
      <c r="C28" s="276"/>
      <c r="D28" s="276"/>
      <c r="E28" s="276"/>
      <c r="F28" s="276"/>
      <c r="G28" s="247" t="s">
        <v>574</v>
      </c>
      <c r="H28" s="246">
        <v>8.1329999999999991</v>
      </c>
      <c r="I28" s="246">
        <v>5.6829999999999998</v>
      </c>
      <c r="J28" s="246">
        <v>2.4500000000000002</v>
      </c>
      <c r="K28" s="276"/>
      <c r="L28" s="276"/>
      <c r="M28" s="275"/>
      <c r="N28" s="280"/>
      <c r="O28" s="281"/>
      <c r="P28" s="281"/>
      <c r="Q28" s="284"/>
      <c r="R28" s="283"/>
      <c r="S28" s="282"/>
      <c r="T28" s="245"/>
      <c r="U28" s="245"/>
      <c r="V28" s="245"/>
      <c r="W28" s="245"/>
      <c r="X28" s="245"/>
      <c r="Y28" s="245"/>
    </row>
    <row r="29" spans="1:28" s="2" customFormat="1" ht="60" customHeight="1" x14ac:dyDescent="0.2">
      <c r="A29" s="276"/>
      <c r="B29" s="281"/>
      <c r="C29" s="276"/>
      <c r="D29" s="276"/>
      <c r="E29" s="276"/>
      <c r="F29" s="276"/>
      <c r="G29" s="246" t="s">
        <v>575</v>
      </c>
      <c r="H29" s="246">
        <v>3</v>
      </c>
      <c r="I29" s="246">
        <v>3</v>
      </c>
      <c r="J29" s="246">
        <v>0</v>
      </c>
      <c r="K29" s="276"/>
      <c r="L29" s="276"/>
      <c r="M29" s="275"/>
      <c r="N29" s="280"/>
      <c r="O29" s="281"/>
      <c r="P29" s="281"/>
      <c r="Q29" s="284"/>
      <c r="R29" s="283"/>
      <c r="S29" s="282"/>
      <c r="T29" s="245"/>
      <c r="U29" s="245"/>
      <c r="V29" s="245"/>
      <c r="W29" s="245"/>
      <c r="X29" s="245"/>
      <c r="Y29" s="245"/>
    </row>
    <row r="30" spans="1:28" s="2" customFormat="1" ht="60" customHeight="1" x14ac:dyDescent="0.2">
      <c r="A30" s="276"/>
      <c r="B30" s="281"/>
      <c r="C30" s="276"/>
      <c r="D30" s="276"/>
      <c r="E30" s="276"/>
      <c r="F30" s="276"/>
      <c r="G30" s="246" t="s">
        <v>576</v>
      </c>
      <c r="H30" s="246">
        <v>5.7</v>
      </c>
      <c r="I30" s="246">
        <v>5.7</v>
      </c>
      <c r="J30" s="246">
        <v>0</v>
      </c>
      <c r="K30" s="276"/>
      <c r="L30" s="276"/>
      <c r="M30" s="275"/>
      <c r="N30" s="280"/>
      <c r="O30" s="281"/>
      <c r="P30" s="281"/>
      <c r="Q30" s="284"/>
      <c r="R30" s="283"/>
      <c r="S30" s="282"/>
      <c r="T30" s="245"/>
      <c r="U30" s="245"/>
      <c r="V30" s="245"/>
      <c r="W30" s="245"/>
      <c r="X30" s="245"/>
      <c r="Y30" s="245"/>
    </row>
    <row r="31" spans="1:28" ht="20.25" customHeight="1" x14ac:dyDescent="0.25">
      <c r="A31" s="249"/>
      <c r="B31" s="248" t="s">
        <v>242</v>
      </c>
      <c r="C31" s="248" t="s">
        <v>243</v>
      </c>
      <c r="D31" s="248" t="s">
        <v>243</v>
      </c>
      <c r="E31" s="248" t="s">
        <v>243</v>
      </c>
      <c r="F31" s="248" t="s">
        <v>243</v>
      </c>
      <c r="G31" s="248"/>
      <c r="H31" s="248">
        <v>29.026</v>
      </c>
      <c r="I31" s="248">
        <v>19.225999999999999</v>
      </c>
      <c r="J31" s="248">
        <v>9.8000000000000007</v>
      </c>
      <c r="K31" s="248" t="s">
        <v>243</v>
      </c>
      <c r="L31" s="248" t="s">
        <v>243</v>
      </c>
      <c r="M31" s="248">
        <v>40</v>
      </c>
      <c r="N31" s="248">
        <v>2</v>
      </c>
      <c r="O31" s="248" t="s">
        <v>243</v>
      </c>
      <c r="P31" s="248" t="s">
        <v>243</v>
      </c>
      <c r="Q31" s="248" t="s">
        <v>243</v>
      </c>
      <c r="R31" s="248" t="s">
        <v>243</v>
      </c>
      <c r="S31" s="248" t="s">
        <v>243</v>
      </c>
    </row>
  </sheetData>
  <mergeCells count="63">
    <mergeCell ref="B22:B25"/>
    <mergeCell ref="N22:N25"/>
    <mergeCell ref="M22:M25"/>
    <mergeCell ref="L22:L25"/>
    <mergeCell ref="K22:K25"/>
    <mergeCell ref="S27:S30"/>
    <mergeCell ref="R27:R30"/>
    <mergeCell ref="Q27:Q30"/>
    <mergeCell ref="P27:P30"/>
    <mergeCell ref="O27:O30"/>
    <mergeCell ref="S22:S25"/>
    <mergeCell ref="R22:R25"/>
    <mergeCell ref="Q22:Q25"/>
    <mergeCell ref="P22:P25"/>
    <mergeCell ref="O22:O25"/>
    <mergeCell ref="A22:A25"/>
    <mergeCell ref="M27:M30"/>
    <mergeCell ref="L27:L30"/>
    <mergeCell ref="K27:K30"/>
    <mergeCell ref="F27:F30"/>
    <mergeCell ref="E27:E30"/>
    <mergeCell ref="D27:D30"/>
    <mergeCell ref="C27:C30"/>
    <mergeCell ref="A26:S26"/>
    <mergeCell ref="N27:N30"/>
    <mergeCell ref="F22:F25"/>
    <mergeCell ref="E22:E25"/>
    <mergeCell ref="D22:D25"/>
    <mergeCell ref="C22:C25"/>
    <mergeCell ref="B27:B30"/>
    <mergeCell ref="A27:A3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A9:S9"/>
    <mergeCell ref="A10:S10"/>
    <mergeCell ref="A11:S11"/>
    <mergeCell ref="A12:S12"/>
    <mergeCell ref="A13:S13"/>
    <mergeCell ref="P19:P20"/>
    <mergeCell ref="O19:O20"/>
    <mergeCell ref="N19:N20"/>
    <mergeCell ref="M19:M20"/>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25" sqref="Q25"/>
    </sheetView>
  </sheetViews>
  <sheetFormatPr defaultColWidth="10.7109375" defaultRowHeight="15.75" x14ac:dyDescent="0.25"/>
  <cols>
    <col min="1" max="1" width="9.5703125" style="37" customWidth="1"/>
    <col min="2" max="2" width="16.85546875" style="37" customWidth="1"/>
    <col min="3" max="3" width="17.4257812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68</v>
      </c>
    </row>
    <row r="3" spans="1:20" s="8" customFormat="1" ht="18.75" customHeight="1" x14ac:dyDescent="0.3">
      <c r="A3" s="14"/>
      <c r="T3" s="12" t="s">
        <v>10</v>
      </c>
    </row>
    <row r="4" spans="1:20" s="8" customFormat="1" ht="18.75" customHeight="1" x14ac:dyDescent="0.3">
      <c r="A4" s="14"/>
      <c r="T4" s="12" t="s">
        <v>67</v>
      </c>
    </row>
    <row r="5" spans="1:20" s="8" customFormat="1" ht="18.75" customHeight="1" x14ac:dyDescent="0.3">
      <c r="A5" s="14"/>
      <c r="T5" s="12"/>
    </row>
    <row r="6" spans="1:20" s="8" customFormat="1" x14ac:dyDescent="0.2">
      <c r="A6" s="257" t="str">
        <f>'1. паспорт местоположение'!$A$5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8" customFormat="1" x14ac:dyDescent="0.2">
      <c r="A7" s="13"/>
    </row>
    <row r="8" spans="1:20" s="8"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8"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8" customFormat="1" ht="18.75" customHeight="1" x14ac:dyDescent="0.2">
      <c r="A10" s="262" t="str">
        <f>'1. паспорт местоположение'!$A$9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8"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8"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8" customFormat="1" ht="18.75" customHeight="1" x14ac:dyDescent="0.2">
      <c r="A13" s="263" t="str">
        <f>'2. паспорт  ТП'!A11:S11</f>
        <v>P_TP1100.PS.0092</v>
      </c>
      <c r="B13" s="263"/>
      <c r="C13" s="263"/>
      <c r="D13" s="263"/>
      <c r="E13" s="263"/>
      <c r="F13" s="263"/>
      <c r="G13" s="263"/>
      <c r="H13" s="263"/>
      <c r="I13" s="263"/>
      <c r="J13" s="263"/>
      <c r="K13" s="263"/>
      <c r="L13" s="263"/>
      <c r="M13" s="263"/>
      <c r="N13" s="263"/>
      <c r="O13" s="263"/>
      <c r="P13" s="263"/>
      <c r="Q13" s="263"/>
      <c r="R13" s="263"/>
      <c r="S13" s="263"/>
      <c r="T13" s="263"/>
    </row>
    <row r="14" spans="1:20" s="8"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8"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49.5" customHeight="1" x14ac:dyDescent="0.2">
      <c r="A16" s="264"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60" t="s">
        <v>337</v>
      </c>
      <c r="B19" s="260"/>
      <c r="C19" s="260"/>
      <c r="D19" s="260"/>
      <c r="E19" s="260"/>
      <c r="F19" s="260"/>
      <c r="G19" s="260"/>
      <c r="H19" s="260"/>
      <c r="I19" s="260"/>
      <c r="J19" s="260"/>
      <c r="K19" s="260"/>
      <c r="L19" s="260"/>
      <c r="M19" s="260"/>
      <c r="N19" s="260"/>
      <c r="O19" s="260"/>
      <c r="P19" s="260"/>
      <c r="Q19" s="260"/>
      <c r="R19" s="260"/>
      <c r="S19" s="260"/>
      <c r="T19" s="260"/>
    </row>
    <row r="20" spans="1:113" s="38"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5</v>
      </c>
      <c r="B21" s="293" t="s">
        <v>168</v>
      </c>
      <c r="C21" s="294"/>
      <c r="D21" s="297" t="s">
        <v>110</v>
      </c>
      <c r="E21" s="293" t="s">
        <v>366</v>
      </c>
      <c r="F21" s="294"/>
      <c r="G21" s="293" t="s">
        <v>182</v>
      </c>
      <c r="H21" s="294"/>
      <c r="I21" s="293" t="s">
        <v>109</v>
      </c>
      <c r="J21" s="294"/>
      <c r="K21" s="297" t="s">
        <v>108</v>
      </c>
      <c r="L21" s="293" t="s">
        <v>107</v>
      </c>
      <c r="M21" s="294"/>
      <c r="N21" s="293" t="s">
        <v>362</v>
      </c>
      <c r="O21" s="294"/>
      <c r="P21" s="297" t="s">
        <v>106</v>
      </c>
      <c r="Q21" s="285" t="s">
        <v>105</v>
      </c>
      <c r="R21" s="286"/>
      <c r="S21" s="285" t="s">
        <v>104</v>
      </c>
      <c r="T21" s="287"/>
    </row>
    <row r="22" spans="1:113" ht="204.75" customHeight="1" x14ac:dyDescent="0.25">
      <c r="A22" s="291"/>
      <c r="B22" s="295"/>
      <c r="C22" s="296"/>
      <c r="D22" s="300"/>
      <c r="E22" s="295"/>
      <c r="F22" s="296"/>
      <c r="G22" s="295"/>
      <c r="H22" s="296"/>
      <c r="I22" s="295"/>
      <c r="J22" s="296"/>
      <c r="K22" s="298"/>
      <c r="L22" s="295"/>
      <c r="M22" s="296"/>
      <c r="N22" s="295"/>
      <c r="O22" s="296"/>
      <c r="P22" s="298"/>
      <c r="Q22" s="64" t="s">
        <v>103</v>
      </c>
      <c r="R22" s="64" t="s">
        <v>336</v>
      </c>
      <c r="S22" s="64" t="s">
        <v>102</v>
      </c>
      <c r="T22" s="64" t="s">
        <v>101</v>
      </c>
    </row>
    <row r="23" spans="1:113" ht="51.75" customHeight="1" x14ac:dyDescent="0.25">
      <c r="A23" s="292"/>
      <c r="B23" s="64" t="s">
        <v>99</v>
      </c>
      <c r="C23" s="64" t="s">
        <v>100</v>
      </c>
      <c r="D23" s="298"/>
      <c r="E23" s="64" t="s">
        <v>99</v>
      </c>
      <c r="F23" s="64" t="s">
        <v>100</v>
      </c>
      <c r="G23" s="64" t="s">
        <v>99</v>
      </c>
      <c r="H23" s="64" t="s">
        <v>100</v>
      </c>
      <c r="I23" s="64" t="s">
        <v>99</v>
      </c>
      <c r="J23" s="64" t="s">
        <v>100</v>
      </c>
      <c r="K23" s="64" t="s">
        <v>99</v>
      </c>
      <c r="L23" s="64" t="s">
        <v>99</v>
      </c>
      <c r="M23" s="64" t="s">
        <v>100</v>
      </c>
      <c r="N23" s="64" t="s">
        <v>99</v>
      </c>
      <c r="O23" s="64" t="s">
        <v>100</v>
      </c>
      <c r="P23" s="65" t="s">
        <v>99</v>
      </c>
      <c r="Q23" s="64" t="s">
        <v>99</v>
      </c>
      <c r="R23" s="64" t="s">
        <v>99</v>
      </c>
      <c r="S23" s="64" t="s">
        <v>99</v>
      </c>
      <c r="T23" s="64" t="s">
        <v>99</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136" customFormat="1" ht="114" customHeight="1" x14ac:dyDescent="0.25">
      <c r="A25" s="44"/>
      <c r="B25" s="132"/>
      <c r="C25" s="132"/>
      <c r="D25" s="132"/>
      <c r="E25" s="132"/>
      <c r="F25" s="132"/>
      <c r="G25" s="132"/>
      <c r="H25" s="132"/>
      <c r="I25" s="132"/>
      <c r="J25" s="131"/>
      <c r="K25" s="43"/>
      <c r="L25" s="43"/>
      <c r="M25" s="132"/>
      <c r="N25" s="44"/>
      <c r="O25" s="132"/>
      <c r="P25" s="43"/>
      <c r="Q25" s="131"/>
      <c r="R25" s="132"/>
      <c r="S25" s="131"/>
      <c r="T25" s="132"/>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99"/>
      <c r="C29" s="299"/>
      <c r="D29" s="299"/>
      <c r="E29" s="299"/>
      <c r="F29" s="299"/>
      <c r="G29" s="299"/>
      <c r="H29" s="299"/>
      <c r="I29" s="299"/>
      <c r="J29" s="299"/>
      <c r="K29" s="299"/>
      <c r="L29" s="299"/>
      <c r="M29" s="299"/>
      <c r="N29" s="299"/>
      <c r="O29" s="299"/>
      <c r="P29" s="299"/>
      <c r="Q29" s="299"/>
      <c r="R29" s="299"/>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48" zoomScaleNormal="48" workbookViewId="0">
      <selection activeCell="S35" sqref="S35"/>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1" width="11.140625" style="37" customWidth="1"/>
    <col min="12" max="12" width="13.5703125" style="37" customWidth="1"/>
    <col min="13" max="13" width="13.85546875" style="37" customWidth="1"/>
    <col min="14" max="14" width="14.7109375" style="37" customWidth="1"/>
    <col min="15" max="15" width="14.140625" style="37" customWidth="1"/>
    <col min="16" max="16" width="14.7109375" style="37" customWidth="1"/>
    <col min="17" max="17" width="11.140625" style="37" customWidth="1"/>
    <col min="18" max="18" width="16.5703125" style="37" customWidth="1"/>
    <col min="19" max="19" width="19.140625" style="37" customWidth="1"/>
    <col min="20" max="20" width="22.42578125" style="37" customWidth="1"/>
    <col min="21" max="21" width="30.7109375" style="37" customWidth="1"/>
    <col min="22" max="22" width="15.85546875" style="37" customWidth="1"/>
    <col min="23" max="23" width="15.57031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68</v>
      </c>
    </row>
    <row r="2" spans="1:27" s="8" customFormat="1" ht="18.75" customHeight="1" x14ac:dyDescent="0.3">
      <c r="E2" s="14"/>
      <c r="AA2" s="12" t="s">
        <v>10</v>
      </c>
    </row>
    <row r="3" spans="1:27" s="8" customFormat="1" ht="18.75" customHeight="1" x14ac:dyDescent="0.3">
      <c r="E3" s="14"/>
      <c r="AA3" s="12" t="s">
        <v>67</v>
      </c>
    </row>
    <row r="4" spans="1:27" s="8" customFormat="1" x14ac:dyDescent="0.2">
      <c r="E4" s="13"/>
    </row>
    <row r="5" spans="1:27" s="8" customFormat="1" x14ac:dyDescent="0.2">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8" customFormat="1" x14ac:dyDescent="0.2">
      <c r="A6" s="79"/>
      <c r="B6" s="79"/>
      <c r="C6" s="79"/>
      <c r="D6" s="79"/>
      <c r="E6" s="79"/>
      <c r="F6" s="79"/>
      <c r="G6" s="79"/>
      <c r="H6" s="79"/>
      <c r="I6" s="79"/>
      <c r="J6" s="79"/>
      <c r="K6" s="79"/>
      <c r="L6" s="79"/>
      <c r="M6" s="79"/>
      <c r="N6" s="79"/>
      <c r="O6" s="79"/>
      <c r="P6" s="79"/>
      <c r="Q6" s="79"/>
      <c r="R6" s="79"/>
      <c r="S6" s="79"/>
      <c r="T6" s="79"/>
    </row>
    <row r="7" spans="1:27" s="8"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62" t="str">
        <f>'1. паспорт местоположение'!$A$9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8"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63" t="str">
        <f>'3.1. паспорт Техсостояние ПС'!A13:T13</f>
        <v>P_TP1100.PS.0092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8"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ht="62.25" customHeight="1" x14ac:dyDescent="0.2">
      <c r="A15" s="264"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2"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2"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row>
    <row r="18" spans="1:27"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339</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38" customFormat="1" ht="21" customHeight="1" x14ac:dyDescent="0.25"/>
    <row r="21" spans="1:27" ht="15.75" customHeight="1" x14ac:dyDescent="0.25">
      <c r="A21" s="297" t="s">
        <v>5</v>
      </c>
      <c r="B21" s="293" t="s">
        <v>346</v>
      </c>
      <c r="C21" s="294"/>
      <c r="D21" s="293" t="s">
        <v>348</v>
      </c>
      <c r="E21" s="294"/>
      <c r="F21" s="285" t="s">
        <v>92</v>
      </c>
      <c r="G21" s="287"/>
      <c r="H21" s="287"/>
      <c r="I21" s="286"/>
      <c r="J21" s="297" t="s">
        <v>349</v>
      </c>
      <c r="K21" s="293" t="s">
        <v>350</v>
      </c>
      <c r="L21" s="294"/>
      <c r="M21" s="293" t="s">
        <v>351</v>
      </c>
      <c r="N21" s="294"/>
      <c r="O21" s="293" t="s">
        <v>338</v>
      </c>
      <c r="P21" s="294"/>
      <c r="Q21" s="293" t="s">
        <v>115</v>
      </c>
      <c r="R21" s="294"/>
      <c r="S21" s="297" t="s">
        <v>114</v>
      </c>
      <c r="T21" s="297" t="s">
        <v>352</v>
      </c>
      <c r="U21" s="297" t="s">
        <v>347</v>
      </c>
      <c r="V21" s="293" t="s">
        <v>113</v>
      </c>
      <c r="W21" s="294"/>
      <c r="X21" s="285" t="s">
        <v>105</v>
      </c>
      <c r="Y21" s="287"/>
      <c r="Z21" s="285" t="s">
        <v>104</v>
      </c>
      <c r="AA21" s="287"/>
    </row>
    <row r="22" spans="1:27" ht="216" customHeight="1" x14ac:dyDescent="0.25">
      <c r="A22" s="300"/>
      <c r="B22" s="295"/>
      <c r="C22" s="296"/>
      <c r="D22" s="295"/>
      <c r="E22" s="296"/>
      <c r="F22" s="285" t="s">
        <v>112</v>
      </c>
      <c r="G22" s="286"/>
      <c r="H22" s="285" t="s">
        <v>111</v>
      </c>
      <c r="I22" s="286"/>
      <c r="J22" s="298"/>
      <c r="K22" s="295"/>
      <c r="L22" s="296"/>
      <c r="M22" s="295"/>
      <c r="N22" s="296"/>
      <c r="O22" s="295"/>
      <c r="P22" s="296"/>
      <c r="Q22" s="295"/>
      <c r="R22" s="296"/>
      <c r="S22" s="298"/>
      <c r="T22" s="298"/>
      <c r="U22" s="298"/>
      <c r="V22" s="295"/>
      <c r="W22" s="296"/>
      <c r="X22" s="64" t="s">
        <v>103</v>
      </c>
      <c r="Y22" s="64" t="s">
        <v>336</v>
      </c>
      <c r="Z22" s="64" t="s">
        <v>102</v>
      </c>
      <c r="AA22" s="64" t="s">
        <v>101</v>
      </c>
    </row>
    <row r="23" spans="1:27" ht="60" customHeight="1" x14ac:dyDescent="0.25">
      <c r="A23" s="298"/>
      <c r="B23" s="65" t="s">
        <v>99</v>
      </c>
      <c r="C23" s="65" t="s">
        <v>100</v>
      </c>
      <c r="D23" s="65" t="s">
        <v>99</v>
      </c>
      <c r="E23" s="65" t="s">
        <v>100</v>
      </c>
      <c r="F23" s="65" t="s">
        <v>99</v>
      </c>
      <c r="G23" s="65" t="s">
        <v>100</v>
      </c>
      <c r="H23" s="65" t="s">
        <v>99</v>
      </c>
      <c r="I23" s="65" t="s">
        <v>100</v>
      </c>
      <c r="J23" s="65" t="s">
        <v>99</v>
      </c>
      <c r="K23" s="65" t="s">
        <v>99</v>
      </c>
      <c r="L23" s="65" t="s">
        <v>100</v>
      </c>
      <c r="M23" s="65" t="s">
        <v>99</v>
      </c>
      <c r="N23" s="65" t="s">
        <v>100</v>
      </c>
      <c r="O23" s="65" t="s">
        <v>99</v>
      </c>
      <c r="P23" s="65" t="s">
        <v>100</v>
      </c>
      <c r="Q23" s="65" t="s">
        <v>99</v>
      </c>
      <c r="R23" s="65" t="s">
        <v>100</v>
      </c>
      <c r="S23" s="65" t="s">
        <v>99</v>
      </c>
      <c r="T23" s="65" t="s">
        <v>99</v>
      </c>
      <c r="U23" s="65" t="s">
        <v>99</v>
      </c>
      <c r="V23" s="65" t="s">
        <v>99</v>
      </c>
      <c r="W23" s="65" t="s">
        <v>100</v>
      </c>
      <c r="X23" s="65" t="s">
        <v>99</v>
      </c>
      <c r="Y23" s="65" t="s">
        <v>99</v>
      </c>
      <c r="Z23" s="64" t="s">
        <v>99</v>
      </c>
      <c r="AA23" s="64" t="s">
        <v>99</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36" customFormat="1" ht="135" customHeight="1" x14ac:dyDescent="0.25">
      <c r="A25" s="114"/>
      <c r="B25" s="117"/>
      <c r="C25" s="117"/>
      <c r="D25" s="117"/>
      <c r="E25" s="117"/>
      <c r="F25" s="114"/>
      <c r="G25" s="117"/>
      <c r="H25" s="114"/>
      <c r="I25" s="117"/>
      <c r="J25" s="115"/>
      <c r="K25" s="115"/>
      <c r="L25" s="116"/>
      <c r="M25" s="116"/>
      <c r="N25" s="116"/>
      <c r="O25" s="117"/>
      <c r="P25" s="117"/>
      <c r="Q25" s="117"/>
      <c r="R25" s="117"/>
      <c r="S25" s="115"/>
      <c r="T25" s="115"/>
      <c r="U25" s="115"/>
      <c r="V25" s="115"/>
      <c r="W25" s="116"/>
      <c r="X25" s="137"/>
      <c r="Y25" s="137"/>
      <c r="Z25" s="114"/>
      <c r="AA25" s="114"/>
    </row>
    <row r="26" spans="1:27" ht="3" customHeight="1" x14ac:dyDescent="0.25">
      <c r="X26" s="66"/>
      <c r="Y26" s="67"/>
    </row>
    <row r="27" spans="1:27" s="41" customFormat="1" ht="12.75" x14ac:dyDescent="0.2">
      <c r="A27" s="42"/>
      <c r="B27" s="42"/>
      <c r="C27" s="42"/>
      <c r="E27" s="42"/>
    </row>
    <row r="28" spans="1:27" s="41" customFormat="1" ht="12.75" x14ac:dyDescent="0.2">
      <c r="A28" s="42"/>
      <c r="B28" s="42"/>
      <c r="C28" s="42"/>
    </row>
  </sheetData>
  <mergeCells count="27">
    <mergeCell ref="E18:Y18"/>
    <mergeCell ref="A12:AA12"/>
    <mergeCell ref="A9:AA9"/>
    <mergeCell ref="A10:AA10"/>
    <mergeCell ref="A7:AA7"/>
    <mergeCell ref="M21:N22"/>
    <mergeCell ref="Q21:R22"/>
    <mergeCell ref="S21:S22"/>
    <mergeCell ref="T21:T22"/>
    <mergeCell ref="X21:Y21"/>
    <mergeCell ref="V21:W22"/>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0"/>
  <sheetViews>
    <sheetView topLeftCell="A16"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68</v>
      </c>
    </row>
    <row r="2" spans="1:29" s="8" customFormat="1" ht="18.75" customHeight="1" x14ac:dyDescent="0.3">
      <c r="A2" s="14"/>
      <c r="C2" s="12" t="s">
        <v>10</v>
      </c>
    </row>
    <row r="3" spans="1:29" s="8" customFormat="1" ht="18.75" x14ac:dyDescent="0.3">
      <c r="A3" s="13"/>
      <c r="C3" s="12" t="s">
        <v>67</v>
      </c>
    </row>
    <row r="4" spans="1:29" s="8" customFormat="1" ht="18.75" x14ac:dyDescent="0.3">
      <c r="A4" s="13"/>
      <c r="C4" s="12"/>
    </row>
    <row r="5" spans="1:29" s="8" customFormat="1" ht="15.75" x14ac:dyDescent="0.2">
      <c r="A5" s="257" t="str">
        <f>'1. паспорт местоположение'!$A$5</f>
        <v>Год раскрытия информации: 2025 год</v>
      </c>
      <c r="B5" s="257"/>
      <c r="C5" s="257"/>
      <c r="D5" s="80"/>
      <c r="E5" s="80"/>
      <c r="F5" s="80"/>
      <c r="G5" s="80"/>
      <c r="H5" s="80"/>
      <c r="I5" s="80"/>
      <c r="J5" s="80"/>
      <c r="K5" s="80"/>
      <c r="L5" s="80"/>
      <c r="M5" s="80"/>
      <c r="N5" s="80"/>
      <c r="O5" s="80"/>
      <c r="P5" s="80"/>
      <c r="Q5" s="80"/>
      <c r="R5" s="80"/>
      <c r="S5" s="80"/>
      <c r="T5" s="80"/>
      <c r="U5" s="80"/>
      <c r="V5" s="80"/>
      <c r="W5" s="80"/>
      <c r="X5" s="80"/>
      <c r="Y5" s="80"/>
      <c r="Z5" s="80"/>
      <c r="AA5" s="80"/>
      <c r="AB5" s="80"/>
      <c r="AC5" s="80"/>
    </row>
    <row r="6" spans="1:29" s="8" customFormat="1" ht="18.75" x14ac:dyDescent="0.3">
      <c r="A6" s="13"/>
      <c r="G6" s="12"/>
    </row>
    <row r="7" spans="1:29" s="8" customFormat="1" ht="18.75" x14ac:dyDescent="0.2">
      <c r="A7" s="261" t="s">
        <v>9</v>
      </c>
      <c r="B7" s="261"/>
      <c r="C7" s="261"/>
      <c r="D7" s="10"/>
      <c r="E7" s="10"/>
      <c r="F7" s="10"/>
      <c r="G7" s="10"/>
      <c r="H7" s="10"/>
      <c r="I7" s="10"/>
      <c r="J7" s="10"/>
      <c r="K7" s="10"/>
      <c r="L7" s="10"/>
      <c r="M7" s="10"/>
      <c r="N7" s="10"/>
      <c r="O7" s="10"/>
      <c r="P7" s="10"/>
      <c r="Q7" s="10"/>
      <c r="R7" s="10"/>
      <c r="S7" s="10"/>
      <c r="T7" s="10"/>
      <c r="U7" s="10"/>
    </row>
    <row r="8" spans="1:29" s="8" customFormat="1" ht="18.75" x14ac:dyDescent="0.2">
      <c r="A8" s="261"/>
      <c r="B8" s="261"/>
      <c r="C8" s="261"/>
      <c r="D8" s="11"/>
      <c r="E8" s="11"/>
      <c r="F8" s="11"/>
      <c r="G8" s="11"/>
      <c r="H8" s="10"/>
      <c r="I8" s="10"/>
      <c r="J8" s="10"/>
      <c r="K8" s="10"/>
      <c r="L8" s="10"/>
      <c r="M8" s="10"/>
      <c r="N8" s="10"/>
      <c r="O8" s="10"/>
      <c r="P8" s="10"/>
      <c r="Q8" s="10"/>
      <c r="R8" s="10"/>
      <c r="S8" s="10"/>
      <c r="T8" s="10"/>
      <c r="U8" s="10"/>
    </row>
    <row r="9" spans="1:29" s="8" customFormat="1" ht="18.75" x14ac:dyDescent="0.2">
      <c r="A9" s="262" t="str">
        <f>'1. паспорт местоположение'!$A$9</f>
        <v xml:space="preserve"> АО "Россети Тюмень" </v>
      </c>
      <c r="B9" s="263"/>
      <c r="C9" s="263"/>
      <c r="D9" s="7"/>
      <c r="E9" s="7"/>
      <c r="F9" s="7"/>
      <c r="G9" s="7"/>
      <c r="H9" s="10"/>
      <c r="I9" s="10"/>
      <c r="J9" s="10"/>
      <c r="K9" s="10"/>
      <c r="L9" s="10"/>
      <c r="M9" s="10"/>
      <c r="N9" s="10"/>
      <c r="O9" s="10"/>
      <c r="P9" s="10"/>
      <c r="Q9" s="10"/>
      <c r="R9" s="10"/>
      <c r="S9" s="10"/>
      <c r="T9" s="10"/>
      <c r="U9" s="10"/>
    </row>
    <row r="10" spans="1:29" s="8" customFormat="1" ht="18.75" x14ac:dyDescent="0.2">
      <c r="A10" s="258" t="s">
        <v>8</v>
      </c>
      <c r="B10" s="258"/>
      <c r="C10" s="258"/>
      <c r="D10" s="5"/>
      <c r="E10" s="5"/>
      <c r="F10" s="5"/>
      <c r="G10" s="5"/>
      <c r="H10" s="10"/>
      <c r="I10" s="10"/>
      <c r="J10" s="10"/>
      <c r="K10" s="10"/>
      <c r="L10" s="10"/>
      <c r="M10" s="10"/>
      <c r="N10" s="10"/>
      <c r="O10" s="10"/>
      <c r="P10" s="10"/>
      <c r="Q10" s="10"/>
      <c r="R10" s="10"/>
      <c r="S10" s="10"/>
      <c r="T10" s="10"/>
      <c r="U10" s="10"/>
    </row>
    <row r="11" spans="1:29" s="8" customFormat="1" ht="18.75" x14ac:dyDescent="0.2">
      <c r="A11" s="261"/>
      <c r="B11" s="261"/>
      <c r="C11" s="261"/>
      <c r="D11" s="11"/>
      <c r="E11" s="11"/>
      <c r="F11" s="11"/>
      <c r="G11" s="11"/>
      <c r="H11" s="10"/>
      <c r="I11" s="10"/>
      <c r="J11" s="10"/>
      <c r="K11" s="10"/>
      <c r="L11" s="10"/>
      <c r="M11" s="10"/>
      <c r="N11" s="10"/>
      <c r="O11" s="10"/>
      <c r="P11" s="10"/>
      <c r="Q11" s="10"/>
      <c r="R11" s="10"/>
      <c r="S11" s="10"/>
      <c r="T11" s="10"/>
      <c r="U11" s="10"/>
    </row>
    <row r="12" spans="1:29" s="8" customFormat="1" ht="18.75" x14ac:dyDescent="0.2">
      <c r="A12" s="263" t="str">
        <f>'3.2 паспорт Техсостояние ЛЭП'!A12:AA12</f>
        <v>P_TP1100.PS.0092</v>
      </c>
      <c r="B12" s="263"/>
      <c r="C12" s="263"/>
      <c r="D12" s="7"/>
      <c r="E12" s="7"/>
      <c r="F12" s="7"/>
      <c r="G12" s="7"/>
      <c r="H12" s="10"/>
      <c r="I12" s="10"/>
      <c r="J12" s="10"/>
      <c r="K12" s="10"/>
      <c r="L12" s="10"/>
      <c r="M12" s="10"/>
      <c r="N12" s="10"/>
      <c r="O12" s="10"/>
      <c r="P12" s="10"/>
      <c r="Q12" s="10"/>
      <c r="R12" s="10"/>
      <c r="S12" s="10"/>
      <c r="T12" s="10"/>
      <c r="U12" s="10"/>
    </row>
    <row r="13" spans="1:29" s="8" customFormat="1" ht="18.75" x14ac:dyDescent="0.2">
      <c r="A13" s="258" t="s">
        <v>7</v>
      </c>
      <c r="B13" s="258"/>
      <c r="C13" s="25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66"/>
      <c r="B14" s="266"/>
      <c r="C14" s="266"/>
      <c r="D14" s="3"/>
      <c r="E14" s="3"/>
      <c r="F14" s="3"/>
      <c r="G14" s="3"/>
      <c r="H14" s="3"/>
      <c r="I14" s="3"/>
      <c r="J14" s="3"/>
      <c r="K14" s="3"/>
      <c r="L14" s="3"/>
      <c r="M14" s="3"/>
      <c r="N14" s="3"/>
      <c r="O14" s="3"/>
      <c r="P14" s="3"/>
      <c r="Q14" s="3"/>
      <c r="R14" s="3"/>
      <c r="S14" s="3"/>
      <c r="T14" s="3"/>
      <c r="U14" s="3"/>
    </row>
    <row r="15" spans="1:29" s="2" customFormat="1" ht="48" customHeight="1" x14ac:dyDescent="0.2">
      <c r="A15" s="264"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88"/>
      <c r="C15" s="288"/>
      <c r="D15" s="7"/>
      <c r="E15" s="7"/>
      <c r="F15" s="7"/>
      <c r="G15" s="7"/>
      <c r="H15" s="7"/>
      <c r="I15" s="7"/>
      <c r="J15" s="7"/>
      <c r="K15" s="7"/>
      <c r="L15" s="7"/>
      <c r="M15" s="7"/>
      <c r="N15" s="7"/>
      <c r="O15" s="7"/>
      <c r="P15" s="7"/>
      <c r="Q15" s="7"/>
      <c r="R15" s="7"/>
      <c r="S15" s="7"/>
      <c r="T15" s="7"/>
      <c r="U15" s="7"/>
    </row>
    <row r="16" spans="1:29" s="2" customFormat="1" ht="15" customHeight="1" x14ac:dyDescent="0.2">
      <c r="A16" s="258" t="s">
        <v>6</v>
      </c>
      <c r="B16" s="258"/>
      <c r="C16" s="258"/>
      <c r="D16" s="5"/>
      <c r="E16" s="5"/>
      <c r="F16" s="5"/>
      <c r="G16" s="5"/>
      <c r="H16" s="5"/>
      <c r="I16" s="5"/>
      <c r="J16" s="5"/>
      <c r="K16" s="5"/>
      <c r="L16" s="5"/>
      <c r="M16" s="5"/>
      <c r="N16" s="5"/>
      <c r="O16" s="5"/>
      <c r="P16" s="5"/>
      <c r="Q16" s="5"/>
      <c r="R16" s="5"/>
      <c r="S16" s="5"/>
      <c r="T16" s="5"/>
      <c r="U16" s="5"/>
    </row>
    <row r="17" spans="1:21" s="2" customFormat="1" ht="15" customHeight="1" x14ac:dyDescent="0.2">
      <c r="A17" s="266"/>
      <c r="B17" s="266"/>
      <c r="C17" s="266"/>
      <c r="D17" s="3"/>
      <c r="E17" s="3"/>
      <c r="F17" s="3"/>
      <c r="G17" s="3"/>
      <c r="H17" s="3"/>
      <c r="I17" s="3"/>
      <c r="J17" s="3"/>
      <c r="K17" s="3"/>
      <c r="L17" s="3"/>
      <c r="M17" s="3"/>
      <c r="N17" s="3"/>
      <c r="O17" s="3"/>
      <c r="P17" s="3"/>
      <c r="Q17" s="3"/>
      <c r="R17" s="3"/>
    </row>
    <row r="18" spans="1:21" s="2" customFormat="1" ht="27.75" customHeight="1" x14ac:dyDescent="0.2">
      <c r="A18" s="259" t="s">
        <v>332</v>
      </c>
      <c r="B18" s="259"/>
      <c r="C18" s="25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19" t="s">
        <v>5</v>
      </c>
      <c r="B20" s="27" t="s">
        <v>66</v>
      </c>
      <c r="C20" s="26" t="s">
        <v>65</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78" customHeight="1" x14ac:dyDescent="0.2">
      <c r="A22" s="18" t="s">
        <v>64</v>
      </c>
      <c r="B22" s="21" t="s">
        <v>344</v>
      </c>
      <c r="C22" s="118" t="s">
        <v>518</v>
      </c>
      <c r="D22" s="5"/>
      <c r="E22" s="3"/>
      <c r="F22" s="3"/>
      <c r="G22" s="3"/>
      <c r="H22" s="3"/>
      <c r="I22" s="3"/>
      <c r="J22" s="3"/>
      <c r="K22" s="3"/>
      <c r="L22" s="3"/>
      <c r="M22" s="3"/>
      <c r="N22" s="3"/>
    </row>
    <row r="23" spans="1:21" ht="114" customHeight="1" x14ac:dyDescent="0.25">
      <c r="A23" s="18" t="s">
        <v>63</v>
      </c>
      <c r="B23" s="19" t="s">
        <v>60</v>
      </c>
      <c r="C23" s="140" t="s">
        <v>508</v>
      </c>
    </row>
    <row r="24" spans="1:21" ht="63" customHeight="1" x14ac:dyDescent="0.25">
      <c r="A24" s="18" t="s">
        <v>62</v>
      </c>
      <c r="B24" s="20" t="s">
        <v>364</v>
      </c>
      <c r="C24" s="145" t="s">
        <v>519</v>
      </c>
    </row>
    <row r="25" spans="1:21" ht="63" customHeight="1" x14ac:dyDescent="0.25">
      <c r="A25" s="18" t="s">
        <v>61</v>
      </c>
      <c r="B25" s="20" t="s">
        <v>365</v>
      </c>
      <c r="C25" s="167" t="s">
        <v>516</v>
      </c>
    </row>
    <row r="26" spans="1:21" ht="99.75" customHeight="1" x14ac:dyDescent="0.25">
      <c r="A26" s="18" t="s">
        <v>59</v>
      </c>
      <c r="B26" s="20" t="s">
        <v>170</v>
      </c>
      <c r="C26" s="119" t="s">
        <v>381</v>
      </c>
    </row>
    <row r="27" spans="1:21" ht="49.5" customHeight="1" x14ac:dyDescent="0.25">
      <c r="A27" s="18" t="s">
        <v>58</v>
      </c>
      <c r="B27" s="19" t="s">
        <v>345</v>
      </c>
      <c r="C27" s="118" t="s">
        <v>520</v>
      </c>
    </row>
    <row r="28" spans="1:21" ht="42.75" customHeight="1" x14ac:dyDescent="0.25">
      <c r="A28" s="18" t="s">
        <v>56</v>
      </c>
      <c r="B28" s="20" t="s">
        <v>57</v>
      </c>
      <c r="C28" s="119">
        <v>2025</v>
      </c>
    </row>
    <row r="29" spans="1:21" ht="42.75" customHeight="1" x14ac:dyDescent="0.25">
      <c r="A29" s="18" t="s">
        <v>54</v>
      </c>
      <c r="B29" s="19" t="s">
        <v>55</v>
      </c>
      <c r="C29" s="119">
        <v>2026</v>
      </c>
    </row>
    <row r="30" spans="1:21" ht="42.75" customHeight="1" x14ac:dyDescent="0.25">
      <c r="A30" s="18" t="s">
        <v>72</v>
      </c>
      <c r="B30" s="19" t="s">
        <v>53</v>
      </c>
      <c r="C30" s="140" t="s">
        <v>578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68</v>
      </c>
    </row>
    <row r="2" spans="1:28" ht="18.75" x14ac:dyDescent="0.3">
      <c r="Z2" s="12" t="s">
        <v>10</v>
      </c>
    </row>
    <row r="3" spans="1:28" ht="18.75" x14ac:dyDescent="0.3">
      <c r="Z3" s="12" t="s">
        <v>67</v>
      </c>
    </row>
    <row r="4" spans="1:28" ht="18.75" customHeight="1" x14ac:dyDescent="0.25">
      <c r="A4" s="257" t="str">
        <f>'1. паспорт местоположение'!$A$5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0"/>
      <c r="AB6" s="10"/>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0"/>
      <c r="AB7" s="10"/>
    </row>
    <row r="8" spans="1:28" ht="15.75" x14ac:dyDescent="0.25">
      <c r="A8" s="262" t="str">
        <f>'1. паспорт местоположение'!$A$9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7"/>
      <c r="AB8" s="7"/>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5"/>
      <c r="AB9" s="5"/>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0"/>
      <c r="AB10" s="10"/>
    </row>
    <row r="11" spans="1:28" x14ac:dyDescent="0.25">
      <c r="A11" s="263" t="str">
        <f>'3.3 паспорт описание'!A12:C12</f>
        <v>P_TP1100.PS.0092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7"/>
      <c r="AB11" s="7"/>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5"/>
      <c r="AB12" s="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9"/>
      <c r="AB13" s="9"/>
    </row>
    <row r="14" spans="1:28" ht="15.75" x14ac:dyDescent="0.25">
      <c r="A14" s="262"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7"/>
      <c r="AB14" s="7"/>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5"/>
      <c r="AB15" s="5"/>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5"/>
      <c r="AB16" s="15"/>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5"/>
      <c r="AB17" s="15"/>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5"/>
      <c r="AB18" s="15"/>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5"/>
      <c r="AB19" s="15"/>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5"/>
      <c r="AB20" s="1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5"/>
      <c r="AB21" s="15"/>
    </row>
    <row r="22" spans="1:28" x14ac:dyDescent="0.25">
      <c r="A22" s="302" t="s">
        <v>363</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81"/>
      <c r="AB22" s="81"/>
    </row>
    <row r="23" spans="1:28" ht="32.25" customHeight="1" x14ac:dyDescent="0.25">
      <c r="A23" s="304" t="s">
        <v>240</v>
      </c>
      <c r="B23" s="305"/>
      <c r="C23" s="305"/>
      <c r="D23" s="305"/>
      <c r="E23" s="305"/>
      <c r="F23" s="305"/>
      <c r="G23" s="305"/>
      <c r="H23" s="305"/>
      <c r="I23" s="305"/>
      <c r="J23" s="305"/>
      <c r="K23" s="305"/>
      <c r="L23" s="306"/>
      <c r="M23" s="303" t="s">
        <v>241</v>
      </c>
      <c r="N23" s="303"/>
      <c r="O23" s="303"/>
      <c r="P23" s="303"/>
      <c r="Q23" s="303"/>
      <c r="R23" s="303"/>
      <c r="S23" s="303"/>
      <c r="T23" s="303"/>
      <c r="U23" s="303"/>
      <c r="V23" s="303"/>
      <c r="W23" s="303"/>
      <c r="X23" s="303"/>
      <c r="Y23" s="303"/>
      <c r="Z23" s="303"/>
    </row>
    <row r="24" spans="1:28" ht="151.5" customHeight="1" x14ac:dyDescent="0.25">
      <c r="A24" s="61" t="s">
        <v>173</v>
      </c>
      <c r="B24" s="62" t="s">
        <v>180</v>
      </c>
      <c r="C24" s="61" t="s">
        <v>234</v>
      </c>
      <c r="D24" s="61" t="s">
        <v>174</v>
      </c>
      <c r="E24" s="61" t="s">
        <v>235</v>
      </c>
      <c r="F24" s="61" t="s">
        <v>237</v>
      </c>
      <c r="G24" s="61" t="s">
        <v>236</v>
      </c>
      <c r="H24" s="61" t="s">
        <v>175</v>
      </c>
      <c r="I24" s="61" t="s">
        <v>238</v>
      </c>
      <c r="J24" s="61" t="s">
        <v>181</v>
      </c>
      <c r="K24" s="62" t="s">
        <v>179</v>
      </c>
      <c r="L24" s="62" t="s">
        <v>176</v>
      </c>
      <c r="M24" s="63" t="s">
        <v>188</v>
      </c>
      <c r="N24" s="62" t="s">
        <v>373</v>
      </c>
      <c r="O24" s="61" t="s">
        <v>186</v>
      </c>
      <c r="P24" s="61" t="s">
        <v>187</v>
      </c>
      <c r="Q24" s="61" t="s">
        <v>185</v>
      </c>
      <c r="R24" s="61" t="s">
        <v>175</v>
      </c>
      <c r="S24" s="61" t="s">
        <v>184</v>
      </c>
      <c r="T24" s="61" t="s">
        <v>183</v>
      </c>
      <c r="U24" s="61" t="s">
        <v>233</v>
      </c>
      <c r="V24" s="61" t="s">
        <v>185</v>
      </c>
      <c r="W24" s="69" t="s">
        <v>178</v>
      </c>
      <c r="X24" s="69" t="s">
        <v>190</v>
      </c>
      <c r="Y24" s="69" t="s">
        <v>191</v>
      </c>
      <c r="Z24" s="71" t="s">
        <v>189</v>
      </c>
    </row>
    <row r="25" spans="1:28" ht="16.5" customHeight="1" x14ac:dyDescent="0.25">
      <c r="A25" s="61">
        <v>1</v>
      </c>
      <c r="B25" s="62">
        <v>2</v>
      </c>
      <c r="C25" s="61">
        <v>3</v>
      </c>
      <c r="D25" s="62">
        <v>4</v>
      </c>
      <c r="E25" s="61">
        <v>5</v>
      </c>
      <c r="F25" s="62">
        <v>6</v>
      </c>
      <c r="G25" s="61">
        <v>7</v>
      </c>
      <c r="H25" s="62">
        <v>8</v>
      </c>
      <c r="I25" s="61">
        <v>9</v>
      </c>
      <c r="J25" s="62">
        <v>10</v>
      </c>
      <c r="K25" s="61">
        <v>11</v>
      </c>
      <c r="L25" s="62">
        <v>12</v>
      </c>
      <c r="M25" s="61">
        <v>13</v>
      </c>
      <c r="N25" s="62">
        <v>14</v>
      </c>
      <c r="O25" s="61">
        <v>15</v>
      </c>
      <c r="P25" s="62">
        <v>16</v>
      </c>
      <c r="Q25" s="61">
        <v>17</v>
      </c>
      <c r="R25" s="62">
        <v>18</v>
      </c>
      <c r="S25" s="61">
        <v>19</v>
      </c>
      <c r="T25" s="62">
        <v>20</v>
      </c>
      <c r="U25" s="61">
        <v>21</v>
      </c>
      <c r="V25" s="62">
        <v>22</v>
      </c>
      <c r="W25" s="61">
        <v>23</v>
      </c>
      <c r="X25" s="62">
        <v>24</v>
      </c>
      <c r="Y25" s="61">
        <v>25</v>
      </c>
      <c r="Z25" s="62">
        <v>26</v>
      </c>
    </row>
    <row r="26" spans="1:28" x14ac:dyDescent="0.25">
      <c r="A26" s="59" t="s">
        <v>0</v>
      </c>
      <c r="B26" s="59" t="s">
        <v>0</v>
      </c>
      <c r="C26" s="59" t="s">
        <v>0</v>
      </c>
      <c r="D26" s="59" t="s">
        <v>0</v>
      </c>
      <c r="E26" s="59" t="s">
        <v>0</v>
      </c>
      <c r="F26" s="59" t="s">
        <v>0</v>
      </c>
      <c r="G26" s="59" t="s">
        <v>0</v>
      </c>
      <c r="H26" s="59" t="s">
        <v>0</v>
      </c>
      <c r="I26" s="59" t="s">
        <v>0</v>
      </c>
      <c r="J26" s="59" t="s">
        <v>0</v>
      </c>
      <c r="K26" s="59" t="s">
        <v>0</v>
      </c>
      <c r="L26" s="59"/>
      <c r="M26" s="59"/>
      <c r="N26" s="59"/>
      <c r="O26" s="59"/>
      <c r="P26" s="59"/>
      <c r="Q26" s="59"/>
      <c r="R26" s="59"/>
      <c r="S26" s="59"/>
      <c r="T26" s="59"/>
      <c r="U26" s="59"/>
      <c r="V26" s="59"/>
      <c r="W26" s="59"/>
      <c r="X26" s="59"/>
      <c r="Y26" s="59"/>
      <c r="Z26" s="59"/>
    </row>
    <row r="30" spans="1:28" x14ac:dyDescent="0.25">
      <c r="A30" s="7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22"/>
  <sheetViews>
    <sheetView view="pageBreakPreview" zoomScale="60" workbookViewId="0">
      <selection activeCell="O35" sqref="O3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68</v>
      </c>
    </row>
    <row r="2" spans="1:28" s="8" customFormat="1" ht="18.75" customHeight="1" x14ac:dyDescent="0.3">
      <c r="A2" s="14"/>
      <c r="B2" s="14"/>
      <c r="O2" s="12" t="s">
        <v>10</v>
      </c>
    </row>
    <row r="3" spans="1:28" s="8" customFormat="1" ht="18.75" x14ac:dyDescent="0.3">
      <c r="A3" s="13"/>
      <c r="B3" s="13"/>
      <c r="O3" s="12" t="s">
        <v>67</v>
      </c>
    </row>
    <row r="4" spans="1:28" s="8" customFormat="1" ht="18.75" x14ac:dyDescent="0.3">
      <c r="A4" s="13"/>
      <c r="B4" s="13"/>
      <c r="L4" s="12"/>
    </row>
    <row r="5" spans="1:28" s="8" customFormat="1" ht="15.75" x14ac:dyDescent="0.2">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80"/>
      <c r="Q5" s="80"/>
      <c r="R5" s="80"/>
      <c r="S5" s="80"/>
      <c r="T5" s="80"/>
      <c r="U5" s="80"/>
      <c r="V5" s="80"/>
      <c r="W5" s="80"/>
      <c r="X5" s="80"/>
      <c r="Y5" s="80"/>
      <c r="Z5" s="80"/>
      <c r="AA5" s="80"/>
      <c r="AB5" s="80"/>
    </row>
    <row r="6" spans="1:28" s="8" customFormat="1" ht="18.75" x14ac:dyDescent="0.3">
      <c r="A6" s="13"/>
      <c r="B6" s="13"/>
      <c r="L6" s="12"/>
    </row>
    <row r="7" spans="1:28" s="8" customFormat="1" ht="18.75" x14ac:dyDescent="0.2">
      <c r="A7" s="261" t="s">
        <v>9</v>
      </c>
      <c r="B7" s="261"/>
      <c r="C7" s="261"/>
      <c r="D7" s="261"/>
      <c r="E7" s="261"/>
      <c r="F7" s="261"/>
      <c r="G7" s="261"/>
      <c r="H7" s="261"/>
      <c r="I7" s="261"/>
      <c r="J7" s="261"/>
      <c r="K7" s="261"/>
      <c r="L7" s="261"/>
      <c r="M7" s="261"/>
      <c r="N7" s="261"/>
      <c r="O7" s="261"/>
      <c r="P7" s="10"/>
      <c r="Q7" s="10"/>
      <c r="R7" s="10"/>
      <c r="S7" s="10"/>
      <c r="T7" s="10"/>
      <c r="U7" s="10"/>
      <c r="V7" s="10"/>
      <c r="W7" s="10"/>
      <c r="X7" s="10"/>
      <c r="Y7" s="10"/>
      <c r="Z7" s="10"/>
    </row>
    <row r="8" spans="1:28" s="8" customFormat="1" ht="18.75" x14ac:dyDescent="0.2">
      <c r="A8" s="261"/>
      <c r="B8" s="261"/>
      <c r="C8" s="261"/>
      <c r="D8" s="261"/>
      <c r="E8" s="261"/>
      <c r="F8" s="261"/>
      <c r="G8" s="261"/>
      <c r="H8" s="261"/>
      <c r="I8" s="261"/>
      <c r="J8" s="261"/>
      <c r="K8" s="261"/>
      <c r="L8" s="261"/>
      <c r="M8" s="261"/>
      <c r="N8" s="261"/>
      <c r="O8" s="261"/>
      <c r="P8" s="10"/>
      <c r="Q8" s="10"/>
      <c r="R8" s="10"/>
      <c r="S8" s="10"/>
      <c r="T8" s="10"/>
      <c r="U8" s="10"/>
      <c r="V8" s="10"/>
      <c r="W8" s="10"/>
      <c r="X8" s="10"/>
      <c r="Y8" s="10"/>
      <c r="Z8" s="10"/>
    </row>
    <row r="9" spans="1:28" s="8" customFormat="1" ht="18.75" x14ac:dyDescent="0.2">
      <c r="A9" s="262" t="str">
        <f>'1. паспорт местоположение'!$A$9</f>
        <v xml:space="preserve"> АО "Россети Тюмень" </v>
      </c>
      <c r="B9" s="262"/>
      <c r="C9" s="262"/>
      <c r="D9" s="262"/>
      <c r="E9" s="262"/>
      <c r="F9" s="262"/>
      <c r="G9" s="262"/>
      <c r="H9" s="262"/>
      <c r="I9" s="262"/>
      <c r="J9" s="262"/>
      <c r="K9" s="262"/>
      <c r="L9" s="262"/>
      <c r="M9" s="262"/>
      <c r="N9" s="262"/>
      <c r="O9" s="262"/>
      <c r="P9" s="10"/>
      <c r="Q9" s="10"/>
      <c r="R9" s="10"/>
      <c r="S9" s="10"/>
      <c r="T9" s="10"/>
      <c r="U9" s="10"/>
      <c r="V9" s="10"/>
      <c r="W9" s="10"/>
      <c r="X9" s="10"/>
      <c r="Y9" s="10"/>
      <c r="Z9" s="10"/>
    </row>
    <row r="10" spans="1:28" s="8" customFormat="1" ht="18.75" x14ac:dyDescent="0.2">
      <c r="A10" s="258" t="s">
        <v>8</v>
      </c>
      <c r="B10" s="258"/>
      <c r="C10" s="258"/>
      <c r="D10" s="258"/>
      <c r="E10" s="258"/>
      <c r="F10" s="258"/>
      <c r="G10" s="258"/>
      <c r="H10" s="258"/>
      <c r="I10" s="258"/>
      <c r="J10" s="258"/>
      <c r="K10" s="258"/>
      <c r="L10" s="258"/>
      <c r="M10" s="258"/>
      <c r="N10" s="258"/>
      <c r="O10" s="258"/>
      <c r="P10" s="10"/>
      <c r="Q10" s="10"/>
      <c r="R10" s="10"/>
      <c r="S10" s="10"/>
      <c r="T10" s="10"/>
      <c r="U10" s="10"/>
      <c r="V10" s="10"/>
      <c r="W10" s="10"/>
      <c r="X10" s="10"/>
      <c r="Y10" s="10"/>
      <c r="Z10" s="10"/>
    </row>
    <row r="11" spans="1:28" s="8" customFormat="1" ht="18.75" x14ac:dyDescent="0.2">
      <c r="A11" s="261"/>
      <c r="B11" s="261"/>
      <c r="C11" s="261"/>
      <c r="D11" s="261"/>
      <c r="E11" s="261"/>
      <c r="F11" s="261"/>
      <c r="G11" s="261"/>
      <c r="H11" s="261"/>
      <c r="I11" s="261"/>
      <c r="J11" s="261"/>
      <c r="K11" s="261"/>
      <c r="L11" s="261"/>
      <c r="M11" s="261"/>
      <c r="N11" s="261"/>
      <c r="O11" s="261"/>
      <c r="P11" s="10"/>
      <c r="Q11" s="10"/>
      <c r="R11" s="10"/>
      <c r="S11" s="10"/>
      <c r="T11" s="10"/>
      <c r="U11" s="10"/>
      <c r="V11" s="10"/>
      <c r="W11" s="10"/>
      <c r="X11" s="10"/>
      <c r="Y11" s="10"/>
      <c r="Z11" s="10"/>
    </row>
    <row r="12" spans="1:28" s="8" customFormat="1" ht="18.75" x14ac:dyDescent="0.2">
      <c r="A12" s="263" t="str">
        <f>'3.4. Паспорт надежность'!A11:Z11</f>
        <v>P_TP1100.PS.0092</v>
      </c>
      <c r="B12" s="263"/>
      <c r="C12" s="263"/>
      <c r="D12" s="263"/>
      <c r="E12" s="263"/>
      <c r="F12" s="263"/>
      <c r="G12" s="263"/>
      <c r="H12" s="263"/>
      <c r="I12" s="263"/>
      <c r="J12" s="263"/>
      <c r="K12" s="263"/>
      <c r="L12" s="263"/>
      <c r="M12" s="263"/>
      <c r="N12" s="263"/>
      <c r="O12" s="263"/>
      <c r="P12" s="10"/>
      <c r="Q12" s="10"/>
      <c r="R12" s="10"/>
      <c r="S12" s="10"/>
      <c r="T12" s="10"/>
      <c r="U12" s="10"/>
      <c r="V12" s="10"/>
      <c r="W12" s="10"/>
      <c r="X12" s="10"/>
      <c r="Y12" s="10"/>
      <c r="Z12" s="10"/>
    </row>
    <row r="13" spans="1:28" s="8" customFormat="1" ht="18.75" x14ac:dyDescent="0.2">
      <c r="A13" s="258" t="s">
        <v>7</v>
      </c>
      <c r="B13" s="258"/>
      <c r="C13" s="258"/>
      <c r="D13" s="258"/>
      <c r="E13" s="258"/>
      <c r="F13" s="258"/>
      <c r="G13" s="258"/>
      <c r="H13" s="258"/>
      <c r="I13" s="258"/>
      <c r="J13" s="258"/>
      <c r="K13" s="258"/>
      <c r="L13" s="258"/>
      <c r="M13" s="258"/>
      <c r="N13" s="258"/>
      <c r="O13" s="258"/>
      <c r="P13" s="10"/>
      <c r="Q13" s="10"/>
      <c r="R13" s="10"/>
      <c r="S13" s="10"/>
      <c r="T13" s="10"/>
      <c r="U13" s="10"/>
      <c r="V13" s="10"/>
      <c r="W13" s="10"/>
      <c r="X13" s="10"/>
      <c r="Y13" s="10"/>
      <c r="Z13" s="10"/>
    </row>
    <row r="14" spans="1:28" s="8" customFormat="1" ht="15.75" customHeight="1" x14ac:dyDescent="0.2">
      <c r="A14" s="266"/>
      <c r="B14" s="266"/>
      <c r="C14" s="266"/>
      <c r="D14" s="266"/>
      <c r="E14" s="266"/>
      <c r="F14" s="266"/>
      <c r="G14" s="266"/>
      <c r="H14" s="266"/>
      <c r="I14" s="266"/>
      <c r="J14" s="266"/>
      <c r="K14" s="266"/>
      <c r="L14" s="266"/>
      <c r="M14" s="266"/>
      <c r="N14" s="266"/>
      <c r="O14" s="266"/>
      <c r="P14" s="3"/>
      <c r="Q14" s="3"/>
      <c r="R14" s="3"/>
      <c r="S14" s="3"/>
      <c r="T14" s="3"/>
      <c r="U14" s="3"/>
      <c r="V14" s="3"/>
      <c r="W14" s="3"/>
      <c r="X14" s="3"/>
      <c r="Y14" s="3"/>
      <c r="Z14" s="3"/>
    </row>
    <row r="15" spans="1:28" s="2" customFormat="1" ht="15.75" x14ac:dyDescent="0.2">
      <c r="A15" s="262"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63"/>
      <c r="C15" s="263"/>
      <c r="D15" s="263"/>
      <c r="E15" s="263"/>
      <c r="F15" s="263"/>
      <c r="G15" s="263"/>
      <c r="H15" s="263"/>
      <c r="I15" s="263"/>
      <c r="J15" s="263"/>
      <c r="K15" s="263"/>
      <c r="L15" s="263"/>
      <c r="M15" s="263"/>
      <c r="N15" s="263"/>
      <c r="O15" s="263"/>
      <c r="P15" s="7"/>
      <c r="Q15" s="7"/>
      <c r="R15" s="7"/>
      <c r="S15" s="7"/>
      <c r="T15" s="7"/>
      <c r="U15" s="7"/>
      <c r="V15" s="7"/>
      <c r="W15" s="7"/>
      <c r="X15" s="7"/>
      <c r="Y15" s="7"/>
      <c r="Z15" s="7"/>
    </row>
    <row r="16" spans="1:28" s="2" customFormat="1" ht="15" customHeight="1" x14ac:dyDescent="0.2">
      <c r="A16" s="258" t="s">
        <v>6</v>
      </c>
      <c r="B16" s="258"/>
      <c r="C16" s="258"/>
      <c r="D16" s="258"/>
      <c r="E16" s="258"/>
      <c r="F16" s="258"/>
      <c r="G16" s="258"/>
      <c r="H16" s="258"/>
      <c r="I16" s="258"/>
      <c r="J16" s="258"/>
      <c r="K16" s="258"/>
      <c r="L16" s="258"/>
      <c r="M16" s="258"/>
      <c r="N16" s="258"/>
      <c r="O16" s="258"/>
      <c r="P16" s="5"/>
      <c r="Q16" s="5"/>
      <c r="R16" s="5"/>
      <c r="S16" s="5"/>
      <c r="T16" s="5"/>
      <c r="U16" s="5"/>
      <c r="V16" s="5"/>
      <c r="W16" s="5"/>
      <c r="X16" s="5"/>
      <c r="Y16" s="5"/>
      <c r="Z16" s="5"/>
    </row>
    <row r="17" spans="1:26" s="2" customFormat="1" ht="15" customHeight="1" x14ac:dyDescent="0.2">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x14ac:dyDescent="0.2">
      <c r="A18" s="307" t="s">
        <v>340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2" customFormat="1" ht="78" customHeight="1" x14ac:dyDescent="0.2">
      <c r="A19" s="265" t="s">
        <v>5</v>
      </c>
      <c r="B19" s="265" t="s">
        <v>86</v>
      </c>
      <c r="C19" s="265" t="s">
        <v>85</v>
      </c>
      <c r="D19" s="265" t="s">
        <v>74</v>
      </c>
      <c r="E19" s="308" t="s">
        <v>84</v>
      </c>
      <c r="F19" s="309"/>
      <c r="G19" s="309"/>
      <c r="H19" s="309"/>
      <c r="I19" s="310"/>
      <c r="J19" s="265" t="s">
        <v>83</v>
      </c>
      <c r="K19" s="265"/>
      <c r="L19" s="265"/>
      <c r="M19" s="265"/>
      <c r="N19" s="265"/>
      <c r="O19" s="265"/>
      <c r="P19" s="3"/>
      <c r="Q19" s="3"/>
      <c r="R19" s="3"/>
      <c r="S19" s="3"/>
      <c r="T19" s="3"/>
      <c r="U19" s="3"/>
      <c r="V19" s="3"/>
      <c r="W19" s="3"/>
    </row>
    <row r="20" spans="1:26" s="2" customFormat="1" ht="51" customHeight="1" x14ac:dyDescent="0.2">
      <c r="A20" s="265"/>
      <c r="B20" s="265"/>
      <c r="C20" s="265"/>
      <c r="D20" s="265"/>
      <c r="E20" s="31" t="s">
        <v>82</v>
      </c>
      <c r="F20" s="31" t="s">
        <v>81</v>
      </c>
      <c r="G20" s="31" t="s">
        <v>80</v>
      </c>
      <c r="H20" s="31" t="s">
        <v>79</v>
      </c>
      <c r="I20" s="31" t="s">
        <v>78</v>
      </c>
      <c r="J20" s="31" t="s">
        <v>77</v>
      </c>
      <c r="K20" s="31" t="s">
        <v>4</v>
      </c>
      <c r="L20" s="36" t="s">
        <v>3</v>
      </c>
      <c r="M20" s="35" t="s">
        <v>171</v>
      </c>
      <c r="N20" s="35" t="s">
        <v>76</v>
      </c>
      <c r="O20" s="35" t="s">
        <v>75</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8"/>
      <c r="B22" s="34"/>
      <c r="C22" s="22"/>
      <c r="D22" s="22"/>
      <c r="E22" s="22"/>
      <c r="F22" s="22"/>
      <c r="G22" s="22"/>
      <c r="H22" s="22"/>
      <c r="I22" s="22"/>
      <c r="J22" s="33"/>
      <c r="K22" s="33"/>
      <c r="L22" s="4"/>
      <c r="M22" s="4"/>
      <c r="N22" s="4"/>
      <c r="O22" s="4"/>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CQ104"/>
  <sheetViews>
    <sheetView topLeftCell="A17" zoomScale="70" zoomScaleNormal="70" workbookViewId="0">
      <selection activeCell="AP21" sqref="AP21"/>
    </sheetView>
  </sheetViews>
  <sheetFormatPr defaultRowHeight="15.75" outlineLevelRow="1" x14ac:dyDescent="0.25"/>
  <cols>
    <col min="1" max="1" width="61.7109375" style="195" customWidth="1"/>
    <col min="2" max="3" width="4.140625" style="195" customWidth="1"/>
    <col min="4" max="4" width="4.28515625" style="195" customWidth="1"/>
    <col min="5" max="22" width="4.140625" style="195" hidden="1" customWidth="1"/>
    <col min="23" max="36" width="5" style="195" hidden="1" customWidth="1"/>
    <col min="37" max="37" width="5" style="195" customWidth="1"/>
    <col min="38" max="38" width="11.7109375" style="195" customWidth="1"/>
    <col min="39" max="39" width="16.7109375" style="195" customWidth="1"/>
    <col min="40" max="40" width="22.140625" style="195" customWidth="1"/>
    <col min="41" max="41" width="20.28515625" style="195" customWidth="1"/>
    <col min="42" max="55" width="16.7109375" style="195" customWidth="1"/>
    <col min="56" max="56" width="18.85546875" style="195" customWidth="1"/>
    <col min="57" max="57" width="20.5703125" style="195" customWidth="1"/>
    <col min="58" max="59" width="16.7109375" style="195" customWidth="1"/>
    <col min="60" max="60" width="26.28515625" style="195" customWidth="1"/>
    <col min="61" max="79" width="16.7109375" style="195" customWidth="1"/>
    <col min="80" max="95" width="17.85546875" style="195" customWidth="1"/>
    <col min="96" max="125" width="16.7109375" style="195" customWidth="1"/>
    <col min="126" max="16384" width="9.140625" style="195"/>
  </cols>
  <sheetData>
    <row r="1" spans="1:46" ht="18.75" x14ac:dyDescent="0.25">
      <c r="AT1" s="28" t="s">
        <v>68</v>
      </c>
    </row>
    <row r="2" spans="1:46" ht="18.75" x14ac:dyDescent="0.3">
      <c r="AT2" s="12" t="s">
        <v>10</v>
      </c>
    </row>
    <row r="3" spans="1:46" ht="18.75" x14ac:dyDescent="0.3">
      <c r="A3" s="194"/>
      <c r="B3" s="194"/>
      <c r="C3" s="194"/>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c r="AT3" s="12" t="s">
        <v>230</v>
      </c>
    </row>
    <row r="4" spans="1:46" s="8" customFormat="1" ht="18.75" customHeight="1" x14ac:dyDescent="0.2">
      <c r="A4" s="311" t="s">
        <v>546</v>
      </c>
      <c r="B4" s="311"/>
      <c r="C4" s="311"/>
      <c r="D4" s="311"/>
      <c r="E4" s="311"/>
      <c r="F4" s="311"/>
      <c r="G4" s="311"/>
      <c r="H4" s="311"/>
      <c r="I4" s="311"/>
      <c r="J4" s="311"/>
      <c r="K4" s="311"/>
      <c r="L4" s="311"/>
      <c r="M4" s="311"/>
      <c r="N4" s="311"/>
      <c r="O4" s="311"/>
      <c r="P4" s="311"/>
      <c r="Q4" s="311"/>
      <c r="R4" s="311"/>
      <c r="S4" s="311"/>
      <c r="T4" s="311"/>
      <c r="U4" s="311"/>
      <c r="V4" s="311"/>
      <c r="W4" s="311"/>
      <c r="X4" s="311"/>
      <c r="Y4" s="311"/>
      <c r="Z4" s="311"/>
      <c r="AA4" s="311"/>
      <c r="AB4" s="311"/>
      <c r="AC4" s="311"/>
      <c r="AD4" s="311"/>
      <c r="AE4" s="311"/>
      <c r="AF4" s="311"/>
      <c r="AG4" s="311"/>
      <c r="AH4" s="311"/>
      <c r="AI4" s="311"/>
      <c r="AJ4" s="311"/>
      <c r="AK4" s="311"/>
      <c r="AL4" s="311"/>
      <c r="AM4" s="311"/>
      <c r="AN4" s="311"/>
      <c r="AO4" s="311"/>
      <c r="AP4" s="311"/>
      <c r="AQ4" s="311"/>
      <c r="AR4" s="311"/>
      <c r="AS4" s="195"/>
      <c r="AT4" s="28"/>
    </row>
    <row r="5" spans="1:46" s="8" customFormat="1" ht="18.75" x14ac:dyDescent="0.3">
      <c r="A5" s="13"/>
      <c r="K5" s="12"/>
      <c r="AT5" s="12"/>
    </row>
    <row r="6" spans="1:46" s="8" customFormat="1" ht="18.75" x14ac:dyDescent="0.3">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c r="AD6" s="261"/>
      <c r="AE6" s="261"/>
      <c r="AF6" s="261"/>
      <c r="AG6" s="261"/>
      <c r="AH6" s="261"/>
      <c r="AI6" s="261"/>
      <c r="AJ6" s="261"/>
      <c r="AK6" s="261"/>
      <c r="AL6" s="261"/>
      <c r="AM6" s="261"/>
      <c r="AN6" s="261"/>
      <c r="AO6" s="261"/>
      <c r="AP6" s="261"/>
      <c r="AQ6" s="261"/>
      <c r="AR6" s="261"/>
      <c r="AT6" s="12"/>
    </row>
    <row r="7" spans="1:46" s="8" customFormat="1" ht="18.75" x14ac:dyDescent="0.2">
      <c r="A7" s="189"/>
      <c r="B7" s="189"/>
      <c r="C7" s="189"/>
      <c r="D7" s="189"/>
      <c r="E7" s="189"/>
      <c r="F7" s="189"/>
      <c r="G7" s="189"/>
      <c r="H7" s="189"/>
      <c r="I7" s="189"/>
      <c r="J7" s="189"/>
      <c r="K7" s="189"/>
      <c r="L7" s="10"/>
      <c r="M7" s="10"/>
      <c r="N7" s="10"/>
      <c r="O7" s="10"/>
      <c r="P7" s="10"/>
      <c r="Q7" s="10"/>
      <c r="R7" s="10"/>
      <c r="S7" s="10"/>
      <c r="T7" s="10"/>
      <c r="U7" s="10"/>
      <c r="V7" s="10"/>
      <c r="W7" s="10"/>
      <c r="X7" s="10"/>
      <c r="Y7" s="10"/>
    </row>
    <row r="8" spans="1:46" s="8" customFormat="1" ht="18.75" customHeight="1" x14ac:dyDescent="0.2">
      <c r="A8" s="263" t="s">
        <v>496</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row>
    <row r="9" spans="1:46" s="8" customFormat="1" ht="18.75" customHeight="1" x14ac:dyDescent="0.2">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6" s="8" customFormat="1" ht="18.75" x14ac:dyDescent="0.2">
      <c r="A10" s="189"/>
      <c r="B10" s="189"/>
      <c r="C10" s="189"/>
      <c r="D10" s="189"/>
      <c r="E10" s="189"/>
      <c r="F10" s="189"/>
      <c r="G10" s="189"/>
      <c r="H10" s="189"/>
      <c r="I10" s="189"/>
      <c r="J10" s="189"/>
      <c r="K10" s="189"/>
      <c r="L10" s="10"/>
      <c r="M10" s="10"/>
      <c r="N10" s="10"/>
      <c r="O10" s="10"/>
      <c r="P10" s="10"/>
      <c r="Q10" s="10"/>
      <c r="R10" s="10"/>
      <c r="S10" s="10"/>
      <c r="T10" s="10"/>
      <c r="U10" s="10"/>
      <c r="V10" s="10"/>
      <c r="W10" s="10"/>
      <c r="X10" s="10"/>
      <c r="Y10" s="10"/>
    </row>
    <row r="11" spans="1:46" s="8" customFormat="1" ht="18.75" customHeight="1" x14ac:dyDescent="0.2">
      <c r="A11" s="312" t="s">
        <v>541</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row>
    <row r="12" spans="1:46" s="8" customFormat="1" ht="18.75" customHeight="1" x14ac:dyDescent="0.2">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6" s="8" customFormat="1" ht="15.75" customHeight="1" x14ac:dyDescent="0.2">
      <c r="A13" s="190"/>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row>
    <row r="14" spans="1:46" s="2" customFormat="1" ht="12" x14ac:dyDescent="0.2">
      <c r="A14" s="312" t="s">
        <v>513</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row>
    <row r="15" spans="1:46" s="2"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6" s="2" customFormat="1" ht="15" customHeight="1" x14ac:dyDescent="0.2">
      <c r="A16" s="190"/>
      <c r="B16" s="190"/>
      <c r="C16" s="190"/>
      <c r="D16" s="190"/>
      <c r="E16" s="190"/>
      <c r="F16" s="190"/>
      <c r="G16" s="190"/>
      <c r="H16" s="190"/>
      <c r="I16" s="190"/>
      <c r="J16" s="190"/>
      <c r="K16" s="190"/>
      <c r="L16" s="190"/>
      <c r="M16" s="190"/>
      <c r="N16" s="190"/>
      <c r="O16" s="190"/>
      <c r="P16" s="190"/>
      <c r="Q16" s="190"/>
      <c r="R16" s="190"/>
      <c r="S16" s="190"/>
      <c r="T16" s="190"/>
      <c r="U16" s="190"/>
      <c r="V16" s="190"/>
    </row>
    <row r="17" spans="1:61" s="2" customFormat="1" ht="15" customHeight="1" x14ac:dyDescent="0.2">
      <c r="A17" s="260" t="s">
        <v>341</v>
      </c>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row>
    <row r="18" spans="1:61" s="8" customFormat="1" ht="18.75" customHeight="1" x14ac:dyDescent="0.2">
      <c r="A18" s="14"/>
      <c r="K18" s="28"/>
      <c r="AR18" s="28"/>
    </row>
    <row r="19" spans="1:61" s="8" customFormat="1" ht="18.75" customHeight="1" x14ac:dyDescent="0.3">
      <c r="A19" s="14"/>
      <c r="K19" s="12"/>
      <c r="AR19" s="12"/>
    </row>
    <row r="20" spans="1:61" s="8" customFormat="1" ht="18.75" x14ac:dyDescent="0.3">
      <c r="A20" s="13"/>
      <c r="K20" s="12"/>
      <c r="AR20" s="12"/>
    </row>
    <row r="21" spans="1:61" s="8" customFormat="1" ht="18.75" x14ac:dyDescent="0.3">
      <c r="A21" s="13"/>
      <c r="K21" s="12"/>
    </row>
    <row r="22" spans="1:61" ht="27.75" x14ac:dyDescent="0.4">
      <c r="A22" s="196"/>
      <c r="B22" s="196"/>
      <c r="C22" s="196"/>
      <c r="D22" s="196"/>
      <c r="E22" s="196"/>
      <c r="F22" s="196"/>
      <c r="G22" s="196"/>
      <c r="H22" s="196"/>
      <c r="I22" s="196"/>
      <c r="J22" s="196"/>
      <c r="K22" s="196"/>
      <c r="L22" s="196"/>
      <c r="M22" s="196"/>
      <c r="N22" s="196"/>
      <c r="O22" s="196"/>
      <c r="P22" s="196"/>
      <c r="Q22" s="196"/>
      <c r="R22" s="196"/>
      <c r="S22" s="196"/>
      <c r="T22" s="196"/>
      <c r="U22" s="196"/>
      <c r="V22" s="196"/>
      <c r="W22" s="196"/>
      <c r="X22" s="196"/>
      <c r="Y22" s="196"/>
      <c r="Z22" s="196"/>
      <c r="AA22" s="196"/>
      <c r="AB22" s="196"/>
      <c r="AC22" s="196"/>
      <c r="AD22" s="196"/>
      <c r="AE22" s="196"/>
      <c r="AF22" s="196"/>
      <c r="AG22" s="196"/>
      <c r="AH22" s="196"/>
      <c r="AI22" s="196"/>
      <c r="AJ22" s="196"/>
      <c r="AK22" s="196"/>
      <c r="AU22" s="197"/>
      <c r="BD22" s="120"/>
      <c r="BE22" s="198"/>
      <c r="BF22" s="198"/>
      <c r="BG22" s="198"/>
      <c r="BH22" s="198"/>
      <c r="BI22" s="198"/>
    </row>
    <row r="23" spans="1:61" ht="27.75" x14ac:dyDescent="0.4">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U23" s="197"/>
      <c r="BD23" s="120"/>
      <c r="BE23" s="198"/>
      <c r="BF23" s="198"/>
      <c r="BG23" s="198"/>
      <c r="BH23" s="198"/>
      <c r="BI23" s="198"/>
    </row>
    <row r="24" spans="1:61" ht="18.75" customHeight="1" thickBot="1" x14ac:dyDescent="0.3">
      <c r="A24" s="199" t="s">
        <v>229</v>
      </c>
      <c r="B24" s="200"/>
      <c r="C24" s="200"/>
      <c r="D24" s="200"/>
      <c r="E24" s="200"/>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c r="AF24" s="200"/>
      <c r="AG24" s="200"/>
      <c r="AH24" s="200"/>
      <c r="AI24" s="200"/>
      <c r="AJ24" s="200"/>
      <c r="AK24" s="200"/>
      <c r="AL24" s="200"/>
      <c r="AN24" s="201"/>
      <c r="AO24" s="202"/>
      <c r="AP24" s="202"/>
      <c r="AQ24" s="202"/>
      <c r="AR24" s="202"/>
    </row>
    <row r="25" spans="1:61" ht="18.75" customHeight="1" x14ac:dyDescent="0.25">
      <c r="A25" s="322" t="s">
        <v>375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4"/>
      <c r="AK25" s="325">
        <v>94855164.311471298</v>
      </c>
      <c r="AL25" s="326"/>
      <c r="AN25" s="196" t="s">
        <v>228</v>
      </c>
      <c r="AO25" s="203"/>
      <c r="AP25" s="203"/>
    </row>
    <row r="26" spans="1:61" ht="15.75" customHeight="1" x14ac:dyDescent="0.25">
      <c r="A26" s="313" t="s">
        <v>227</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5"/>
      <c r="AK26" s="316"/>
      <c r="AL26" s="317"/>
      <c r="AN26" s="318" t="s">
        <v>226</v>
      </c>
      <c r="AO26" s="319"/>
      <c r="AP26" s="204">
        <v>3.209271224500573</v>
      </c>
    </row>
    <row r="27" spans="1:61" x14ac:dyDescent="0.25">
      <c r="A27" s="313" t="s">
        <v>225</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5"/>
      <c r="AK27" s="320">
        <v>58</v>
      </c>
      <c r="AL27" s="321"/>
      <c r="AN27" s="318" t="s">
        <v>224</v>
      </c>
      <c r="AO27" s="319"/>
      <c r="AP27" s="204">
        <v>4.6856897263060722</v>
      </c>
    </row>
    <row r="28" spans="1:61" ht="15" customHeight="1" x14ac:dyDescent="0.25">
      <c r="A28" s="313" t="s">
        <v>223</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20">
        <v>1</v>
      </c>
      <c r="AL28" s="321"/>
      <c r="AN28" s="318" t="s">
        <v>377</v>
      </c>
      <c r="AO28" s="319"/>
      <c r="AP28" s="205">
        <v>71712432.246468768</v>
      </c>
      <c r="AW28" s="206"/>
      <c r="AX28" s="206"/>
    </row>
    <row r="29" spans="1:61" ht="15" customHeight="1" x14ac:dyDescent="0.25">
      <c r="A29" s="313" t="s">
        <v>222</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20">
        <v>0</v>
      </c>
      <c r="AL29" s="321"/>
      <c r="AN29" s="318" t="s">
        <v>378</v>
      </c>
      <c r="AO29" s="319"/>
      <c r="AP29" s="207" t="s">
        <v>493</v>
      </c>
    </row>
    <row r="30" spans="1:61" ht="15" customHeight="1" x14ac:dyDescent="0.25">
      <c r="A30" s="313" t="s">
        <v>376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5"/>
      <c r="AK30" s="320">
        <v>1</v>
      </c>
      <c r="AL30" s="321"/>
    </row>
    <row r="31" spans="1:61" x14ac:dyDescent="0.25">
      <c r="A31" s="313" t="s">
        <v>221</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5"/>
      <c r="AK31" s="327">
        <v>1</v>
      </c>
      <c r="AL31" s="328"/>
    </row>
    <row r="32" spans="1:61" x14ac:dyDescent="0.25">
      <c r="A32" s="313" t="s">
        <v>205</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5"/>
      <c r="AK32" s="327">
        <v>90133.333333333343</v>
      </c>
      <c r="AL32" s="328"/>
    </row>
    <row r="33" spans="1:95" x14ac:dyDescent="0.25">
      <c r="A33" s="313" t="s">
        <v>220</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5"/>
      <c r="AK33" s="327">
        <v>1</v>
      </c>
      <c r="AL33" s="328"/>
    </row>
    <row r="34" spans="1:95" x14ac:dyDescent="0.25">
      <c r="A34" s="313" t="s">
        <v>219</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5"/>
      <c r="AK34" s="327">
        <v>1</v>
      </c>
      <c r="AL34" s="328"/>
    </row>
    <row r="35" spans="1:95"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5"/>
      <c r="AK35" s="331"/>
      <c r="AL35" s="332"/>
    </row>
    <row r="36" spans="1:95" x14ac:dyDescent="0.25">
      <c r="A36" s="313" t="s">
        <v>198</v>
      </c>
      <c r="B36" s="314"/>
      <c r="C36" s="314"/>
      <c r="D36" s="314"/>
      <c r="E36" s="314"/>
      <c r="F36" s="314"/>
      <c r="G36" s="314"/>
      <c r="H36" s="314"/>
      <c r="I36" s="314"/>
      <c r="J36" s="314"/>
      <c r="K36" s="314"/>
      <c r="L36" s="314"/>
      <c r="M36" s="314"/>
      <c r="N36" s="314"/>
      <c r="O36" s="314"/>
      <c r="P36" s="314"/>
      <c r="Q36" s="314"/>
      <c r="R36" s="314"/>
      <c r="S36" s="314"/>
      <c r="T36" s="314"/>
      <c r="U36" s="314"/>
      <c r="V36" s="314"/>
      <c r="W36" s="314"/>
      <c r="X36" s="314"/>
      <c r="Y36" s="314"/>
      <c r="Z36" s="314"/>
      <c r="AA36" s="314"/>
      <c r="AB36" s="314"/>
      <c r="AC36" s="314"/>
      <c r="AD36" s="314"/>
      <c r="AE36" s="314"/>
      <c r="AF36" s="314"/>
      <c r="AG36" s="314"/>
      <c r="AH36" s="314"/>
      <c r="AI36" s="314"/>
      <c r="AJ36" s="315"/>
      <c r="AK36" s="329">
        <v>0.2</v>
      </c>
      <c r="AL36" s="330"/>
    </row>
    <row r="37" spans="1:95" x14ac:dyDescent="0.25">
      <c r="A37" s="313" t="s">
        <v>379</v>
      </c>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5"/>
      <c r="AK37" s="327">
        <v>0</v>
      </c>
      <c r="AL37" s="328"/>
    </row>
    <row r="38" spans="1:95" x14ac:dyDescent="0.25">
      <c r="A38" s="313" t="s">
        <v>218</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5"/>
      <c r="AK38" s="331"/>
      <c r="AL38" s="332"/>
    </row>
    <row r="39" spans="1:95" x14ac:dyDescent="0.25">
      <c r="A39" s="313" t="s">
        <v>217</v>
      </c>
      <c r="B39" s="314"/>
      <c r="C39" s="314"/>
      <c r="D39" s="314"/>
      <c r="E39" s="314"/>
      <c r="F39" s="314"/>
      <c r="G39" s="314"/>
      <c r="H39" s="314"/>
      <c r="I39" s="314"/>
      <c r="J39" s="314"/>
      <c r="K39" s="314"/>
      <c r="L39" s="314"/>
      <c r="M39" s="314"/>
      <c r="N39" s="314"/>
      <c r="O39" s="314"/>
      <c r="P39" s="314"/>
      <c r="Q39" s="314"/>
      <c r="R39" s="314"/>
      <c r="S39" s="314"/>
      <c r="T39" s="314"/>
      <c r="U39" s="314"/>
      <c r="V39" s="314"/>
      <c r="W39" s="314"/>
      <c r="X39" s="314"/>
      <c r="Y39" s="314"/>
      <c r="Z39" s="314"/>
      <c r="AA39" s="314"/>
      <c r="AB39" s="314"/>
      <c r="AC39" s="314"/>
      <c r="AD39" s="314"/>
      <c r="AE39" s="314"/>
      <c r="AF39" s="314"/>
      <c r="AG39" s="314"/>
      <c r="AH39" s="314"/>
      <c r="AI39" s="314"/>
      <c r="AJ39" s="315"/>
      <c r="AK39" s="333">
        <v>0</v>
      </c>
      <c r="AL39" s="334"/>
    </row>
    <row r="40" spans="1:95" x14ac:dyDescent="0.25">
      <c r="A40" s="313" t="s">
        <v>523</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5"/>
      <c r="AK40" s="331"/>
      <c r="AL40" s="332"/>
    </row>
    <row r="41" spans="1:95" x14ac:dyDescent="0.25">
      <c r="A41" s="313" t="s">
        <v>216</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5"/>
      <c r="AK41" s="329">
        <v>0</v>
      </c>
      <c r="AL41" s="330"/>
    </row>
    <row r="42" spans="1:95" x14ac:dyDescent="0.25">
      <c r="A42" s="313" t="s">
        <v>215</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5"/>
      <c r="AK42" s="329">
        <v>0</v>
      </c>
      <c r="AL42" s="330"/>
    </row>
    <row r="43" spans="1:95" x14ac:dyDescent="0.25">
      <c r="A43" s="313" t="s">
        <v>214</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5"/>
      <c r="AK43" s="329">
        <v>0</v>
      </c>
      <c r="AL43" s="330"/>
      <c r="BJ43" s="208"/>
    </row>
    <row r="44" spans="1:95" x14ac:dyDescent="0.25">
      <c r="A44" s="313" t="s">
        <v>213</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5"/>
      <c r="AK44" s="329">
        <v>0.13969999999999999</v>
      </c>
      <c r="AL44" s="330"/>
      <c r="BE44" s="209"/>
      <c r="BF44" s="209"/>
      <c r="BG44" s="209"/>
      <c r="BH44" s="209"/>
      <c r="BI44" s="209"/>
      <c r="BJ44" s="209"/>
    </row>
    <row r="45" spans="1:95" x14ac:dyDescent="0.25">
      <c r="A45" s="313" t="s">
        <v>212</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5"/>
      <c r="AK45" s="329">
        <v>1</v>
      </c>
      <c r="AL45" s="330"/>
    </row>
    <row r="46" spans="1:95" ht="16.5" thickBot="1" x14ac:dyDescent="0.3">
      <c r="A46" s="342" t="s">
        <v>524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4"/>
      <c r="AK46" s="345">
        <v>0.13969999999999999</v>
      </c>
      <c r="AL46" s="346"/>
    </row>
    <row r="47" spans="1:95" x14ac:dyDescent="0.25">
      <c r="A47" s="347" t="s">
        <v>211</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v>2026</v>
      </c>
      <c r="AL47" s="351"/>
      <c r="AM47" s="210">
        <v>2027</v>
      </c>
      <c r="AN47" s="211">
        <v>2028</v>
      </c>
      <c r="AO47" s="211">
        <v>2029</v>
      </c>
      <c r="AP47" s="211">
        <v>2030</v>
      </c>
      <c r="AQ47" s="211">
        <v>2031</v>
      </c>
      <c r="AR47" s="211">
        <v>2032</v>
      </c>
      <c r="AS47" s="211">
        <v>2033</v>
      </c>
      <c r="AT47" s="211">
        <v>2034</v>
      </c>
      <c r="AU47" s="211">
        <v>2035</v>
      </c>
      <c r="AV47" s="211">
        <v>2036</v>
      </c>
      <c r="AW47" s="211">
        <v>2037</v>
      </c>
      <c r="AX47" s="211">
        <v>2038</v>
      </c>
      <c r="AY47" s="211">
        <v>2039</v>
      </c>
      <c r="AZ47" s="211">
        <v>2040</v>
      </c>
      <c r="BA47" s="211">
        <v>2041</v>
      </c>
      <c r="BB47" s="211">
        <v>2042</v>
      </c>
      <c r="BC47" s="211">
        <v>2043</v>
      </c>
      <c r="BD47" s="211">
        <v>2044</v>
      </c>
      <c r="BE47" s="211">
        <v>2045</v>
      </c>
      <c r="BF47" s="211">
        <v>2046</v>
      </c>
      <c r="BG47" s="211">
        <v>2047</v>
      </c>
      <c r="BH47" s="211">
        <v>2048</v>
      </c>
      <c r="BI47" s="211">
        <v>2049</v>
      </c>
      <c r="BJ47" s="211">
        <v>2050</v>
      </c>
      <c r="BK47" s="211">
        <v>2051</v>
      </c>
      <c r="BL47" s="211">
        <v>2052</v>
      </c>
      <c r="BM47" s="211">
        <v>2053</v>
      </c>
      <c r="BN47" s="211">
        <v>2054</v>
      </c>
      <c r="BO47" s="211">
        <v>2055</v>
      </c>
      <c r="BP47" s="211">
        <v>2056</v>
      </c>
      <c r="BQ47" s="211">
        <v>2057</v>
      </c>
      <c r="BR47" s="211">
        <v>2058</v>
      </c>
      <c r="BS47" s="211">
        <v>2059</v>
      </c>
      <c r="BT47" s="211">
        <v>2060</v>
      </c>
      <c r="BU47" s="211">
        <v>2061</v>
      </c>
      <c r="BV47" s="211">
        <v>2062</v>
      </c>
      <c r="BW47" s="211">
        <v>2063</v>
      </c>
      <c r="BX47" s="211">
        <v>2064</v>
      </c>
      <c r="BY47" s="211">
        <v>2065</v>
      </c>
      <c r="BZ47" s="211">
        <v>2066</v>
      </c>
      <c r="CA47" s="211">
        <v>2067</v>
      </c>
      <c r="CB47" s="211">
        <v>2068</v>
      </c>
      <c r="CC47" s="211">
        <v>2069</v>
      </c>
      <c r="CD47" s="211">
        <v>2070</v>
      </c>
      <c r="CE47" s="211">
        <v>2071</v>
      </c>
      <c r="CF47" s="211">
        <v>2072</v>
      </c>
      <c r="CG47" s="211">
        <v>2073</v>
      </c>
      <c r="CH47" s="211">
        <v>2074</v>
      </c>
      <c r="CI47" s="211">
        <v>2075</v>
      </c>
      <c r="CJ47" s="211">
        <v>2076</v>
      </c>
      <c r="CK47" s="211">
        <v>2077</v>
      </c>
      <c r="CL47" s="211">
        <v>2078</v>
      </c>
      <c r="CM47" s="211">
        <v>2079</v>
      </c>
      <c r="CN47" s="211">
        <v>2080</v>
      </c>
      <c r="CO47" s="211">
        <v>2081</v>
      </c>
      <c r="CP47" s="211">
        <v>2082</v>
      </c>
      <c r="CQ47" s="211">
        <v>2083</v>
      </c>
    </row>
    <row r="48" spans="1:95" outlineLevel="1" x14ac:dyDescent="0.25">
      <c r="A48" s="313" t="s">
        <v>210</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5"/>
      <c r="AK48" s="335">
        <v>0.04</v>
      </c>
      <c r="AL48" s="336"/>
      <c r="AM48" s="212">
        <v>0.04</v>
      </c>
      <c r="AN48" s="212">
        <v>0.04</v>
      </c>
      <c r="AO48" s="212">
        <v>0.04</v>
      </c>
      <c r="AP48" s="212">
        <v>0.04</v>
      </c>
      <c r="AQ48" s="212">
        <v>0.04</v>
      </c>
      <c r="AR48" s="212">
        <v>0.04</v>
      </c>
      <c r="AS48" s="212">
        <v>0.04</v>
      </c>
      <c r="AT48" s="212">
        <v>0.04</v>
      </c>
      <c r="AU48" s="212">
        <v>0.04</v>
      </c>
      <c r="AV48" s="212">
        <v>0.04</v>
      </c>
      <c r="AW48" s="212">
        <v>0.04</v>
      </c>
      <c r="AX48" s="212">
        <v>0.04</v>
      </c>
      <c r="AY48" s="212">
        <v>0.04</v>
      </c>
      <c r="AZ48" s="212">
        <v>0.04</v>
      </c>
      <c r="BA48" s="212">
        <v>0.04</v>
      </c>
      <c r="BB48" s="212">
        <v>0.04</v>
      </c>
      <c r="BC48" s="212">
        <v>0.04</v>
      </c>
      <c r="BD48" s="212">
        <v>0.04</v>
      </c>
      <c r="BE48" s="212">
        <v>0.04</v>
      </c>
      <c r="BF48" s="212">
        <v>0.04</v>
      </c>
      <c r="BG48" s="212">
        <v>0.04</v>
      </c>
      <c r="BH48" s="212">
        <v>0.04</v>
      </c>
      <c r="BI48" s="212">
        <v>0.04</v>
      </c>
      <c r="BJ48" s="212">
        <v>0.04</v>
      </c>
      <c r="BK48" s="212">
        <v>0.04</v>
      </c>
      <c r="BL48" s="212">
        <v>0.04</v>
      </c>
      <c r="BM48" s="212">
        <v>0.04</v>
      </c>
      <c r="BN48" s="212">
        <v>0.04</v>
      </c>
      <c r="BO48" s="212">
        <v>0.04</v>
      </c>
      <c r="BP48" s="212">
        <v>0.04</v>
      </c>
      <c r="BQ48" s="212">
        <v>0.04</v>
      </c>
      <c r="BR48" s="212">
        <v>0.04</v>
      </c>
      <c r="BS48" s="212">
        <v>0.04</v>
      </c>
      <c r="BT48" s="212">
        <v>0.04</v>
      </c>
      <c r="BU48" s="212">
        <v>0.04</v>
      </c>
      <c r="BV48" s="212">
        <v>0.04</v>
      </c>
      <c r="BW48" s="212">
        <v>0.04</v>
      </c>
      <c r="BX48" s="212">
        <v>0.04</v>
      </c>
      <c r="BY48" s="212">
        <v>0.04</v>
      </c>
      <c r="BZ48" s="212">
        <v>0.04</v>
      </c>
      <c r="CA48" s="212">
        <v>0.04</v>
      </c>
      <c r="CB48" s="212">
        <v>0.04</v>
      </c>
      <c r="CC48" s="212">
        <v>0.04</v>
      </c>
      <c r="CD48" s="212">
        <v>0.04</v>
      </c>
      <c r="CE48" s="212">
        <v>0.04</v>
      </c>
      <c r="CF48" s="212">
        <v>0.04</v>
      </c>
      <c r="CG48" s="212">
        <v>0.04</v>
      </c>
      <c r="CH48" s="212">
        <v>0.04</v>
      </c>
      <c r="CI48" s="212">
        <v>0.04</v>
      </c>
      <c r="CJ48" s="212">
        <v>0.04</v>
      </c>
      <c r="CK48" s="212">
        <v>0.04</v>
      </c>
      <c r="CL48" s="212">
        <v>0.04</v>
      </c>
      <c r="CM48" s="212">
        <v>0.04</v>
      </c>
      <c r="CN48" s="212">
        <v>0.04</v>
      </c>
      <c r="CO48" s="212">
        <v>0.04</v>
      </c>
      <c r="CP48" s="212">
        <v>0.04</v>
      </c>
      <c r="CQ48" s="212">
        <v>0.04</v>
      </c>
    </row>
    <row r="49" spans="1:95" outlineLevel="1" x14ac:dyDescent="0.25">
      <c r="A49" s="313" t="s">
        <v>209</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5"/>
      <c r="AK49" s="335">
        <v>0.04</v>
      </c>
      <c r="AL49" s="336"/>
      <c r="AM49" s="212">
        <v>8.1600000000000117E-2</v>
      </c>
      <c r="AN49" s="213">
        <v>0.12486400000000009</v>
      </c>
      <c r="AO49" s="213">
        <v>0.16985856000000021</v>
      </c>
      <c r="AP49" s="213">
        <v>0.21665290240000035</v>
      </c>
      <c r="AQ49" s="213">
        <v>0.26531901849600037</v>
      </c>
      <c r="AR49" s="213">
        <v>0.31593177923584048</v>
      </c>
      <c r="AS49" s="213">
        <v>0.3685690504052741</v>
      </c>
      <c r="AT49" s="213">
        <v>0.42331181242148519</v>
      </c>
      <c r="AU49" s="213">
        <v>0.48024428491834459</v>
      </c>
      <c r="AV49" s="213">
        <v>0.53945405631507848</v>
      </c>
      <c r="AW49" s="213">
        <v>0.60103221856768174</v>
      </c>
      <c r="AX49" s="213">
        <v>0.66507350731038906</v>
      </c>
      <c r="AY49" s="213">
        <v>0.73167644760280459</v>
      </c>
      <c r="AZ49" s="213">
        <v>0.80094350550691673</v>
      </c>
      <c r="BA49" s="213">
        <v>0.87298124572719349</v>
      </c>
      <c r="BB49" s="213">
        <v>0.94790049555628131</v>
      </c>
      <c r="BC49" s="213">
        <v>1.0258165153785326</v>
      </c>
      <c r="BD49" s="213">
        <v>1.1068491759936738</v>
      </c>
      <c r="BE49" s="213">
        <v>1.1911231430334208</v>
      </c>
      <c r="BF49" s="213">
        <v>1.2787680687547578</v>
      </c>
      <c r="BG49" s="213">
        <v>1.369918791504948</v>
      </c>
      <c r="BH49" s="213">
        <v>1.4647155431651462</v>
      </c>
      <c r="BI49" s="213">
        <v>1.5633041648917523</v>
      </c>
      <c r="BJ49" s="213">
        <v>1.6658363314874225</v>
      </c>
      <c r="BK49" s="213">
        <v>1.7724697847469195</v>
      </c>
      <c r="BL49" s="213">
        <v>1.8833685761367964</v>
      </c>
      <c r="BM49" s="213">
        <v>1.9987033191822685</v>
      </c>
      <c r="BN49" s="213">
        <v>2.1186514519495594</v>
      </c>
      <c r="BO49" s="213">
        <v>2.2433975100275418</v>
      </c>
      <c r="BP49" s="213">
        <v>2.3731334104286437</v>
      </c>
      <c r="BQ49" s="213">
        <v>2.5080587468457893</v>
      </c>
      <c r="BR49" s="213">
        <v>2.6483810967196209</v>
      </c>
      <c r="BS49" s="213">
        <v>2.7943163405884057</v>
      </c>
      <c r="BT49" s="213">
        <v>2.9460889942119421</v>
      </c>
      <c r="BU49" s="213">
        <v>3.1039325539804201</v>
      </c>
      <c r="BV49" s="213">
        <v>3.2680898561396372</v>
      </c>
      <c r="BW49" s="213">
        <v>3.438813450385223</v>
      </c>
      <c r="BX49" s="213">
        <v>3.6163659884006325</v>
      </c>
      <c r="BY49" s="213">
        <v>3.8010206279366576</v>
      </c>
      <c r="BZ49" s="213">
        <v>3.993061453054124</v>
      </c>
      <c r="CA49" s="213">
        <v>4.1927839111762895</v>
      </c>
      <c r="CB49" s="213">
        <v>4.4004952676233415</v>
      </c>
      <c r="CC49" s="213">
        <v>4.6165150783282751</v>
      </c>
      <c r="CD49" s="213">
        <v>4.8411756814614062</v>
      </c>
      <c r="CE49" s="213">
        <v>5.0748227087198625</v>
      </c>
      <c r="CF49" s="213">
        <v>5.317815617068657</v>
      </c>
      <c r="CG49" s="213">
        <v>5.5705282417514033</v>
      </c>
      <c r="CH49" s="213">
        <v>5.8333493714214599</v>
      </c>
      <c r="CI49" s="213">
        <v>6.1066833462783183</v>
      </c>
      <c r="CJ49" s="213">
        <v>6.3909506801294516</v>
      </c>
      <c r="CK49" s="213">
        <v>6.6865887073346295</v>
      </c>
      <c r="CL49" s="213">
        <v>6.9940522556280147</v>
      </c>
      <c r="CM49" s="213">
        <v>7.3138143458531353</v>
      </c>
      <c r="CN49" s="213">
        <v>7.6463669196872601</v>
      </c>
      <c r="CO49" s="213">
        <v>7.9922215964747512</v>
      </c>
      <c r="CP49" s="213">
        <v>8.3519104603337411</v>
      </c>
      <c r="CQ49" s="213">
        <v>8.7259868787470918</v>
      </c>
    </row>
    <row r="50" spans="1:95" s="196" customFormat="1" ht="16.5" thickBot="1" x14ac:dyDescent="0.3">
      <c r="A50" s="337" t="s">
        <v>380</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9"/>
      <c r="AK50" s="340">
        <v>0</v>
      </c>
      <c r="AL50" s="341"/>
      <c r="AM50" s="214">
        <v>36977505.832680665</v>
      </c>
      <c r="AN50" s="215">
        <v>38456606.065987892</v>
      </c>
      <c r="AO50" s="215">
        <v>39994870.308627412</v>
      </c>
      <c r="AP50" s="215">
        <v>41594665.120972499</v>
      </c>
      <c r="AQ50" s="215">
        <v>43258451.725811407</v>
      </c>
      <c r="AR50" s="215">
        <v>44988789.794843867</v>
      </c>
      <c r="AS50" s="215">
        <v>46788341.386637613</v>
      </c>
      <c r="AT50" s="215">
        <v>48659875.042103127</v>
      </c>
      <c r="AU50" s="215">
        <v>50606270.043787256</v>
      </c>
      <c r="AV50" s="215">
        <v>52630520.845538743</v>
      </c>
      <c r="AW50" s="215">
        <v>0</v>
      </c>
      <c r="AX50" s="215">
        <v>0</v>
      </c>
      <c r="AY50" s="215">
        <v>0</v>
      </c>
      <c r="AZ50" s="215">
        <v>0</v>
      </c>
      <c r="BA50" s="215">
        <v>0</v>
      </c>
      <c r="BB50" s="215">
        <v>0</v>
      </c>
      <c r="BC50" s="215">
        <v>0</v>
      </c>
      <c r="BD50" s="215">
        <v>0</v>
      </c>
      <c r="BE50" s="215">
        <v>0</v>
      </c>
      <c r="BF50" s="215">
        <v>0</v>
      </c>
      <c r="BG50" s="215">
        <v>0</v>
      </c>
      <c r="BH50" s="215">
        <v>0</v>
      </c>
      <c r="BI50" s="215">
        <v>0</v>
      </c>
      <c r="BJ50" s="215">
        <v>0</v>
      </c>
      <c r="BK50" s="215">
        <v>0</v>
      </c>
      <c r="BL50" s="215">
        <v>0</v>
      </c>
      <c r="BM50" s="215">
        <v>0</v>
      </c>
      <c r="BN50" s="215">
        <v>0</v>
      </c>
      <c r="BO50" s="215">
        <v>0</v>
      </c>
      <c r="BP50" s="215">
        <v>0</v>
      </c>
      <c r="BQ50" s="215">
        <v>0</v>
      </c>
      <c r="BR50" s="215">
        <v>0</v>
      </c>
      <c r="BS50" s="215">
        <v>0</v>
      </c>
      <c r="BT50" s="215">
        <v>0</v>
      </c>
      <c r="BU50" s="215">
        <v>0</v>
      </c>
      <c r="BV50" s="215">
        <v>0</v>
      </c>
      <c r="BW50" s="215">
        <v>0</v>
      </c>
      <c r="BX50" s="215">
        <v>0</v>
      </c>
      <c r="BY50" s="215">
        <v>0</v>
      </c>
      <c r="BZ50" s="215">
        <v>0</v>
      </c>
      <c r="CA50" s="215">
        <v>0</v>
      </c>
      <c r="CB50" s="215">
        <v>0</v>
      </c>
      <c r="CC50" s="215">
        <v>0</v>
      </c>
      <c r="CD50" s="215">
        <v>0</v>
      </c>
      <c r="CE50" s="215">
        <v>0</v>
      </c>
      <c r="CF50" s="215">
        <v>0</v>
      </c>
      <c r="CG50" s="215">
        <v>0</v>
      </c>
      <c r="CH50" s="215">
        <v>0</v>
      </c>
      <c r="CI50" s="215">
        <v>0</v>
      </c>
      <c r="CJ50" s="215">
        <v>0</v>
      </c>
      <c r="CK50" s="215">
        <v>0</v>
      </c>
      <c r="CL50" s="215">
        <v>0</v>
      </c>
      <c r="CM50" s="215">
        <v>0</v>
      </c>
      <c r="CN50" s="215">
        <v>0</v>
      </c>
      <c r="CO50" s="215">
        <v>0</v>
      </c>
      <c r="CP50" s="215">
        <v>0</v>
      </c>
      <c r="CQ50" s="215">
        <v>0</v>
      </c>
    </row>
    <row r="51" spans="1:95" hidden="1" x14ac:dyDescent="0.25">
      <c r="A51" s="361" t="s">
        <v>497</v>
      </c>
      <c r="B51" s="362"/>
      <c r="C51" s="362"/>
      <c r="D51" s="362"/>
      <c r="E51" s="362"/>
      <c r="F51" s="362"/>
      <c r="G51" s="362"/>
      <c r="H51" s="362"/>
      <c r="I51" s="362"/>
      <c r="J51" s="362"/>
      <c r="K51" s="362"/>
      <c r="L51" s="362"/>
      <c r="M51" s="362"/>
      <c r="N51" s="362"/>
      <c r="O51" s="362"/>
      <c r="P51" s="362"/>
      <c r="Q51" s="362"/>
      <c r="R51" s="362"/>
      <c r="S51" s="362"/>
      <c r="T51" s="362"/>
      <c r="U51" s="362"/>
      <c r="V51" s="362"/>
      <c r="W51" s="362"/>
      <c r="X51" s="362"/>
      <c r="Y51" s="362"/>
      <c r="Z51" s="362"/>
      <c r="AA51" s="362"/>
      <c r="AB51" s="362"/>
      <c r="AC51" s="362"/>
      <c r="AD51" s="362"/>
      <c r="AE51" s="362"/>
      <c r="AF51" s="362"/>
      <c r="AG51" s="362"/>
      <c r="AH51" s="362"/>
      <c r="AI51" s="362"/>
      <c r="AJ51" s="362"/>
      <c r="AK51" s="363">
        <v>0</v>
      </c>
      <c r="AL51" s="363"/>
      <c r="AM51" s="216">
        <v>36977.505832680668</v>
      </c>
      <c r="AN51" s="217">
        <v>38456.606065987893</v>
      </c>
      <c r="AO51" s="217">
        <v>39994.870308627411</v>
      </c>
      <c r="AP51" s="217">
        <v>41594.665120972502</v>
      </c>
      <c r="AQ51" s="217">
        <v>43258.451725811407</v>
      </c>
      <c r="AR51" s="217">
        <v>44988.789794843869</v>
      </c>
      <c r="AS51" s="217">
        <v>46788.341386637614</v>
      </c>
      <c r="AT51" s="217">
        <v>48659.875042103129</v>
      </c>
      <c r="AU51" s="217">
        <v>50606.270043787255</v>
      </c>
      <c r="AV51" s="217">
        <v>52630.52084553874</v>
      </c>
      <c r="AW51" s="217">
        <v>0</v>
      </c>
      <c r="AX51" s="217">
        <v>0</v>
      </c>
      <c r="AY51" s="217">
        <v>0</v>
      </c>
      <c r="AZ51" s="217">
        <v>0</v>
      </c>
      <c r="BA51" s="217">
        <v>0</v>
      </c>
      <c r="BB51" s="217">
        <v>0</v>
      </c>
      <c r="BC51" s="217">
        <v>0</v>
      </c>
      <c r="BD51" s="217">
        <v>0</v>
      </c>
      <c r="BE51" s="217">
        <v>0</v>
      </c>
      <c r="BF51" s="217">
        <v>0</v>
      </c>
      <c r="BG51" s="217">
        <v>0</v>
      </c>
      <c r="BH51" s="217">
        <v>0</v>
      </c>
      <c r="BI51" s="217">
        <v>0</v>
      </c>
      <c r="BJ51" s="217">
        <v>0</v>
      </c>
      <c r="BK51" s="217">
        <v>0</v>
      </c>
      <c r="BL51" s="217">
        <v>0</v>
      </c>
      <c r="BM51" s="217">
        <v>0</v>
      </c>
      <c r="BN51" s="217">
        <v>0</v>
      </c>
      <c r="BO51" s="217">
        <v>0</v>
      </c>
      <c r="BP51" s="217">
        <v>0</v>
      </c>
      <c r="BQ51" s="217">
        <v>0</v>
      </c>
      <c r="BR51" s="217">
        <v>0</v>
      </c>
      <c r="BS51" s="217">
        <v>0</v>
      </c>
      <c r="BT51" s="217">
        <v>0</v>
      </c>
      <c r="BU51" s="217">
        <v>0</v>
      </c>
      <c r="BV51" s="217">
        <v>0</v>
      </c>
      <c r="BW51" s="217">
        <v>0</v>
      </c>
      <c r="BX51" s="217">
        <v>0</v>
      </c>
      <c r="BY51" s="217">
        <v>0</v>
      </c>
      <c r="BZ51" s="217">
        <v>0</v>
      </c>
      <c r="CA51" s="217">
        <v>0</v>
      </c>
      <c r="CB51" s="217">
        <v>0</v>
      </c>
      <c r="CC51" s="217">
        <v>0</v>
      </c>
      <c r="CD51" s="217">
        <v>0</v>
      </c>
      <c r="CE51" s="217">
        <v>0</v>
      </c>
      <c r="CF51" s="217">
        <v>0</v>
      </c>
      <c r="CG51" s="217">
        <v>0</v>
      </c>
      <c r="CH51" s="217">
        <v>0</v>
      </c>
      <c r="CI51" s="217">
        <v>0</v>
      </c>
      <c r="CJ51" s="217">
        <v>0</v>
      </c>
      <c r="CK51" s="217">
        <v>0</v>
      </c>
      <c r="CL51" s="217">
        <v>0</v>
      </c>
      <c r="CM51" s="217">
        <v>0</v>
      </c>
      <c r="CN51" s="217">
        <v>0</v>
      </c>
      <c r="CO51" s="217">
        <v>0</v>
      </c>
      <c r="CP51" s="217">
        <v>0</v>
      </c>
      <c r="CQ51" s="217">
        <v>0</v>
      </c>
    </row>
    <row r="52" spans="1:95" hidden="1" x14ac:dyDescent="0.25">
      <c r="A52" s="364" t="s">
        <v>498</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54"/>
      <c r="AL52" s="354"/>
      <c r="AM52" s="218">
        <v>0</v>
      </c>
      <c r="AN52" s="219">
        <v>0</v>
      </c>
      <c r="AO52" s="219">
        <v>0</v>
      </c>
      <c r="AP52" s="219">
        <v>0</v>
      </c>
      <c r="AQ52" s="219">
        <v>0</v>
      </c>
      <c r="AR52" s="219">
        <v>0</v>
      </c>
      <c r="AS52" s="219">
        <v>0</v>
      </c>
      <c r="AT52" s="219">
        <v>0</v>
      </c>
      <c r="AU52" s="219">
        <v>0</v>
      </c>
      <c r="AV52" s="219">
        <v>0</v>
      </c>
      <c r="AW52" s="219">
        <v>0</v>
      </c>
      <c r="AX52" s="219">
        <v>0</v>
      </c>
      <c r="AY52" s="219">
        <v>0</v>
      </c>
      <c r="AZ52" s="219">
        <v>0</v>
      </c>
      <c r="BA52" s="219">
        <v>0</v>
      </c>
      <c r="BB52" s="219">
        <v>0</v>
      </c>
      <c r="BC52" s="219">
        <v>0</v>
      </c>
      <c r="BD52" s="219">
        <v>0</v>
      </c>
      <c r="BE52" s="219">
        <v>0</v>
      </c>
      <c r="BF52" s="219">
        <v>0</v>
      </c>
      <c r="BG52" s="219">
        <v>0</v>
      </c>
      <c r="BH52" s="219">
        <v>0</v>
      </c>
      <c r="BI52" s="219">
        <v>0</v>
      </c>
      <c r="BJ52" s="219">
        <v>0</v>
      </c>
      <c r="BK52" s="219">
        <v>0</v>
      </c>
      <c r="BL52" s="219">
        <v>0</v>
      </c>
      <c r="BM52" s="219">
        <v>0</v>
      </c>
      <c r="BN52" s="219">
        <v>0</v>
      </c>
      <c r="BO52" s="219">
        <v>0</v>
      </c>
      <c r="BP52" s="219">
        <v>0</v>
      </c>
      <c r="BQ52" s="219">
        <v>0</v>
      </c>
      <c r="BR52" s="219">
        <v>0</v>
      </c>
      <c r="BS52" s="219">
        <v>0</v>
      </c>
      <c r="BT52" s="219">
        <v>0</v>
      </c>
      <c r="BU52" s="219">
        <v>0</v>
      </c>
      <c r="BV52" s="219">
        <v>0</v>
      </c>
      <c r="BW52" s="219">
        <v>0</v>
      </c>
      <c r="BX52" s="219">
        <v>0</v>
      </c>
      <c r="BY52" s="219">
        <v>0</v>
      </c>
      <c r="BZ52" s="219">
        <v>0</v>
      </c>
      <c r="CA52" s="219">
        <v>0</v>
      </c>
      <c r="CB52" s="219">
        <v>0</v>
      </c>
      <c r="CC52" s="219">
        <v>0</v>
      </c>
      <c r="CD52" s="219">
        <v>0</v>
      </c>
      <c r="CE52" s="219">
        <v>0</v>
      </c>
      <c r="CF52" s="219">
        <v>0</v>
      </c>
      <c r="CG52" s="219">
        <v>0</v>
      </c>
      <c r="CH52" s="219">
        <v>0</v>
      </c>
      <c r="CI52" s="219">
        <v>0</v>
      </c>
      <c r="CJ52" s="219">
        <v>0</v>
      </c>
      <c r="CK52" s="219">
        <v>0</v>
      </c>
      <c r="CL52" s="219">
        <v>0</v>
      </c>
      <c r="CM52" s="219">
        <v>0</v>
      </c>
      <c r="CN52" s="219">
        <v>0</v>
      </c>
      <c r="CO52" s="219">
        <v>0</v>
      </c>
      <c r="CP52" s="219">
        <v>0</v>
      </c>
      <c r="CQ52" s="219">
        <v>0</v>
      </c>
    </row>
    <row r="53" spans="1:95" hidden="1" x14ac:dyDescent="0.25">
      <c r="A53" s="364" t="s">
        <v>499</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v>0</v>
      </c>
      <c r="AL53" s="366"/>
      <c r="AM53" s="218">
        <v>108.16000000000001</v>
      </c>
      <c r="AN53" s="219">
        <v>112.4864</v>
      </c>
      <c r="AO53" s="219">
        <v>116.98585600000003</v>
      </c>
      <c r="AP53" s="219">
        <v>121.66529024000003</v>
      </c>
      <c r="AQ53" s="219">
        <v>126.53190184960003</v>
      </c>
      <c r="AR53" s="219">
        <v>131.59317792358405</v>
      </c>
      <c r="AS53" s="219">
        <v>136.85690504052741</v>
      </c>
      <c r="AT53" s="219">
        <v>142.33118124214852</v>
      </c>
      <c r="AU53" s="219">
        <v>148.02442849183447</v>
      </c>
      <c r="AV53" s="219">
        <v>153.94540563150784</v>
      </c>
      <c r="AW53" s="219">
        <v>160.10322185676819</v>
      </c>
      <c r="AX53" s="219">
        <v>166.50735073103891</v>
      </c>
      <c r="AY53" s="219">
        <v>173.16764476028047</v>
      </c>
      <c r="AZ53" s="219">
        <v>180.09435055069167</v>
      </c>
      <c r="BA53" s="219">
        <v>187.29812457271936</v>
      </c>
      <c r="BB53" s="219">
        <v>194.79004955562814</v>
      </c>
      <c r="BC53" s="219">
        <v>202.58165153785328</v>
      </c>
      <c r="BD53" s="219">
        <v>210.6849175993674</v>
      </c>
      <c r="BE53" s="219">
        <v>219.11231430334212</v>
      </c>
      <c r="BF53" s="219">
        <v>227.87680687547578</v>
      </c>
      <c r="BG53" s="219">
        <v>236.99187915049481</v>
      </c>
      <c r="BH53" s="219">
        <v>246.47155431651458</v>
      </c>
      <c r="BI53" s="219">
        <v>256.33041648917521</v>
      </c>
      <c r="BJ53" s="219">
        <v>266.58363314874225</v>
      </c>
      <c r="BK53" s="219">
        <v>277.24697847469196</v>
      </c>
      <c r="BL53" s="219">
        <v>288.33685761367963</v>
      </c>
      <c r="BM53" s="219">
        <v>299.87033191822684</v>
      </c>
      <c r="BN53" s="219">
        <v>311.86514519495591</v>
      </c>
      <c r="BO53" s="219">
        <v>324.33975100275416</v>
      </c>
      <c r="BP53" s="219">
        <v>337.31334104286435</v>
      </c>
      <c r="BQ53" s="219">
        <v>350.80587468457901</v>
      </c>
      <c r="BR53" s="219">
        <v>364.83810967196206</v>
      </c>
      <c r="BS53" s="219">
        <v>379.43163405884059</v>
      </c>
      <c r="BT53" s="219">
        <v>394.60889942119428</v>
      </c>
      <c r="BU53" s="219">
        <v>410.39325539804202</v>
      </c>
      <c r="BV53" s="219">
        <v>426.80898561396373</v>
      </c>
      <c r="BW53" s="219">
        <v>443.88134503852228</v>
      </c>
      <c r="BX53" s="219">
        <v>461.63659884006324</v>
      </c>
      <c r="BY53" s="219">
        <v>480.10206279366577</v>
      </c>
      <c r="BZ53" s="219">
        <v>499.30614530541237</v>
      </c>
      <c r="CA53" s="219">
        <v>519.27839111762898</v>
      </c>
      <c r="CB53" s="219">
        <v>540.04952676233415</v>
      </c>
      <c r="CC53" s="219">
        <v>561.65150783282752</v>
      </c>
      <c r="CD53" s="219">
        <v>584.11756814614057</v>
      </c>
      <c r="CE53" s="219">
        <v>607.4822708719862</v>
      </c>
      <c r="CF53" s="219">
        <v>631.78156170686577</v>
      </c>
      <c r="CG53" s="219">
        <v>657.05282417514036</v>
      </c>
      <c r="CH53" s="219">
        <v>683.33493714214603</v>
      </c>
      <c r="CI53" s="219">
        <v>710.668334627832</v>
      </c>
      <c r="CJ53" s="219">
        <v>739.09506801294515</v>
      </c>
      <c r="CK53" s="219">
        <v>768.658870733463</v>
      </c>
      <c r="CL53" s="219">
        <v>799.40522556280143</v>
      </c>
      <c r="CM53" s="219">
        <v>831.38143458531351</v>
      </c>
      <c r="CN53" s="219">
        <v>864.63669196872604</v>
      </c>
      <c r="CO53" s="219">
        <v>899.22215964747511</v>
      </c>
      <c r="CP53" s="219">
        <v>935.19104603337405</v>
      </c>
      <c r="CQ53" s="219">
        <v>972.59868787470919</v>
      </c>
    </row>
    <row r="54" spans="1:95" ht="16.5" hidden="1" thickBot="1" x14ac:dyDescent="0.3">
      <c r="A54" s="352" t="s">
        <v>500</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220"/>
      <c r="AN54" s="221"/>
      <c r="AO54" s="221"/>
      <c r="AP54" s="221"/>
      <c r="AQ54" s="221"/>
      <c r="AR54" s="221"/>
      <c r="AS54" s="221"/>
      <c r="AT54" s="221"/>
      <c r="AU54" s="221"/>
      <c r="AV54" s="221"/>
      <c r="AW54" s="221"/>
      <c r="AX54" s="221"/>
      <c r="AY54" s="221"/>
      <c r="AZ54" s="221"/>
      <c r="BA54" s="221"/>
      <c r="BB54" s="221"/>
      <c r="BC54" s="221"/>
      <c r="BD54" s="221"/>
      <c r="BE54" s="221"/>
      <c r="BF54" s="221"/>
      <c r="BG54" s="221"/>
      <c r="BH54" s="221"/>
      <c r="BI54" s="221"/>
      <c r="BJ54" s="221"/>
      <c r="BK54" s="221"/>
      <c r="BL54" s="221"/>
      <c r="BM54" s="221"/>
      <c r="BN54" s="221"/>
      <c r="BO54" s="221"/>
      <c r="BP54" s="221"/>
      <c r="BQ54" s="221"/>
      <c r="BR54" s="221"/>
      <c r="BS54" s="221"/>
      <c r="BT54" s="221"/>
      <c r="BU54" s="221"/>
      <c r="BV54" s="221"/>
      <c r="BW54" s="221"/>
      <c r="BX54" s="221"/>
      <c r="BY54" s="221"/>
      <c r="BZ54" s="221"/>
      <c r="CA54" s="221"/>
      <c r="CB54" s="221"/>
      <c r="CC54" s="221"/>
      <c r="CD54" s="221"/>
      <c r="CE54" s="221"/>
      <c r="CF54" s="221"/>
      <c r="CG54" s="221"/>
      <c r="CH54" s="221"/>
      <c r="CI54" s="221"/>
      <c r="CJ54" s="221"/>
      <c r="CK54" s="221"/>
      <c r="CL54" s="221"/>
      <c r="CM54" s="221"/>
      <c r="CN54" s="221"/>
      <c r="CO54" s="221"/>
      <c r="CP54" s="221"/>
      <c r="CQ54" s="221"/>
    </row>
    <row r="55" spans="1:95" hidden="1" x14ac:dyDescent="0.25"/>
    <row r="56" spans="1:95" hidden="1" x14ac:dyDescent="0.25"/>
    <row r="57" spans="1:95" hidden="1" x14ac:dyDescent="0.25"/>
    <row r="58" spans="1:95" s="178" customFormat="1" ht="24" hidden="1" customHeight="1" x14ac:dyDescent="0.25">
      <c r="A58" s="355" t="s">
        <v>525</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v>2026</v>
      </c>
      <c r="AL58" s="350"/>
      <c r="AM58" s="222">
        <v>2027</v>
      </c>
      <c r="AN58" s="222">
        <v>2028</v>
      </c>
      <c r="AO58" s="222">
        <v>2029</v>
      </c>
      <c r="AP58" s="222">
        <v>2030</v>
      </c>
      <c r="AQ58" s="222">
        <v>2031</v>
      </c>
      <c r="AR58" s="222">
        <v>2032</v>
      </c>
      <c r="AS58" s="222">
        <v>2033</v>
      </c>
      <c r="AT58" s="222">
        <v>2034</v>
      </c>
      <c r="AU58" s="222">
        <v>2035</v>
      </c>
      <c r="AV58" s="222">
        <v>2036</v>
      </c>
      <c r="AW58" s="222">
        <v>2037</v>
      </c>
      <c r="AX58" s="222">
        <v>2038</v>
      </c>
      <c r="AY58" s="222">
        <v>2039</v>
      </c>
      <c r="AZ58" s="222">
        <v>2040</v>
      </c>
      <c r="BA58" s="222">
        <v>2041</v>
      </c>
      <c r="BB58" s="222">
        <v>2042</v>
      </c>
      <c r="BC58" s="222">
        <v>2043</v>
      </c>
      <c r="BD58" s="222">
        <v>2044</v>
      </c>
      <c r="BE58" s="222">
        <v>2045</v>
      </c>
      <c r="BF58" s="222">
        <v>2046</v>
      </c>
      <c r="BG58" s="222">
        <v>2047</v>
      </c>
      <c r="BH58" s="222">
        <v>2048</v>
      </c>
      <c r="BI58" s="222">
        <v>2049</v>
      </c>
      <c r="BJ58" s="222">
        <v>2050</v>
      </c>
      <c r="BK58" s="222">
        <v>2051</v>
      </c>
      <c r="BL58" s="222">
        <v>2052</v>
      </c>
      <c r="BM58" s="222">
        <v>2053</v>
      </c>
      <c r="BN58" s="222">
        <v>2054</v>
      </c>
      <c r="BO58" s="222">
        <v>2055</v>
      </c>
      <c r="BP58" s="222">
        <v>2056</v>
      </c>
      <c r="BQ58" s="222">
        <v>2057</v>
      </c>
      <c r="BR58" s="222">
        <v>2058</v>
      </c>
      <c r="BS58" s="222">
        <v>2059</v>
      </c>
      <c r="BT58" s="222">
        <v>2060</v>
      </c>
      <c r="BU58" s="222">
        <v>2061</v>
      </c>
      <c r="BV58" s="222">
        <v>2062</v>
      </c>
      <c r="BW58" s="222">
        <v>2063</v>
      </c>
      <c r="BX58" s="222">
        <v>2064</v>
      </c>
      <c r="BY58" s="222">
        <v>2065</v>
      </c>
      <c r="BZ58" s="222">
        <v>2066</v>
      </c>
      <c r="CA58" s="222">
        <v>2067</v>
      </c>
      <c r="CB58" s="222">
        <v>2068</v>
      </c>
      <c r="CC58" s="222">
        <v>2069</v>
      </c>
      <c r="CD58" s="222">
        <v>2070</v>
      </c>
      <c r="CE58" s="222">
        <v>2071</v>
      </c>
      <c r="CF58" s="222">
        <v>2072</v>
      </c>
      <c r="CG58" s="222">
        <v>2073</v>
      </c>
      <c r="CH58" s="222">
        <v>2074</v>
      </c>
      <c r="CI58" s="222">
        <v>2075</v>
      </c>
      <c r="CJ58" s="222">
        <v>2076</v>
      </c>
      <c r="CK58" s="222">
        <v>2077</v>
      </c>
      <c r="CL58" s="222">
        <v>2078</v>
      </c>
      <c r="CM58" s="222">
        <v>2079</v>
      </c>
      <c r="CN58" s="222">
        <v>2080</v>
      </c>
      <c r="CO58" s="222">
        <v>2081</v>
      </c>
      <c r="CP58" s="222">
        <v>2082</v>
      </c>
      <c r="CQ58" s="222">
        <v>2083</v>
      </c>
    </row>
    <row r="59" spans="1:95" s="178" customFormat="1" ht="11.25" hidden="1" customHeight="1" x14ac:dyDescent="0.25">
      <c r="A59" s="358" t="s">
        <v>526</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191"/>
      <c r="AN59" s="191"/>
      <c r="AO59" s="191"/>
      <c r="AP59" s="191"/>
      <c r="AQ59" s="191"/>
      <c r="AR59" s="191"/>
      <c r="AS59" s="191"/>
      <c r="AT59" s="191"/>
      <c r="AU59" s="191"/>
      <c r="AV59" s="191"/>
      <c r="AW59" s="191"/>
      <c r="AX59" s="191"/>
      <c r="AY59" s="191"/>
      <c r="AZ59" s="191"/>
      <c r="BA59" s="191"/>
      <c r="BB59" s="191"/>
      <c r="BC59" s="191"/>
      <c r="BD59" s="191"/>
      <c r="BE59" s="191"/>
      <c r="BF59" s="191"/>
      <c r="BG59" s="191"/>
      <c r="BH59" s="191"/>
      <c r="BI59" s="191"/>
      <c r="BJ59" s="191"/>
      <c r="BK59" s="191"/>
      <c r="BL59" s="191"/>
      <c r="BM59" s="191"/>
      <c r="BN59" s="191"/>
      <c r="BO59" s="191"/>
      <c r="BP59" s="191"/>
      <c r="BQ59" s="191"/>
      <c r="BR59" s="191"/>
      <c r="BS59" s="191"/>
      <c r="BT59" s="191"/>
      <c r="BU59" s="191"/>
      <c r="BV59" s="191"/>
      <c r="BW59" s="191"/>
      <c r="BX59" s="191"/>
      <c r="BY59" s="191"/>
      <c r="BZ59" s="191"/>
      <c r="CA59" s="191"/>
      <c r="CB59" s="191"/>
      <c r="CC59" s="191"/>
      <c r="CD59" s="191"/>
      <c r="CE59" s="191"/>
      <c r="CF59" s="191"/>
      <c r="CG59" s="191"/>
      <c r="CH59" s="191"/>
      <c r="CI59" s="191"/>
      <c r="CJ59" s="191"/>
      <c r="CK59" s="191"/>
      <c r="CL59" s="191"/>
      <c r="CM59" s="191"/>
      <c r="CN59" s="191"/>
      <c r="CO59" s="191"/>
      <c r="CP59" s="191"/>
      <c r="CQ59" s="191"/>
    </row>
    <row r="60" spans="1:95" s="178" customFormat="1" ht="12" hidden="1" customHeight="1" x14ac:dyDescent="0.25">
      <c r="A60" s="375" t="s">
        <v>527</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192"/>
      <c r="AN60" s="192"/>
      <c r="AO60" s="192"/>
      <c r="AP60" s="192"/>
      <c r="AQ60" s="192"/>
      <c r="AR60" s="192"/>
      <c r="AS60" s="192"/>
      <c r="AT60" s="192"/>
      <c r="AU60" s="192"/>
      <c r="AV60" s="192"/>
      <c r="AW60" s="192"/>
      <c r="AX60" s="192"/>
      <c r="AY60" s="192"/>
      <c r="AZ60" s="192"/>
      <c r="BA60" s="192"/>
      <c r="BB60" s="192"/>
      <c r="BC60" s="192"/>
      <c r="BD60" s="192"/>
      <c r="BE60" s="192"/>
      <c r="BF60" s="192"/>
      <c r="BG60" s="192"/>
      <c r="BH60" s="192"/>
      <c r="BI60" s="192"/>
      <c r="BJ60" s="192"/>
      <c r="BK60" s="192"/>
      <c r="BL60" s="192"/>
      <c r="BM60" s="192"/>
      <c r="BN60" s="192"/>
      <c r="BO60" s="192"/>
      <c r="BP60" s="192"/>
      <c r="BQ60" s="192"/>
      <c r="BR60" s="192"/>
      <c r="BS60" s="192"/>
      <c r="BT60" s="192"/>
      <c r="BU60" s="192"/>
      <c r="BV60" s="192"/>
      <c r="BW60" s="192"/>
      <c r="BX60" s="192"/>
      <c r="BY60" s="192"/>
      <c r="BZ60" s="192"/>
      <c r="CA60" s="192"/>
      <c r="CB60" s="192"/>
      <c r="CC60" s="192"/>
      <c r="CD60" s="192"/>
      <c r="CE60" s="192"/>
      <c r="CF60" s="192"/>
      <c r="CG60" s="192"/>
      <c r="CH60" s="192"/>
      <c r="CI60" s="192"/>
      <c r="CJ60" s="192"/>
      <c r="CK60" s="192"/>
      <c r="CL60" s="192"/>
      <c r="CM60" s="192"/>
      <c r="CN60" s="192"/>
      <c r="CO60" s="192"/>
      <c r="CP60" s="192"/>
      <c r="CQ60" s="192"/>
    </row>
    <row r="61" spans="1:95" s="178" customFormat="1" ht="12" hidden="1" customHeight="1" x14ac:dyDescent="0.25">
      <c r="A61" s="375" t="s">
        <v>528</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192"/>
      <c r="AN61" s="192"/>
      <c r="AO61" s="192"/>
      <c r="AP61" s="192"/>
      <c r="AQ61" s="192"/>
      <c r="AR61" s="192"/>
      <c r="AS61" s="192"/>
      <c r="AT61" s="192"/>
      <c r="AU61" s="192"/>
      <c r="AV61" s="192"/>
      <c r="AW61" s="192"/>
      <c r="AX61" s="192"/>
      <c r="AY61" s="192"/>
      <c r="AZ61" s="192"/>
      <c r="BA61" s="192"/>
      <c r="BB61" s="192"/>
      <c r="BC61" s="192"/>
      <c r="BD61" s="192"/>
      <c r="BE61" s="192"/>
      <c r="BF61" s="192"/>
      <c r="BG61" s="192"/>
      <c r="BH61" s="192"/>
      <c r="BI61" s="192"/>
      <c r="BJ61" s="192"/>
      <c r="BK61" s="192"/>
      <c r="BL61" s="192"/>
      <c r="BM61" s="192"/>
      <c r="BN61" s="192"/>
      <c r="BO61" s="192"/>
      <c r="BP61" s="192"/>
      <c r="BQ61" s="192"/>
      <c r="BR61" s="192"/>
      <c r="BS61" s="192"/>
      <c r="BT61" s="192"/>
      <c r="BU61" s="192"/>
      <c r="BV61" s="192"/>
      <c r="BW61" s="192"/>
      <c r="BX61" s="192"/>
      <c r="BY61" s="192"/>
      <c r="BZ61" s="192"/>
      <c r="CA61" s="192"/>
      <c r="CB61" s="192"/>
      <c r="CC61" s="192"/>
      <c r="CD61" s="192"/>
      <c r="CE61" s="192"/>
      <c r="CF61" s="192"/>
      <c r="CG61" s="192"/>
      <c r="CH61" s="192"/>
      <c r="CI61" s="192"/>
      <c r="CJ61" s="192"/>
      <c r="CK61" s="192"/>
      <c r="CL61" s="192"/>
      <c r="CM61" s="192"/>
      <c r="CN61" s="192"/>
      <c r="CO61" s="192"/>
      <c r="CP61" s="192"/>
      <c r="CQ61" s="192"/>
    </row>
    <row r="62" spans="1:95" s="178" customFormat="1" ht="12" hidden="1" customHeight="1" thickBot="1" x14ac:dyDescent="0.3">
      <c r="A62" s="378" t="s">
        <v>529</v>
      </c>
      <c r="B62" s="379"/>
      <c r="C62" s="379"/>
      <c r="D62" s="379"/>
      <c r="E62" s="379"/>
      <c r="F62" s="379"/>
      <c r="G62" s="379"/>
      <c r="H62" s="379"/>
      <c r="I62" s="379"/>
      <c r="J62" s="379"/>
      <c r="K62" s="379"/>
      <c r="L62" s="379"/>
      <c r="M62" s="379"/>
      <c r="N62" s="379"/>
      <c r="O62" s="379"/>
      <c r="P62" s="379"/>
      <c r="Q62" s="379"/>
      <c r="R62" s="379"/>
      <c r="S62" s="379"/>
      <c r="T62" s="379"/>
      <c r="U62" s="379"/>
      <c r="V62" s="379"/>
      <c r="W62" s="379"/>
      <c r="X62" s="379"/>
      <c r="Y62" s="379"/>
      <c r="Z62" s="379"/>
      <c r="AA62" s="379"/>
      <c r="AB62" s="379"/>
      <c r="AC62" s="379"/>
      <c r="AD62" s="379"/>
      <c r="AE62" s="379"/>
      <c r="AF62" s="379"/>
      <c r="AG62" s="379"/>
      <c r="AH62" s="379"/>
      <c r="AI62" s="379"/>
      <c r="AJ62" s="379"/>
      <c r="AK62" s="380"/>
      <c r="AL62" s="380"/>
      <c r="AM62" s="193"/>
      <c r="AN62" s="193"/>
      <c r="AO62" s="193"/>
      <c r="AP62" s="193"/>
      <c r="AQ62" s="193"/>
      <c r="AR62" s="193"/>
      <c r="AS62" s="193"/>
      <c r="AT62" s="193"/>
      <c r="AU62" s="193"/>
      <c r="AV62" s="193"/>
      <c r="AW62" s="193"/>
      <c r="AX62" s="193"/>
      <c r="AY62" s="193"/>
      <c r="AZ62" s="193"/>
      <c r="BA62" s="193"/>
      <c r="BB62" s="193"/>
      <c r="BC62" s="193"/>
      <c r="BD62" s="193"/>
      <c r="BE62" s="193"/>
      <c r="BF62" s="193"/>
      <c r="BG62" s="193"/>
      <c r="BH62" s="193"/>
      <c r="BI62" s="193"/>
      <c r="BJ62" s="193"/>
      <c r="BK62" s="193"/>
      <c r="BL62" s="193"/>
      <c r="BM62" s="193"/>
      <c r="BN62" s="193"/>
      <c r="BO62" s="193"/>
      <c r="BP62" s="193"/>
      <c r="BQ62" s="193"/>
      <c r="BR62" s="193"/>
      <c r="BS62" s="193"/>
      <c r="BT62" s="193"/>
      <c r="BU62" s="193"/>
      <c r="BV62" s="193"/>
      <c r="BW62" s="193"/>
      <c r="BX62" s="193"/>
      <c r="BY62" s="193"/>
      <c r="BZ62" s="193"/>
      <c r="CA62" s="193"/>
      <c r="CB62" s="193"/>
      <c r="CC62" s="193"/>
      <c r="CD62" s="193"/>
      <c r="CE62" s="193"/>
      <c r="CF62" s="193"/>
      <c r="CG62" s="193"/>
      <c r="CH62" s="193"/>
      <c r="CI62" s="193"/>
      <c r="CJ62" s="193"/>
      <c r="CK62" s="193"/>
      <c r="CL62" s="193"/>
      <c r="CM62" s="193"/>
      <c r="CN62" s="193"/>
      <c r="CO62" s="193"/>
      <c r="CP62" s="193"/>
      <c r="CQ62" s="193"/>
    </row>
    <row r="63" spans="1:95" ht="16.5" thickBot="1" x14ac:dyDescent="0.3">
      <c r="AL63" s="223"/>
      <c r="AM63" s="223"/>
      <c r="AN63" s="223"/>
      <c r="AO63" s="223"/>
      <c r="AP63" s="223"/>
      <c r="AQ63" s="223"/>
      <c r="AR63" s="223"/>
      <c r="AS63" s="223"/>
      <c r="AT63" s="223"/>
      <c r="AU63" s="223"/>
      <c r="AV63" s="223"/>
      <c r="AW63" s="223"/>
      <c r="AX63" s="223"/>
      <c r="AY63" s="223"/>
      <c r="AZ63" s="223"/>
      <c r="BA63" s="223"/>
      <c r="BB63" s="223"/>
      <c r="BC63" s="223"/>
      <c r="BD63" s="223"/>
      <c r="BE63" s="223"/>
      <c r="BF63" s="223"/>
      <c r="BG63" s="223"/>
      <c r="BH63" s="223"/>
      <c r="BI63" s="223"/>
      <c r="BJ63" s="223"/>
      <c r="BK63" s="223"/>
      <c r="BL63" s="223"/>
      <c r="BM63" s="223"/>
      <c r="BN63" s="223"/>
      <c r="BO63" s="223"/>
      <c r="BP63" s="223"/>
      <c r="BQ63" s="223"/>
      <c r="BR63" s="223"/>
      <c r="BS63" s="223"/>
      <c r="BT63" s="223"/>
      <c r="BU63" s="223"/>
      <c r="BV63" s="223"/>
      <c r="BW63" s="223"/>
      <c r="BX63" s="223"/>
      <c r="BY63" s="223"/>
      <c r="BZ63" s="223"/>
      <c r="CA63" s="223"/>
      <c r="CB63" s="223"/>
      <c r="CC63" s="223"/>
      <c r="CD63" s="223"/>
      <c r="CE63" s="223"/>
      <c r="CF63" s="223"/>
      <c r="CG63" s="223"/>
      <c r="CH63" s="223"/>
      <c r="CI63" s="223"/>
      <c r="CJ63" s="223"/>
      <c r="CK63" s="223"/>
      <c r="CL63" s="223"/>
      <c r="CM63" s="223"/>
      <c r="CN63" s="223"/>
      <c r="CO63" s="223"/>
      <c r="CP63" s="223"/>
      <c r="CQ63" s="223"/>
    </row>
    <row r="64" spans="1:95" x14ac:dyDescent="0.25">
      <c r="A64" s="367" t="s">
        <v>530</v>
      </c>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57">
        <v>2026</v>
      </c>
      <c r="AL64" s="350"/>
      <c r="AM64" s="222">
        <v>2027</v>
      </c>
      <c r="AN64" s="222">
        <v>2028</v>
      </c>
      <c r="AO64" s="222">
        <v>2029</v>
      </c>
      <c r="AP64" s="222">
        <v>2030</v>
      </c>
      <c r="AQ64" s="222">
        <v>2031</v>
      </c>
      <c r="AR64" s="222">
        <v>2032</v>
      </c>
      <c r="AS64" s="222">
        <v>2033</v>
      </c>
      <c r="AT64" s="222">
        <v>2034</v>
      </c>
      <c r="AU64" s="222">
        <v>2035</v>
      </c>
      <c r="AV64" s="222">
        <v>2036</v>
      </c>
      <c r="AW64" s="222">
        <v>2037</v>
      </c>
      <c r="AX64" s="222">
        <v>2038</v>
      </c>
      <c r="AY64" s="222">
        <v>2039</v>
      </c>
      <c r="AZ64" s="222">
        <v>2040</v>
      </c>
      <c r="BA64" s="222">
        <v>2041</v>
      </c>
      <c r="BB64" s="222">
        <v>2042</v>
      </c>
      <c r="BC64" s="222">
        <v>2043</v>
      </c>
      <c r="BD64" s="222">
        <v>2044</v>
      </c>
      <c r="BE64" s="222">
        <v>2045</v>
      </c>
      <c r="BF64" s="222">
        <v>2046</v>
      </c>
      <c r="BG64" s="222">
        <v>2047</v>
      </c>
      <c r="BH64" s="222">
        <v>2048</v>
      </c>
      <c r="BI64" s="222">
        <v>2049</v>
      </c>
      <c r="BJ64" s="222">
        <v>2050</v>
      </c>
      <c r="BK64" s="222">
        <v>2051</v>
      </c>
      <c r="BL64" s="222">
        <v>2052</v>
      </c>
      <c r="BM64" s="222">
        <v>2053</v>
      </c>
      <c r="BN64" s="222">
        <v>2054</v>
      </c>
      <c r="BO64" s="222">
        <v>2055</v>
      </c>
      <c r="BP64" s="222">
        <v>2056</v>
      </c>
      <c r="BQ64" s="222">
        <v>2057</v>
      </c>
      <c r="BR64" s="222">
        <v>2058</v>
      </c>
      <c r="BS64" s="222">
        <v>2059</v>
      </c>
      <c r="BT64" s="222">
        <v>2060</v>
      </c>
      <c r="BU64" s="222">
        <v>2061</v>
      </c>
      <c r="BV64" s="222">
        <v>2062</v>
      </c>
      <c r="BW64" s="222">
        <v>2063</v>
      </c>
      <c r="BX64" s="222">
        <v>2064</v>
      </c>
      <c r="BY64" s="222">
        <v>2065</v>
      </c>
      <c r="BZ64" s="222">
        <v>2066</v>
      </c>
      <c r="CA64" s="222">
        <v>2067</v>
      </c>
      <c r="CB64" s="222">
        <v>2068</v>
      </c>
      <c r="CC64" s="222">
        <v>2069</v>
      </c>
      <c r="CD64" s="222">
        <v>2070</v>
      </c>
      <c r="CE64" s="222">
        <v>2071</v>
      </c>
      <c r="CF64" s="222">
        <v>2072</v>
      </c>
      <c r="CG64" s="222">
        <v>2073</v>
      </c>
      <c r="CH64" s="222">
        <v>2074</v>
      </c>
      <c r="CI64" s="222">
        <v>2075</v>
      </c>
      <c r="CJ64" s="222">
        <v>2076</v>
      </c>
      <c r="CK64" s="222">
        <v>2077</v>
      </c>
      <c r="CL64" s="222">
        <v>2078</v>
      </c>
      <c r="CM64" s="222">
        <v>2079</v>
      </c>
      <c r="CN64" s="222">
        <v>2080</v>
      </c>
      <c r="CO64" s="222">
        <v>2081</v>
      </c>
      <c r="CP64" s="222">
        <v>2082</v>
      </c>
      <c r="CQ64" s="222">
        <v>2083</v>
      </c>
    </row>
    <row r="65" spans="1:95" s="196" customFormat="1" ht="15" x14ac:dyDescent="0.25">
      <c r="A65" s="369" t="s">
        <v>208</v>
      </c>
      <c r="B65" s="370"/>
      <c r="C65" s="370"/>
      <c r="D65" s="370"/>
      <c r="E65" s="370"/>
      <c r="F65" s="370"/>
      <c r="G65" s="370"/>
      <c r="H65" s="370"/>
      <c r="I65" s="370"/>
      <c r="J65" s="370"/>
      <c r="K65" s="370"/>
      <c r="L65" s="370"/>
      <c r="M65" s="370"/>
      <c r="N65" s="370"/>
      <c r="O65" s="370"/>
      <c r="P65" s="370"/>
      <c r="Q65" s="370"/>
      <c r="R65" s="370"/>
      <c r="S65" s="370"/>
      <c r="T65" s="370"/>
      <c r="U65" s="370"/>
      <c r="V65" s="370"/>
      <c r="W65" s="370"/>
      <c r="X65" s="370"/>
      <c r="Y65" s="370"/>
      <c r="Z65" s="370"/>
      <c r="AA65" s="370"/>
      <c r="AB65" s="370"/>
      <c r="AC65" s="370"/>
      <c r="AD65" s="370"/>
      <c r="AE65" s="370"/>
      <c r="AF65" s="370"/>
      <c r="AG65" s="370"/>
      <c r="AH65" s="370"/>
      <c r="AI65" s="370"/>
      <c r="AJ65" s="370"/>
      <c r="AK65" s="371">
        <v>0</v>
      </c>
      <c r="AL65" s="372"/>
      <c r="AM65" s="224">
        <v>36977505.832680665</v>
      </c>
      <c r="AN65" s="224">
        <v>38456606.065987892</v>
      </c>
      <c r="AO65" s="224">
        <v>39994870.308627412</v>
      </c>
      <c r="AP65" s="224">
        <v>41594665.120972499</v>
      </c>
      <c r="AQ65" s="224">
        <v>43258451.725811407</v>
      </c>
      <c r="AR65" s="224">
        <v>44988789.794843867</v>
      </c>
      <c r="AS65" s="224">
        <v>46788341.386637613</v>
      </c>
      <c r="AT65" s="224">
        <v>48659875.042103127</v>
      </c>
      <c r="AU65" s="224">
        <v>50606270.043787256</v>
      </c>
      <c r="AV65" s="224">
        <v>52630520.845538743</v>
      </c>
      <c r="AW65" s="224">
        <v>0</v>
      </c>
      <c r="AX65" s="224">
        <v>0</v>
      </c>
      <c r="AY65" s="224">
        <v>0</v>
      </c>
      <c r="AZ65" s="224">
        <v>0</v>
      </c>
      <c r="BA65" s="224">
        <v>0</v>
      </c>
      <c r="BB65" s="224">
        <v>0</v>
      </c>
      <c r="BC65" s="224">
        <v>0</v>
      </c>
      <c r="BD65" s="224">
        <v>0</v>
      </c>
      <c r="BE65" s="224">
        <v>0</v>
      </c>
      <c r="BF65" s="224">
        <v>0</v>
      </c>
      <c r="BG65" s="224">
        <v>0</v>
      </c>
      <c r="BH65" s="224">
        <v>0</v>
      </c>
      <c r="BI65" s="224">
        <v>0</v>
      </c>
      <c r="BJ65" s="224">
        <v>0</v>
      </c>
      <c r="BK65" s="224">
        <v>0</v>
      </c>
      <c r="BL65" s="224">
        <v>0</v>
      </c>
      <c r="BM65" s="224">
        <v>0</v>
      </c>
      <c r="BN65" s="224">
        <v>0</v>
      </c>
      <c r="BO65" s="224">
        <v>0</v>
      </c>
      <c r="BP65" s="224">
        <v>0</v>
      </c>
      <c r="BQ65" s="224">
        <v>0</v>
      </c>
      <c r="BR65" s="224">
        <v>0</v>
      </c>
      <c r="BS65" s="224">
        <v>0</v>
      </c>
      <c r="BT65" s="224">
        <v>0</v>
      </c>
      <c r="BU65" s="224">
        <v>0</v>
      </c>
      <c r="BV65" s="224">
        <v>0</v>
      </c>
      <c r="BW65" s="224">
        <v>0</v>
      </c>
      <c r="BX65" s="224">
        <v>0</v>
      </c>
      <c r="BY65" s="224">
        <v>0</v>
      </c>
      <c r="BZ65" s="224">
        <v>0</v>
      </c>
      <c r="CA65" s="224">
        <v>0</v>
      </c>
      <c r="CB65" s="224">
        <v>0</v>
      </c>
      <c r="CC65" s="224">
        <v>0</v>
      </c>
      <c r="CD65" s="224">
        <v>0</v>
      </c>
      <c r="CE65" s="224">
        <v>0</v>
      </c>
      <c r="CF65" s="224">
        <v>0</v>
      </c>
      <c r="CG65" s="224">
        <v>0</v>
      </c>
      <c r="CH65" s="224">
        <v>0</v>
      </c>
      <c r="CI65" s="224">
        <v>0</v>
      </c>
      <c r="CJ65" s="224">
        <v>0</v>
      </c>
      <c r="CK65" s="224">
        <v>0</v>
      </c>
      <c r="CL65" s="224">
        <v>0</v>
      </c>
      <c r="CM65" s="224">
        <v>0</v>
      </c>
      <c r="CN65" s="224">
        <v>0</v>
      </c>
      <c r="CO65" s="224">
        <v>0</v>
      </c>
      <c r="CP65" s="224">
        <v>0</v>
      </c>
      <c r="CQ65" s="224">
        <v>0</v>
      </c>
    </row>
    <row r="66" spans="1:95" x14ac:dyDescent="0.25">
      <c r="A66" s="369" t="s">
        <v>207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0"/>
      <c r="AK66" s="373">
        <v>0</v>
      </c>
      <c r="AL66" s="374"/>
      <c r="AM66" s="225">
        <v>-2158957.1756438715</v>
      </c>
      <c r="AN66" s="225">
        <v>-2144572.7364353738</v>
      </c>
      <c r="AO66" s="225">
        <v>-2130332.5105602099</v>
      </c>
      <c r="AP66" s="225">
        <v>-2116242.2665517125</v>
      </c>
      <c r="AQ66" s="225">
        <v>-2102308.0036845482</v>
      </c>
      <c r="AR66" s="225">
        <v>-2088535.9612043709</v>
      </c>
      <c r="AS66" s="225">
        <v>-2074932.6279266598</v>
      </c>
      <c r="AT66" s="225">
        <v>-2061504.7522195131</v>
      </c>
      <c r="AU66" s="225">
        <v>-2048259.3523857538</v>
      </c>
      <c r="AV66" s="225">
        <v>-2035203.7274603178</v>
      </c>
      <c r="AW66" s="225">
        <v>-2022345.4684395373</v>
      </c>
      <c r="AX66" s="225">
        <v>-2009692.4699595985</v>
      </c>
      <c r="AY66" s="225">
        <v>-1997252.9424421359</v>
      </c>
      <c r="AZ66" s="225">
        <v>-1985035.4247256476</v>
      </c>
      <c r="BA66" s="225">
        <v>-1973048.7972021734</v>
      </c>
      <c r="BB66" s="225">
        <v>-1961302.2954794334</v>
      </c>
      <c r="BC66" s="225">
        <v>-1949805.5245894566</v>
      </c>
      <c r="BD66" s="225">
        <v>-1938568.4737655544</v>
      </c>
      <c r="BE66" s="225">
        <v>-1927601.5318103691</v>
      </c>
      <c r="BF66" s="225">
        <v>-1916915.5030786498</v>
      </c>
      <c r="BG66" s="225">
        <v>-1906521.6240993349</v>
      </c>
      <c r="BH66" s="225">
        <v>-1896431.5808625207</v>
      </c>
      <c r="BI66" s="225">
        <v>-1886657.526797907</v>
      </c>
      <c r="BJ66" s="225">
        <v>-1877212.1014723822</v>
      </c>
      <c r="BK66" s="225">
        <v>-1868108.4500355094</v>
      </c>
      <c r="BL66" s="225">
        <v>-1859360.2434428351</v>
      </c>
      <c r="BM66" s="225">
        <v>-1850981.6994881269</v>
      </c>
      <c r="BN66" s="225">
        <v>-1842987.6046769039</v>
      </c>
      <c r="BO66" s="225">
        <v>-1835393.3369749051</v>
      </c>
      <c r="BP66" s="225">
        <v>-1828214.8894664997</v>
      </c>
      <c r="BQ66" s="225">
        <v>-1821468.8949594309</v>
      </c>
      <c r="BR66" s="225">
        <v>-1815172.6515737525</v>
      </c>
      <c r="BS66" s="225">
        <v>-1809344.149354321</v>
      </c>
      <c r="BT66" s="225">
        <v>-1804002.0979477849</v>
      </c>
      <c r="BU66" s="225">
        <v>-1799165.9553866603</v>
      </c>
      <c r="BV66" s="225">
        <v>-1794855.9580247644</v>
      </c>
      <c r="BW66" s="225">
        <v>-1791093.1516700662</v>
      </c>
      <c r="BX66" s="225">
        <v>-1787899.4239628525</v>
      </c>
      <c r="BY66" s="225">
        <v>-1785297.5380490238</v>
      </c>
      <c r="BZ66" s="225">
        <v>-1783311.1676003155</v>
      </c>
      <c r="CA66" s="225">
        <v>-1781964.9332353319</v>
      </c>
      <c r="CB66" s="225">
        <v>-1781284.4403974221</v>
      </c>
      <c r="CC66" s="225">
        <v>-1781296.318747669</v>
      </c>
      <c r="CD66" s="225">
        <v>-1782028.2631335992</v>
      </c>
      <c r="CE66" s="225">
        <v>-1783509.0761966396</v>
      </c>
      <c r="CF66" s="225">
        <v>-1785768.7126838751</v>
      </c>
      <c r="CG66" s="225">
        <v>-1788838.3255322732</v>
      </c>
      <c r="CH66" s="225">
        <v>-1792750.3137962804</v>
      </c>
      <c r="CI66" s="225">
        <v>-1797538.3724925213</v>
      </c>
      <c r="CJ66" s="225">
        <v>-1803237.5444382848</v>
      </c>
      <c r="CK66" s="225">
        <v>-1809884.2741635521</v>
      </c>
      <c r="CL66" s="225">
        <v>-1817516.4639795031</v>
      </c>
      <c r="CM66" s="225">
        <v>-1826173.5322897658</v>
      </c>
      <c r="CN66" s="225">
        <v>-1835896.4742341121</v>
      </c>
      <c r="CO66" s="225">
        <v>-1846727.9247579055</v>
      </c>
      <c r="CP66" s="225">
        <v>-1858712.2242043237</v>
      </c>
      <c r="CQ66" s="225">
        <v>-1871895.4865302723</v>
      </c>
    </row>
    <row r="67" spans="1:95" x14ac:dyDescent="0.25">
      <c r="A67" s="369" t="s">
        <v>206</v>
      </c>
      <c r="B67" s="370"/>
      <c r="C67" s="370"/>
      <c r="D67" s="370"/>
      <c r="E67" s="370"/>
      <c r="F67" s="370"/>
      <c r="G67" s="370"/>
      <c r="H67" s="370"/>
      <c r="I67" s="370"/>
      <c r="J67" s="370"/>
      <c r="K67" s="370"/>
      <c r="L67" s="370"/>
      <c r="M67" s="370"/>
      <c r="N67" s="370"/>
      <c r="O67" s="370"/>
      <c r="P67" s="370"/>
      <c r="Q67" s="370"/>
      <c r="R67" s="370"/>
      <c r="S67" s="370"/>
      <c r="T67" s="370"/>
      <c r="U67" s="370"/>
      <c r="V67" s="370"/>
      <c r="W67" s="370"/>
      <c r="X67" s="370"/>
      <c r="Y67" s="370"/>
      <c r="Z67" s="370"/>
      <c r="AA67" s="370"/>
      <c r="AB67" s="370"/>
      <c r="AC67" s="370"/>
      <c r="AD67" s="370"/>
      <c r="AE67" s="370"/>
      <c r="AF67" s="370"/>
      <c r="AG67" s="370"/>
      <c r="AH67" s="370"/>
      <c r="AI67" s="370"/>
      <c r="AJ67" s="370"/>
      <c r="AK67" s="373">
        <v>0</v>
      </c>
      <c r="AL67" s="374"/>
      <c r="AM67" s="225">
        <v>0</v>
      </c>
      <c r="AN67" s="225">
        <v>0</v>
      </c>
      <c r="AO67" s="225">
        <v>0</v>
      </c>
      <c r="AP67" s="225">
        <v>0</v>
      </c>
      <c r="AQ67" s="225">
        <v>0</v>
      </c>
      <c r="AR67" s="225">
        <v>0</v>
      </c>
      <c r="AS67" s="225">
        <v>0</v>
      </c>
      <c r="AT67" s="225">
        <v>0</v>
      </c>
      <c r="AU67" s="225">
        <v>0</v>
      </c>
      <c r="AV67" s="225">
        <v>0</v>
      </c>
      <c r="AW67" s="225">
        <v>0</v>
      </c>
      <c r="AX67" s="225">
        <v>0</v>
      </c>
      <c r="AY67" s="225">
        <v>0</v>
      </c>
      <c r="AZ67" s="225">
        <v>0</v>
      </c>
      <c r="BA67" s="225">
        <v>0</v>
      </c>
      <c r="BB67" s="225">
        <v>0</v>
      </c>
      <c r="BC67" s="225">
        <v>0</v>
      </c>
      <c r="BD67" s="225">
        <v>0</v>
      </c>
      <c r="BE67" s="225">
        <v>0</v>
      </c>
      <c r="BF67" s="225">
        <v>0</v>
      </c>
      <c r="BG67" s="225">
        <v>0</v>
      </c>
      <c r="BH67" s="225">
        <v>0</v>
      </c>
      <c r="BI67" s="225">
        <v>0</v>
      </c>
      <c r="BJ67" s="225">
        <v>0</v>
      </c>
      <c r="BK67" s="225">
        <v>0</v>
      </c>
      <c r="BL67" s="225">
        <v>0</v>
      </c>
      <c r="BM67" s="225">
        <v>0</v>
      </c>
      <c r="BN67" s="225">
        <v>0</v>
      </c>
      <c r="BO67" s="225">
        <v>0</v>
      </c>
      <c r="BP67" s="225">
        <v>0</v>
      </c>
      <c r="BQ67" s="225">
        <v>0</v>
      </c>
      <c r="BR67" s="225">
        <v>0</v>
      </c>
      <c r="BS67" s="225">
        <v>0</v>
      </c>
      <c r="BT67" s="225">
        <v>0</v>
      </c>
      <c r="BU67" s="225">
        <v>0</v>
      </c>
      <c r="BV67" s="225">
        <v>0</v>
      </c>
      <c r="BW67" s="225">
        <v>0</v>
      </c>
      <c r="BX67" s="225">
        <v>0</v>
      </c>
      <c r="BY67" s="225">
        <v>0</v>
      </c>
      <c r="BZ67" s="225">
        <v>0</v>
      </c>
      <c r="CA67" s="225">
        <v>0</v>
      </c>
      <c r="CB67" s="225">
        <v>0</v>
      </c>
      <c r="CC67" s="225">
        <v>0</v>
      </c>
      <c r="CD67" s="225">
        <v>0</v>
      </c>
      <c r="CE67" s="225">
        <v>0</v>
      </c>
      <c r="CF67" s="225">
        <v>0</v>
      </c>
      <c r="CG67" s="225">
        <v>0</v>
      </c>
      <c r="CH67" s="225">
        <v>0</v>
      </c>
      <c r="CI67" s="225">
        <v>0</v>
      </c>
      <c r="CJ67" s="225">
        <v>0</v>
      </c>
      <c r="CK67" s="225">
        <v>0</v>
      </c>
      <c r="CL67" s="225">
        <v>0</v>
      </c>
      <c r="CM67" s="225">
        <v>0</v>
      </c>
      <c r="CN67" s="225">
        <v>0</v>
      </c>
      <c r="CO67" s="225">
        <v>0</v>
      </c>
      <c r="CP67" s="225">
        <v>0</v>
      </c>
      <c r="CQ67" s="225">
        <v>0</v>
      </c>
    </row>
    <row r="68" spans="1:95" x14ac:dyDescent="0.25">
      <c r="A68" s="369" t="s">
        <v>205</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0"/>
      <c r="AK68" s="373">
        <v>0</v>
      </c>
      <c r="AL68" s="374"/>
      <c r="AM68" s="225">
        <v>-90133.333333333343</v>
      </c>
      <c r="AN68" s="225">
        <v>-93738.666666666672</v>
      </c>
      <c r="AO68" s="225">
        <v>-97488.213333333362</v>
      </c>
      <c r="AP68" s="225">
        <v>-101387.74186666669</v>
      </c>
      <c r="AQ68" s="225">
        <v>-105443.25154133336</v>
      </c>
      <c r="AR68" s="225">
        <v>-109660.98160298671</v>
      </c>
      <c r="AS68" s="225">
        <v>-114047.42086710618</v>
      </c>
      <c r="AT68" s="225">
        <v>-118609.31770179042</v>
      </c>
      <c r="AU68" s="225">
        <v>-123353.69040986206</v>
      </c>
      <c r="AV68" s="225">
        <v>-128287.83802625653</v>
      </c>
      <c r="AW68" s="225">
        <v>-133419.35154730684</v>
      </c>
      <c r="AX68" s="225">
        <v>-138756.12560919911</v>
      </c>
      <c r="AY68" s="225">
        <v>-144306.37063356707</v>
      </c>
      <c r="AZ68" s="225">
        <v>-150078.62545890975</v>
      </c>
      <c r="BA68" s="225">
        <v>-156081.77047726614</v>
      </c>
      <c r="BB68" s="225">
        <v>-162325.04129635679</v>
      </c>
      <c r="BC68" s="225">
        <v>-168818.04294821105</v>
      </c>
      <c r="BD68" s="225">
        <v>-175570.7646661395</v>
      </c>
      <c r="BE68" s="225">
        <v>-182593.5952527851</v>
      </c>
      <c r="BF68" s="225">
        <v>-189897.33906289647</v>
      </c>
      <c r="BG68" s="225">
        <v>-197493.23262541235</v>
      </c>
      <c r="BH68" s="225">
        <v>-205392.96193042884</v>
      </c>
      <c r="BI68" s="225">
        <v>-213608.680407646</v>
      </c>
      <c r="BJ68" s="225">
        <v>-222153.0276239519</v>
      </c>
      <c r="BK68" s="225">
        <v>-231039.14872890999</v>
      </c>
      <c r="BL68" s="225">
        <v>-240280.71467806635</v>
      </c>
      <c r="BM68" s="225">
        <v>-249891.94326518904</v>
      </c>
      <c r="BN68" s="225">
        <v>-259887.62099579661</v>
      </c>
      <c r="BO68" s="225">
        <v>-270283.12583562848</v>
      </c>
      <c r="BP68" s="225">
        <v>-281094.45086905366</v>
      </c>
      <c r="BQ68" s="225">
        <v>-292338.22890381585</v>
      </c>
      <c r="BR68" s="225">
        <v>-304031.75805996836</v>
      </c>
      <c r="BS68" s="225">
        <v>-316193.02838236716</v>
      </c>
      <c r="BT68" s="225">
        <v>-328840.74951766193</v>
      </c>
      <c r="BU68" s="225">
        <v>-341994.37949836836</v>
      </c>
      <c r="BV68" s="225">
        <v>-355674.15467830311</v>
      </c>
      <c r="BW68" s="225">
        <v>-369901.12086543522</v>
      </c>
      <c r="BX68" s="225">
        <v>-384697.16570005275</v>
      </c>
      <c r="BY68" s="225">
        <v>-400085.05232805479</v>
      </c>
      <c r="BZ68" s="225">
        <v>-416088.45442117698</v>
      </c>
      <c r="CA68" s="225">
        <v>-432731.9925980242</v>
      </c>
      <c r="CB68" s="225">
        <v>-450041.27230194514</v>
      </c>
      <c r="CC68" s="225">
        <v>-468042.92319402297</v>
      </c>
      <c r="CD68" s="225">
        <v>-486764.64012178383</v>
      </c>
      <c r="CE68" s="225">
        <v>-506235.22572665516</v>
      </c>
      <c r="CF68" s="225">
        <v>-526484.63475572155</v>
      </c>
      <c r="CG68" s="225">
        <v>-547544.02014595037</v>
      </c>
      <c r="CH68" s="225">
        <v>-569445.78095178842</v>
      </c>
      <c r="CI68" s="225">
        <v>-592223.61218986008</v>
      </c>
      <c r="CJ68" s="225">
        <v>-615912.55667745427</v>
      </c>
      <c r="CK68" s="225">
        <v>-640549.05894455255</v>
      </c>
      <c r="CL68" s="225">
        <v>-666171.02130233462</v>
      </c>
      <c r="CM68" s="225">
        <v>-692817.86215442803</v>
      </c>
      <c r="CN68" s="225">
        <v>-720530.576640605</v>
      </c>
      <c r="CO68" s="225">
        <v>-749351.79970622924</v>
      </c>
      <c r="CP68" s="225">
        <v>-779325.87169447844</v>
      </c>
      <c r="CQ68" s="225">
        <v>-810498.90656225767</v>
      </c>
    </row>
    <row r="69" spans="1:95" x14ac:dyDescent="0.25">
      <c r="A69" s="369" t="s">
        <v>379</v>
      </c>
      <c r="B69" s="370"/>
      <c r="C69" s="370"/>
      <c r="D69" s="370"/>
      <c r="E69" s="370"/>
      <c r="F69" s="370"/>
      <c r="G69" s="370"/>
      <c r="H69" s="370"/>
      <c r="I69" s="370"/>
      <c r="J69" s="370"/>
      <c r="K69" s="370"/>
      <c r="L69" s="370"/>
      <c r="M69" s="370"/>
      <c r="N69" s="370"/>
      <c r="O69" s="370"/>
      <c r="P69" s="370"/>
      <c r="Q69" s="370"/>
      <c r="R69" s="370"/>
      <c r="S69" s="370"/>
      <c r="T69" s="370"/>
      <c r="U69" s="370"/>
      <c r="V69" s="370"/>
      <c r="W69" s="370"/>
      <c r="X69" s="370"/>
      <c r="Y69" s="370"/>
      <c r="Z69" s="370"/>
      <c r="AA69" s="370"/>
      <c r="AB69" s="370"/>
      <c r="AC69" s="370"/>
      <c r="AD69" s="370"/>
      <c r="AE69" s="370"/>
      <c r="AF69" s="370"/>
      <c r="AG69" s="370"/>
      <c r="AH69" s="370"/>
      <c r="AI69" s="370"/>
      <c r="AJ69" s="370"/>
      <c r="AK69" s="373">
        <v>0</v>
      </c>
      <c r="AL69" s="374"/>
      <c r="AM69" s="225">
        <v>0</v>
      </c>
      <c r="AN69" s="225">
        <v>0</v>
      </c>
      <c r="AO69" s="225">
        <v>0</v>
      </c>
      <c r="AP69" s="225">
        <v>0</v>
      </c>
      <c r="AQ69" s="225">
        <v>0</v>
      </c>
      <c r="AR69" s="225">
        <v>0</v>
      </c>
      <c r="AS69" s="225">
        <v>0</v>
      </c>
      <c r="AT69" s="225">
        <v>0</v>
      </c>
      <c r="AU69" s="225">
        <v>0</v>
      </c>
      <c r="AV69" s="225">
        <v>0</v>
      </c>
      <c r="AW69" s="225">
        <v>0</v>
      </c>
      <c r="AX69" s="225">
        <v>0</v>
      </c>
      <c r="AY69" s="225">
        <v>0</v>
      </c>
      <c r="AZ69" s="225">
        <v>0</v>
      </c>
      <c r="BA69" s="225">
        <v>0</v>
      </c>
      <c r="BB69" s="225">
        <v>0</v>
      </c>
      <c r="BC69" s="225">
        <v>0</v>
      </c>
      <c r="BD69" s="225">
        <v>0</v>
      </c>
      <c r="BE69" s="225">
        <v>0</v>
      </c>
      <c r="BF69" s="225">
        <v>0</v>
      </c>
      <c r="BG69" s="225">
        <v>0</v>
      </c>
      <c r="BH69" s="225">
        <v>0</v>
      </c>
      <c r="BI69" s="225">
        <v>0</v>
      </c>
      <c r="BJ69" s="225">
        <v>0</v>
      </c>
      <c r="BK69" s="225">
        <v>0</v>
      </c>
      <c r="BL69" s="225">
        <v>0</v>
      </c>
      <c r="BM69" s="225">
        <v>0</v>
      </c>
      <c r="BN69" s="225">
        <v>0</v>
      </c>
      <c r="BO69" s="225">
        <v>0</v>
      </c>
      <c r="BP69" s="225">
        <v>0</v>
      </c>
      <c r="BQ69" s="225">
        <v>0</v>
      </c>
      <c r="BR69" s="225">
        <v>0</v>
      </c>
      <c r="BS69" s="225">
        <v>0</v>
      </c>
      <c r="BT69" s="225">
        <v>0</v>
      </c>
      <c r="BU69" s="225">
        <v>0</v>
      </c>
      <c r="BV69" s="225">
        <v>0</v>
      </c>
      <c r="BW69" s="225">
        <v>0</v>
      </c>
      <c r="BX69" s="225">
        <v>0</v>
      </c>
      <c r="BY69" s="225">
        <v>0</v>
      </c>
      <c r="BZ69" s="225">
        <v>0</v>
      </c>
      <c r="CA69" s="225">
        <v>0</v>
      </c>
      <c r="CB69" s="225">
        <v>0</v>
      </c>
      <c r="CC69" s="225">
        <v>0</v>
      </c>
      <c r="CD69" s="225">
        <v>0</v>
      </c>
      <c r="CE69" s="225">
        <v>0</v>
      </c>
      <c r="CF69" s="225">
        <v>0</v>
      </c>
      <c r="CG69" s="225">
        <v>0</v>
      </c>
      <c r="CH69" s="225">
        <v>0</v>
      </c>
      <c r="CI69" s="225">
        <v>0</v>
      </c>
      <c r="CJ69" s="225">
        <v>0</v>
      </c>
      <c r="CK69" s="225">
        <v>0</v>
      </c>
      <c r="CL69" s="225">
        <v>0</v>
      </c>
      <c r="CM69" s="225">
        <v>0</v>
      </c>
      <c r="CN69" s="225">
        <v>0</v>
      </c>
      <c r="CO69" s="225">
        <v>0</v>
      </c>
      <c r="CP69" s="225">
        <v>0</v>
      </c>
      <c r="CQ69" s="225">
        <v>0</v>
      </c>
    </row>
    <row r="70" spans="1:95" x14ac:dyDescent="0.25">
      <c r="A70" s="369" t="s">
        <v>379</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81"/>
      <c r="AL70" s="382"/>
      <c r="AM70" s="225">
        <v>0</v>
      </c>
      <c r="AN70" s="225">
        <v>0</v>
      </c>
      <c r="AO70" s="225">
        <v>0</v>
      </c>
      <c r="AP70" s="225">
        <v>0</v>
      </c>
      <c r="AQ70" s="225">
        <v>0</v>
      </c>
      <c r="AR70" s="225">
        <v>0</v>
      </c>
      <c r="AS70" s="225">
        <v>0</v>
      </c>
      <c r="AT70" s="225">
        <v>0</v>
      </c>
      <c r="AU70" s="225">
        <v>0</v>
      </c>
      <c r="AV70" s="225">
        <v>0</v>
      </c>
      <c r="AW70" s="225">
        <v>0</v>
      </c>
      <c r="AX70" s="225">
        <v>0</v>
      </c>
      <c r="AY70" s="225">
        <v>0</v>
      </c>
      <c r="AZ70" s="225">
        <v>0</v>
      </c>
      <c r="BA70" s="225">
        <v>0</v>
      </c>
      <c r="BB70" s="225">
        <v>0</v>
      </c>
      <c r="BC70" s="225">
        <v>0</v>
      </c>
      <c r="BD70" s="225">
        <v>0</v>
      </c>
      <c r="BE70" s="225">
        <v>0</v>
      </c>
      <c r="BF70" s="225">
        <v>0</v>
      </c>
      <c r="BG70" s="225">
        <v>0</v>
      </c>
      <c r="BH70" s="225">
        <v>0</v>
      </c>
      <c r="BI70" s="225">
        <v>0</v>
      </c>
      <c r="BJ70" s="225">
        <v>0</v>
      </c>
      <c r="BK70" s="225">
        <v>0</v>
      </c>
      <c r="BL70" s="225">
        <v>0</v>
      </c>
      <c r="BM70" s="225">
        <v>0</v>
      </c>
      <c r="BN70" s="225">
        <v>0</v>
      </c>
      <c r="BO70" s="225">
        <v>0</v>
      </c>
      <c r="BP70" s="225">
        <v>0</v>
      </c>
      <c r="BQ70" s="225">
        <v>0</v>
      </c>
      <c r="BR70" s="225">
        <v>0</v>
      </c>
      <c r="BS70" s="225">
        <v>0</v>
      </c>
      <c r="BT70" s="225">
        <v>0</v>
      </c>
      <c r="BU70" s="225">
        <v>0</v>
      </c>
      <c r="BV70" s="225">
        <v>0</v>
      </c>
      <c r="BW70" s="225">
        <v>0</v>
      </c>
      <c r="BX70" s="225">
        <v>0</v>
      </c>
      <c r="BY70" s="225">
        <v>0</v>
      </c>
      <c r="BZ70" s="225">
        <v>0</v>
      </c>
      <c r="CA70" s="225">
        <v>0</v>
      </c>
      <c r="CB70" s="225">
        <v>0</v>
      </c>
      <c r="CC70" s="225">
        <v>0</v>
      </c>
      <c r="CD70" s="225">
        <v>0</v>
      </c>
      <c r="CE70" s="225">
        <v>0</v>
      </c>
      <c r="CF70" s="225">
        <v>0</v>
      </c>
      <c r="CG70" s="225">
        <v>0</v>
      </c>
      <c r="CH70" s="225">
        <v>0</v>
      </c>
      <c r="CI70" s="225">
        <v>0</v>
      </c>
      <c r="CJ70" s="225">
        <v>0</v>
      </c>
      <c r="CK70" s="225">
        <v>0</v>
      </c>
      <c r="CL70" s="225">
        <v>0</v>
      </c>
      <c r="CM70" s="225">
        <v>0</v>
      </c>
      <c r="CN70" s="225">
        <v>0</v>
      </c>
      <c r="CO70" s="225">
        <v>0</v>
      </c>
      <c r="CP70" s="225">
        <v>0</v>
      </c>
      <c r="CQ70" s="225">
        <v>0</v>
      </c>
    </row>
    <row r="71" spans="1:95" x14ac:dyDescent="0.25">
      <c r="A71" s="369" t="s">
        <v>204</v>
      </c>
      <c r="B71" s="370"/>
      <c r="C71" s="370"/>
      <c r="D71" s="370"/>
      <c r="E71" s="370"/>
      <c r="F71" s="370"/>
      <c r="G71" s="370"/>
      <c r="H71" s="370"/>
      <c r="I71" s="370"/>
      <c r="J71" s="370"/>
      <c r="K71" s="370"/>
      <c r="L71" s="370"/>
      <c r="M71" s="370"/>
      <c r="N71" s="370"/>
      <c r="O71" s="370"/>
      <c r="P71" s="370"/>
      <c r="Q71" s="370"/>
      <c r="R71" s="370"/>
      <c r="S71" s="370"/>
      <c r="T71" s="370"/>
      <c r="U71" s="370"/>
      <c r="V71" s="370"/>
      <c r="W71" s="370"/>
      <c r="X71" s="370"/>
      <c r="Y71" s="370"/>
      <c r="Z71" s="370"/>
      <c r="AA71" s="370"/>
      <c r="AB71" s="370"/>
      <c r="AC71" s="370"/>
      <c r="AD71" s="370"/>
      <c r="AE71" s="370"/>
      <c r="AF71" s="370"/>
      <c r="AG71" s="370"/>
      <c r="AH71" s="370"/>
      <c r="AI71" s="370"/>
      <c r="AJ71" s="370"/>
      <c r="AK71" s="381"/>
      <c r="AL71" s="382"/>
      <c r="AM71" s="225">
        <v>-2068823.842310538</v>
      </c>
      <c r="AN71" s="225">
        <v>-2050834.069768707</v>
      </c>
      <c r="AO71" s="225">
        <v>-2032844.2972268765</v>
      </c>
      <c r="AP71" s="225">
        <v>-2014854.5246850457</v>
      </c>
      <c r="AQ71" s="225">
        <v>-1996864.7521432149</v>
      </c>
      <c r="AR71" s="225">
        <v>-1978874.9796013841</v>
      </c>
      <c r="AS71" s="225">
        <v>-1960885.2070595536</v>
      </c>
      <c r="AT71" s="225">
        <v>-1942895.4345177226</v>
      </c>
      <c r="AU71" s="225">
        <v>-1924905.6619758918</v>
      </c>
      <c r="AV71" s="225">
        <v>-1906915.8894340612</v>
      </c>
      <c r="AW71" s="225">
        <v>-1888926.1168922305</v>
      </c>
      <c r="AX71" s="225">
        <v>-1870936.3443503994</v>
      </c>
      <c r="AY71" s="225">
        <v>-1852946.5718085689</v>
      </c>
      <c r="AZ71" s="225">
        <v>-1834956.7992667379</v>
      </c>
      <c r="BA71" s="225">
        <v>-1816967.0267249073</v>
      </c>
      <c r="BB71" s="225">
        <v>-1798977.2541830766</v>
      </c>
      <c r="BC71" s="225">
        <v>-1780987.4816412455</v>
      </c>
      <c r="BD71" s="225">
        <v>-1762997.709099415</v>
      </c>
      <c r="BE71" s="225">
        <v>-1745007.936557584</v>
      </c>
      <c r="BF71" s="225">
        <v>-1727018.1640157532</v>
      </c>
      <c r="BG71" s="225">
        <v>-1709028.3914739226</v>
      </c>
      <c r="BH71" s="225">
        <v>-1691038.6189320919</v>
      </c>
      <c r="BI71" s="225">
        <v>-1673048.8463902608</v>
      </c>
      <c r="BJ71" s="225">
        <v>-1655059.0738484303</v>
      </c>
      <c r="BK71" s="225">
        <v>-1637069.3013065995</v>
      </c>
      <c r="BL71" s="225">
        <v>-1619079.5287647687</v>
      </c>
      <c r="BM71" s="225">
        <v>-1601089.756222938</v>
      </c>
      <c r="BN71" s="225">
        <v>-1583099.9836811074</v>
      </c>
      <c r="BO71" s="225">
        <v>-1565110.2111392766</v>
      </c>
      <c r="BP71" s="225">
        <v>-1547120.4385974461</v>
      </c>
      <c r="BQ71" s="225">
        <v>-1529130.6660556151</v>
      </c>
      <c r="BR71" s="225">
        <v>-1511140.8935137843</v>
      </c>
      <c r="BS71" s="225">
        <v>-1493151.1209719537</v>
      </c>
      <c r="BT71" s="225">
        <v>-1475161.3484301229</v>
      </c>
      <c r="BU71" s="225">
        <v>-1457171.5758882919</v>
      </c>
      <c r="BV71" s="225">
        <v>-1439181.8033464614</v>
      </c>
      <c r="BW71" s="225">
        <v>-1421192.0308046308</v>
      </c>
      <c r="BX71" s="225">
        <v>-1403202.2582627998</v>
      </c>
      <c r="BY71" s="225">
        <v>-1385212.485720969</v>
      </c>
      <c r="BZ71" s="225">
        <v>-1367222.7131791385</v>
      </c>
      <c r="CA71" s="225">
        <v>-1349232.9406373077</v>
      </c>
      <c r="CB71" s="225">
        <v>-1331243.1680954769</v>
      </c>
      <c r="CC71" s="225">
        <v>-1313253.3955536461</v>
      </c>
      <c r="CD71" s="225">
        <v>-1295263.6230118154</v>
      </c>
      <c r="CE71" s="225">
        <v>-1277273.8504699843</v>
      </c>
      <c r="CF71" s="225">
        <v>-1259284.0779281536</v>
      </c>
      <c r="CG71" s="225">
        <v>-1241294.3053863228</v>
      </c>
      <c r="CH71" s="225">
        <v>-1223304.532844492</v>
      </c>
      <c r="CI71" s="225">
        <v>-1205314.7603026612</v>
      </c>
      <c r="CJ71" s="225">
        <v>-1187324.9877608304</v>
      </c>
      <c r="CK71" s="225">
        <v>-1169335.2152189994</v>
      </c>
      <c r="CL71" s="225">
        <v>-1151345.4426771686</v>
      </c>
      <c r="CM71" s="225">
        <v>-1133355.6701353379</v>
      </c>
      <c r="CN71" s="225">
        <v>-1115365.8975935071</v>
      </c>
      <c r="CO71" s="225">
        <v>-1097376.1250516763</v>
      </c>
      <c r="CP71" s="225">
        <v>-1079386.3525098453</v>
      </c>
      <c r="CQ71" s="225">
        <v>-1061396.5799680145</v>
      </c>
    </row>
    <row r="72" spans="1:95" s="196" customFormat="1" ht="15" x14ac:dyDescent="0.25">
      <c r="A72" s="369" t="s">
        <v>531</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0"/>
      <c r="AK72" s="371">
        <v>0</v>
      </c>
      <c r="AL72" s="372"/>
      <c r="AM72" s="224">
        <v>34818548.657036796</v>
      </c>
      <c r="AN72" s="224">
        <v>36312033.329552516</v>
      </c>
      <c r="AO72" s="224">
        <v>37864537.798067205</v>
      </c>
      <c r="AP72" s="224">
        <v>39478422.854420789</v>
      </c>
      <c r="AQ72" s="224">
        <v>41156143.722126856</v>
      </c>
      <c r="AR72" s="224">
        <v>42900253.833639495</v>
      </c>
      <c r="AS72" s="224">
        <v>44713408.758710951</v>
      </c>
      <c r="AT72" s="224">
        <v>46598370.289883614</v>
      </c>
      <c r="AU72" s="224">
        <v>48558010.691401504</v>
      </c>
      <c r="AV72" s="224">
        <v>50595317.118078426</v>
      </c>
      <c r="AW72" s="224">
        <v>-2022345.4684395373</v>
      </c>
      <c r="AX72" s="224">
        <v>-2009692.4699595985</v>
      </c>
      <c r="AY72" s="224">
        <v>-1997252.9424421359</v>
      </c>
      <c r="AZ72" s="224">
        <v>-1985035.4247256476</v>
      </c>
      <c r="BA72" s="224">
        <v>-1973048.7972021734</v>
      </c>
      <c r="BB72" s="224">
        <v>-1961302.2954794334</v>
      </c>
      <c r="BC72" s="224">
        <v>-1949805.5245894566</v>
      </c>
      <c r="BD72" s="224">
        <v>-1938568.4737655544</v>
      </c>
      <c r="BE72" s="224">
        <v>-1927601.5318103691</v>
      </c>
      <c r="BF72" s="224">
        <v>-1916915.5030786498</v>
      </c>
      <c r="BG72" s="224">
        <v>-1906521.6240993349</v>
      </c>
      <c r="BH72" s="224">
        <v>-1896431.5808625207</v>
      </c>
      <c r="BI72" s="224">
        <v>-1886657.526797907</v>
      </c>
      <c r="BJ72" s="224">
        <v>-1877212.1014723822</v>
      </c>
      <c r="BK72" s="224">
        <v>-1868108.4500355094</v>
      </c>
      <c r="BL72" s="224">
        <v>-1859360.2434428351</v>
      </c>
      <c r="BM72" s="224">
        <v>-1850981.6994881269</v>
      </c>
      <c r="BN72" s="224">
        <v>-1842987.6046769039</v>
      </c>
      <c r="BO72" s="224">
        <v>-1835393.3369749051</v>
      </c>
      <c r="BP72" s="224">
        <v>-1828214.8894664997</v>
      </c>
      <c r="BQ72" s="224">
        <v>-1821468.8949594309</v>
      </c>
      <c r="BR72" s="224">
        <v>-1815172.6515737525</v>
      </c>
      <c r="BS72" s="224">
        <v>-1809344.149354321</v>
      </c>
      <c r="BT72" s="224">
        <v>-1804002.0979477849</v>
      </c>
      <c r="BU72" s="224">
        <v>-1799165.9553866603</v>
      </c>
      <c r="BV72" s="224">
        <v>-1794855.9580247644</v>
      </c>
      <c r="BW72" s="224">
        <v>-1791093.1516700662</v>
      </c>
      <c r="BX72" s="224">
        <v>-1787899.4239628525</v>
      </c>
      <c r="BY72" s="224">
        <v>-1785297.5380490238</v>
      </c>
      <c r="BZ72" s="224">
        <v>-1783311.1676003155</v>
      </c>
      <c r="CA72" s="224">
        <v>-1781964.9332353319</v>
      </c>
      <c r="CB72" s="224">
        <v>-1781284.4403974221</v>
      </c>
      <c r="CC72" s="224">
        <v>-1781296.318747669</v>
      </c>
      <c r="CD72" s="224">
        <v>-1782028.2631335992</v>
      </c>
      <c r="CE72" s="224">
        <v>-1783509.0761966396</v>
      </c>
      <c r="CF72" s="224">
        <v>-1785768.7126838751</v>
      </c>
      <c r="CG72" s="224">
        <v>-1788838.3255322732</v>
      </c>
      <c r="CH72" s="224">
        <v>-1792750.3137962804</v>
      </c>
      <c r="CI72" s="224">
        <v>-1797538.3724925213</v>
      </c>
      <c r="CJ72" s="224">
        <v>-1803237.5444382848</v>
      </c>
      <c r="CK72" s="224">
        <v>-1809884.2741635521</v>
      </c>
      <c r="CL72" s="224">
        <v>-1817516.4639795031</v>
      </c>
      <c r="CM72" s="224">
        <v>-1826173.5322897658</v>
      </c>
      <c r="CN72" s="224">
        <v>-1835896.4742341121</v>
      </c>
      <c r="CO72" s="224">
        <v>-1846727.9247579055</v>
      </c>
      <c r="CP72" s="224">
        <v>-1858712.2242043237</v>
      </c>
      <c r="CQ72" s="224">
        <v>-1871895.4865302723</v>
      </c>
    </row>
    <row r="73" spans="1:95" x14ac:dyDescent="0.25">
      <c r="A73" s="369" t="s">
        <v>200</v>
      </c>
      <c r="B73" s="370"/>
      <c r="C73" s="370"/>
      <c r="D73" s="370"/>
      <c r="E73" s="370"/>
      <c r="F73" s="370"/>
      <c r="G73" s="370"/>
      <c r="H73" s="370"/>
      <c r="I73" s="370"/>
      <c r="J73" s="370"/>
      <c r="K73" s="370"/>
      <c r="L73" s="370"/>
      <c r="M73" s="370"/>
      <c r="N73" s="370"/>
      <c r="O73" s="370"/>
      <c r="P73" s="370"/>
      <c r="Q73" s="370"/>
      <c r="R73" s="370"/>
      <c r="S73" s="370"/>
      <c r="T73" s="370"/>
      <c r="U73" s="370"/>
      <c r="V73" s="370"/>
      <c r="W73" s="370"/>
      <c r="X73" s="370"/>
      <c r="Y73" s="370"/>
      <c r="Z73" s="370"/>
      <c r="AA73" s="370"/>
      <c r="AB73" s="370"/>
      <c r="AC73" s="370"/>
      <c r="AD73" s="370"/>
      <c r="AE73" s="370"/>
      <c r="AF73" s="370"/>
      <c r="AG73" s="370"/>
      <c r="AH73" s="370"/>
      <c r="AI73" s="370"/>
      <c r="AJ73" s="370"/>
      <c r="AK73" s="373">
        <v>0</v>
      </c>
      <c r="AL73" s="374"/>
      <c r="AM73" s="225">
        <v>-1635433.8674391604</v>
      </c>
      <c r="AN73" s="225">
        <v>-1635433.8674391604</v>
      </c>
      <c r="AO73" s="225">
        <v>-1635433.8674391604</v>
      </c>
      <c r="AP73" s="225">
        <v>-1635433.8674391604</v>
      </c>
      <c r="AQ73" s="225">
        <v>-1635433.8674391604</v>
      </c>
      <c r="AR73" s="225">
        <v>-1635433.8674391604</v>
      </c>
      <c r="AS73" s="225">
        <v>-1635433.8674391604</v>
      </c>
      <c r="AT73" s="225">
        <v>-1635433.8674391604</v>
      </c>
      <c r="AU73" s="225">
        <v>-1635433.8674391604</v>
      </c>
      <c r="AV73" s="225">
        <v>-1635433.8674391604</v>
      </c>
      <c r="AW73" s="225">
        <v>-1635433.8674391604</v>
      </c>
      <c r="AX73" s="225">
        <v>-1635433.8674391604</v>
      </c>
      <c r="AY73" s="225">
        <v>-1635433.8674391604</v>
      </c>
      <c r="AZ73" s="225">
        <v>-1635433.8674391604</v>
      </c>
      <c r="BA73" s="225">
        <v>-1635433.8674391604</v>
      </c>
      <c r="BB73" s="225">
        <v>-1635433.8674391604</v>
      </c>
      <c r="BC73" s="225">
        <v>-1635433.8674391604</v>
      </c>
      <c r="BD73" s="225">
        <v>-1635433.8674391604</v>
      </c>
      <c r="BE73" s="225">
        <v>-1635433.8674391604</v>
      </c>
      <c r="BF73" s="225">
        <v>-1635433.8674391604</v>
      </c>
      <c r="BG73" s="225">
        <v>-1635433.8674391604</v>
      </c>
      <c r="BH73" s="225">
        <v>-1635433.8674391604</v>
      </c>
      <c r="BI73" s="225">
        <v>-1635433.8674391604</v>
      </c>
      <c r="BJ73" s="225">
        <v>-1635433.8674391604</v>
      </c>
      <c r="BK73" s="225">
        <v>-1635433.8674391604</v>
      </c>
      <c r="BL73" s="225">
        <v>-1635433.8674391604</v>
      </c>
      <c r="BM73" s="225">
        <v>-1635433.8674391604</v>
      </c>
      <c r="BN73" s="225">
        <v>-1635433.8674391604</v>
      </c>
      <c r="BO73" s="225">
        <v>-1635433.8674391604</v>
      </c>
      <c r="BP73" s="225">
        <v>-1635433.8674391604</v>
      </c>
      <c r="BQ73" s="225">
        <v>-1635433.8674391604</v>
      </c>
      <c r="BR73" s="225">
        <v>-1635433.8674391604</v>
      </c>
      <c r="BS73" s="225">
        <v>-1635433.8674391604</v>
      </c>
      <c r="BT73" s="225">
        <v>-1635433.8674391604</v>
      </c>
      <c r="BU73" s="225">
        <v>-1635433.8674391604</v>
      </c>
      <c r="BV73" s="225">
        <v>-1635433.8674391604</v>
      </c>
      <c r="BW73" s="225">
        <v>-1635433.8674391604</v>
      </c>
      <c r="BX73" s="225">
        <v>-1635433.8674391604</v>
      </c>
      <c r="BY73" s="225">
        <v>-1635433.8674391604</v>
      </c>
      <c r="BZ73" s="225">
        <v>-1635433.8674391604</v>
      </c>
      <c r="CA73" s="225">
        <v>-1635433.8674391604</v>
      </c>
      <c r="CB73" s="225">
        <v>-1635433.8674391604</v>
      </c>
      <c r="CC73" s="225">
        <v>-1635433.8674391604</v>
      </c>
      <c r="CD73" s="225">
        <v>-1635433.8674391604</v>
      </c>
      <c r="CE73" s="225">
        <v>-1635433.8674391604</v>
      </c>
      <c r="CF73" s="225">
        <v>-1635433.8674391604</v>
      </c>
      <c r="CG73" s="225">
        <v>-1635433.8674391604</v>
      </c>
      <c r="CH73" s="225">
        <v>-1635433.8674391604</v>
      </c>
      <c r="CI73" s="225">
        <v>-1635433.8674391604</v>
      </c>
      <c r="CJ73" s="225">
        <v>-1635433.8674391604</v>
      </c>
      <c r="CK73" s="225">
        <v>-1635433.8674391604</v>
      </c>
      <c r="CL73" s="225">
        <v>-1635433.8674391604</v>
      </c>
      <c r="CM73" s="225">
        <v>-1635433.8674391604</v>
      </c>
      <c r="CN73" s="225">
        <v>-1635433.8674391604</v>
      </c>
      <c r="CO73" s="225">
        <v>-1635433.8674391604</v>
      </c>
      <c r="CP73" s="225">
        <v>-1635433.8674391604</v>
      </c>
      <c r="CQ73" s="225">
        <v>-1635433.8674391604</v>
      </c>
    </row>
    <row r="74" spans="1:95" s="196" customFormat="1" ht="15" x14ac:dyDescent="0.25">
      <c r="A74" s="369" t="s">
        <v>532</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71">
        <v>0</v>
      </c>
      <c r="AL74" s="372"/>
      <c r="AM74" s="224">
        <v>33183114.789597634</v>
      </c>
      <c r="AN74" s="224">
        <v>34676599.462113358</v>
      </c>
      <c r="AO74" s="224">
        <v>36229103.930628046</v>
      </c>
      <c r="AP74" s="224">
        <v>37842988.98698163</v>
      </c>
      <c r="AQ74" s="224">
        <v>39520709.854687698</v>
      </c>
      <c r="AR74" s="224">
        <v>41264819.966200337</v>
      </c>
      <c r="AS74" s="224">
        <v>43077974.891271792</v>
      </c>
      <c r="AT74" s="224">
        <v>44962936.422444455</v>
      </c>
      <c r="AU74" s="224">
        <v>46922576.823962346</v>
      </c>
      <c r="AV74" s="224">
        <v>48959883.250639267</v>
      </c>
      <c r="AW74" s="224">
        <v>-3657779.3358786977</v>
      </c>
      <c r="AX74" s="224">
        <v>-3645126.3373987591</v>
      </c>
      <c r="AY74" s="224">
        <v>-3632686.809881296</v>
      </c>
      <c r="AZ74" s="224">
        <v>-3620469.2921648081</v>
      </c>
      <c r="BA74" s="224">
        <v>-3608482.6646413337</v>
      </c>
      <c r="BB74" s="224">
        <v>-3596736.1629185937</v>
      </c>
      <c r="BC74" s="224">
        <v>-3585239.3920286167</v>
      </c>
      <c r="BD74" s="224">
        <v>-3574002.341204715</v>
      </c>
      <c r="BE74" s="224">
        <v>-3563035.3992495295</v>
      </c>
      <c r="BF74" s="224">
        <v>-3552349.3705178099</v>
      </c>
      <c r="BG74" s="224">
        <v>-3541955.4915384953</v>
      </c>
      <c r="BH74" s="224">
        <v>-3531865.4483016813</v>
      </c>
      <c r="BI74" s="224">
        <v>-3522091.3942370676</v>
      </c>
      <c r="BJ74" s="224">
        <v>-3512645.9689115426</v>
      </c>
      <c r="BK74" s="224">
        <v>-3503542.3174746698</v>
      </c>
      <c r="BL74" s="224">
        <v>-3494794.1108819954</v>
      </c>
      <c r="BM74" s="224">
        <v>-3486415.5669272873</v>
      </c>
      <c r="BN74" s="224">
        <v>-3478421.4721160643</v>
      </c>
      <c r="BO74" s="224">
        <v>-3470827.2044140655</v>
      </c>
      <c r="BP74" s="224">
        <v>-3463648.75690566</v>
      </c>
      <c r="BQ74" s="224">
        <v>-3456902.7623985913</v>
      </c>
      <c r="BR74" s="224">
        <v>-3450606.5190129131</v>
      </c>
      <c r="BS74" s="224">
        <v>-3444778.0167934811</v>
      </c>
      <c r="BT74" s="224">
        <v>-3439435.9653869453</v>
      </c>
      <c r="BU74" s="224">
        <v>-3434599.8228258207</v>
      </c>
      <c r="BV74" s="224">
        <v>-3430289.8254639246</v>
      </c>
      <c r="BW74" s="224">
        <v>-3426527.0191092268</v>
      </c>
      <c r="BX74" s="224">
        <v>-3423333.291402013</v>
      </c>
      <c r="BY74" s="224">
        <v>-3420731.4054881842</v>
      </c>
      <c r="BZ74" s="224">
        <v>-3418745.0350394761</v>
      </c>
      <c r="CA74" s="224">
        <v>-3417398.8006744925</v>
      </c>
      <c r="CB74" s="224">
        <v>-3416718.3078365824</v>
      </c>
      <c r="CC74" s="224">
        <v>-3416730.1861868296</v>
      </c>
      <c r="CD74" s="224">
        <v>-3417462.1305727595</v>
      </c>
      <c r="CE74" s="224">
        <v>-3418942.9436357999</v>
      </c>
      <c r="CF74" s="224">
        <v>-3421202.5801230352</v>
      </c>
      <c r="CG74" s="224">
        <v>-3424272.1929714335</v>
      </c>
      <c r="CH74" s="224">
        <v>-3428184.181235441</v>
      </c>
      <c r="CI74" s="224">
        <v>-3432972.2399316817</v>
      </c>
      <c r="CJ74" s="224">
        <v>-3438671.4118774449</v>
      </c>
      <c r="CK74" s="224">
        <v>-3445318.1416027127</v>
      </c>
      <c r="CL74" s="224">
        <v>-3452950.3314186633</v>
      </c>
      <c r="CM74" s="224">
        <v>-3461607.3997289259</v>
      </c>
      <c r="CN74" s="224">
        <v>-3471330.3416732727</v>
      </c>
      <c r="CO74" s="224">
        <v>-3482161.7921970659</v>
      </c>
      <c r="CP74" s="224">
        <v>-3494146.0916434843</v>
      </c>
      <c r="CQ74" s="224">
        <v>-3507329.3539694324</v>
      </c>
    </row>
    <row r="75" spans="1:95" x14ac:dyDescent="0.25">
      <c r="A75" s="369" t="s">
        <v>199</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0"/>
      <c r="AK75" s="373">
        <v>0</v>
      </c>
      <c r="AL75" s="374"/>
      <c r="AM75" s="225">
        <v>0</v>
      </c>
      <c r="AN75" s="225">
        <v>0</v>
      </c>
      <c r="AO75" s="225">
        <v>0</v>
      </c>
      <c r="AP75" s="225">
        <v>0</v>
      </c>
      <c r="AQ75" s="225">
        <v>0</v>
      </c>
      <c r="AR75" s="225">
        <v>0</v>
      </c>
      <c r="AS75" s="225">
        <v>0</v>
      </c>
      <c r="AT75" s="225">
        <v>0</v>
      </c>
      <c r="AU75" s="225">
        <v>0</v>
      </c>
      <c r="AV75" s="225">
        <v>0</v>
      </c>
      <c r="AW75" s="225">
        <v>0</v>
      </c>
      <c r="AX75" s="225">
        <v>0</v>
      </c>
      <c r="AY75" s="225">
        <v>0</v>
      </c>
      <c r="AZ75" s="225">
        <v>0</v>
      </c>
      <c r="BA75" s="225">
        <v>0</v>
      </c>
      <c r="BB75" s="225">
        <v>0</v>
      </c>
      <c r="BC75" s="225">
        <v>0</v>
      </c>
      <c r="BD75" s="225">
        <v>0</v>
      </c>
      <c r="BE75" s="225">
        <v>0</v>
      </c>
      <c r="BF75" s="225">
        <v>0</v>
      </c>
      <c r="BG75" s="225">
        <v>0</v>
      </c>
      <c r="BH75" s="225">
        <v>0</v>
      </c>
      <c r="BI75" s="225">
        <v>0</v>
      </c>
      <c r="BJ75" s="225">
        <v>0</v>
      </c>
      <c r="BK75" s="225">
        <v>0</v>
      </c>
      <c r="BL75" s="225">
        <v>0</v>
      </c>
      <c r="BM75" s="225">
        <v>0</v>
      </c>
      <c r="BN75" s="225">
        <v>0</v>
      </c>
      <c r="BO75" s="225">
        <v>0</v>
      </c>
      <c r="BP75" s="225">
        <v>0</v>
      </c>
      <c r="BQ75" s="225">
        <v>0</v>
      </c>
      <c r="BR75" s="225">
        <v>0</v>
      </c>
      <c r="BS75" s="225">
        <v>0</v>
      </c>
      <c r="BT75" s="225">
        <v>0</v>
      </c>
      <c r="BU75" s="225">
        <v>0</v>
      </c>
      <c r="BV75" s="225">
        <v>0</v>
      </c>
      <c r="BW75" s="225">
        <v>0</v>
      </c>
      <c r="BX75" s="225">
        <v>0</v>
      </c>
      <c r="BY75" s="225">
        <v>0</v>
      </c>
      <c r="BZ75" s="225">
        <v>0</v>
      </c>
      <c r="CA75" s="225">
        <v>0</v>
      </c>
      <c r="CB75" s="225">
        <v>0</v>
      </c>
      <c r="CC75" s="225">
        <v>0</v>
      </c>
      <c r="CD75" s="225">
        <v>0</v>
      </c>
      <c r="CE75" s="225">
        <v>0</v>
      </c>
      <c r="CF75" s="225">
        <v>0</v>
      </c>
      <c r="CG75" s="225">
        <v>0</v>
      </c>
      <c r="CH75" s="225">
        <v>0</v>
      </c>
      <c r="CI75" s="225">
        <v>0</v>
      </c>
      <c r="CJ75" s="225">
        <v>0</v>
      </c>
      <c r="CK75" s="225">
        <v>0</v>
      </c>
      <c r="CL75" s="225">
        <v>0</v>
      </c>
      <c r="CM75" s="225">
        <v>0</v>
      </c>
      <c r="CN75" s="225">
        <v>0</v>
      </c>
      <c r="CO75" s="225">
        <v>0</v>
      </c>
      <c r="CP75" s="225">
        <v>0</v>
      </c>
      <c r="CQ75" s="225">
        <v>0</v>
      </c>
    </row>
    <row r="76" spans="1:95" s="196" customFormat="1" ht="15" x14ac:dyDescent="0.25">
      <c r="A76" s="369" t="s">
        <v>203</v>
      </c>
      <c r="B76" s="370"/>
      <c r="C76" s="370"/>
      <c r="D76" s="370"/>
      <c r="E76" s="370"/>
      <c r="F76" s="370"/>
      <c r="G76" s="370"/>
      <c r="H76" s="370"/>
      <c r="I76" s="370"/>
      <c r="J76" s="370"/>
      <c r="K76" s="370"/>
      <c r="L76" s="370"/>
      <c r="M76" s="370"/>
      <c r="N76" s="370"/>
      <c r="O76" s="370"/>
      <c r="P76" s="370"/>
      <c r="Q76" s="370"/>
      <c r="R76" s="370"/>
      <c r="S76" s="370"/>
      <c r="T76" s="370"/>
      <c r="U76" s="370"/>
      <c r="V76" s="370"/>
      <c r="W76" s="370"/>
      <c r="X76" s="370"/>
      <c r="Y76" s="370"/>
      <c r="Z76" s="370"/>
      <c r="AA76" s="370"/>
      <c r="AB76" s="370"/>
      <c r="AC76" s="370"/>
      <c r="AD76" s="370"/>
      <c r="AE76" s="370"/>
      <c r="AF76" s="370"/>
      <c r="AG76" s="370"/>
      <c r="AH76" s="370"/>
      <c r="AI76" s="370"/>
      <c r="AJ76" s="370"/>
      <c r="AK76" s="371">
        <v>0</v>
      </c>
      <c r="AL76" s="372"/>
      <c r="AM76" s="224">
        <v>33183114.789597634</v>
      </c>
      <c r="AN76" s="224">
        <v>34676599.462113358</v>
      </c>
      <c r="AO76" s="224">
        <v>36229103.930628046</v>
      </c>
      <c r="AP76" s="224">
        <v>37842988.98698163</v>
      </c>
      <c r="AQ76" s="224">
        <v>39520709.854687698</v>
      </c>
      <c r="AR76" s="224">
        <v>41264819.966200337</v>
      </c>
      <c r="AS76" s="224">
        <v>43077974.891271792</v>
      </c>
      <c r="AT76" s="224">
        <v>44962936.422444455</v>
      </c>
      <c r="AU76" s="224">
        <v>46922576.823962346</v>
      </c>
      <c r="AV76" s="224">
        <v>48959883.250639267</v>
      </c>
      <c r="AW76" s="224">
        <v>-3657779.3358786977</v>
      </c>
      <c r="AX76" s="224">
        <v>-3645126.3373987591</v>
      </c>
      <c r="AY76" s="224">
        <v>-3632686.809881296</v>
      </c>
      <c r="AZ76" s="224">
        <v>-3620469.2921648081</v>
      </c>
      <c r="BA76" s="224">
        <v>-3608482.6646413337</v>
      </c>
      <c r="BB76" s="224">
        <v>-3596736.1629185937</v>
      </c>
      <c r="BC76" s="224">
        <v>-3585239.3920286167</v>
      </c>
      <c r="BD76" s="224">
        <v>-3574002.341204715</v>
      </c>
      <c r="BE76" s="224">
        <v>-3563035.3992495295</v>
      </c>
      <c r="BF76" s="224">
        <v>-3552349.3705178099</v>
      </c>
      <c r="BG76" s="224">
        <v>-3541955.4915384953</v>
      </c>
      <c r="BH76" s="224">
        <v>-3531865.4483016813</v>
      </c>
      <c r="BI76" s="224">
        <v>-3522091.3942370676</v>
      </c>
      <c r="BJ76" s="224">
        <v>-3512645.9689115426</v>
      </c>
      <c r="BK76" s="224">
        <v>-3503542.3174746698</v>
      </c>
      <c r="BL76" s="224">
        <v>-3494794.1108819954</v>
      </c>
      <c r="BM76" s="224">
        <v>-3486415.5669272873</v>
      </c>
      <c r="BN76" s="224">
        <v>-3478421.4721160643</v>
      </c>
      <c r="BO76" s="224">
        <v>-3470827.2044140655</v>
      </c>
      <c r="BP76" s="224">
        <v>-3463648.75690566</v>
      </c>
      <c r="BQ76" s="224">
        <v>-3456902.7623985913</v>
      </c>
      <c r="BR76" s="224">
        <v>-3450606.5190129131</v>
      </c>
      <c r="BS76" s="224">
        <v>-3444778.0167934811</v>
      </c>
      <c r="BT76" s="224">
        <v>-3439435.9653869453</v>
      </c>
      <c r="BU76" s="224">
        <v>-3434599.8228258207</v>
      </c>
      <c r="BV76" s="224">
        <v>-3430289.8254639246</v>
      </c>
      <c r="BW76" s="224">
        <v>-3426527.0191092268</v>
      </c>
      <c r="BX76" s="224">
        <v>-3423333.291402013</v>
      </c>
      <c r="BY76" s="224">
        <v>-3420731.4054881842</v>
      </c>
      <c r="BZ76" s="224">
        <v>-3418745.0350394761</v>
      </c>
      <c r="CA76" s="224">
        <v>-3417398.8006744925</v>
      </c>
      <c r="CB76" s="224">
        <v>-3416718.3078365824</v>
      </c>
      <c r="CC76" s="224">
        <v>-3416730.1861868296</v>
      </c>
      <c r="CD76" s="224">
        <v>-3417462.1305727595</v>
      </c>
      <c r="CE76" s="224">
        <v>-3418942.9436357999</v>
      </c>
      <c r="CF76" s="224">
        <v>-3421202.5801230352</v>
      </c>
      <c r="CG76" s="224">
        <v>-3424272.1929714335</v>
      </c>
      <c r="CH76" s="224">
        <v>-3428184.181235441</v>
      </c>
      <c r="CI76" s="224">
        <v>-3432972.2399316817</v>
      </c>
      <c r="CJ76" s="224">
        <v>-3438671.4118774449</v>
      </c>
      <c r="CK76" s="224">
        <v>-3445318.1416027127</v>
      </c>
      <c r="CL76" s="224">
        <v>-3452950.3314186633</v>
      </c>
      <c r="CM76" s="224">
        <v>-3461607.3997289259</v>
      </c>
      <c r="CN76" s="224">
        <v>-3471330.3416732727</v>
      </c>
      <c r="CO76" s="224">
        <v>-3482161.7921970659</v>
      </c>
      <c r="CP76" s="224">
        <v>-3494146.0916434843</v>
      </c>
      <c r="CQ76" s="224">
        <v>-3507329.3539694324</v>
      </c>
    </row>
    <row r="77" spans="1:95" x14ac:dyDescent="0.25">
      <c r="A77" s="369" t="s">
        <v>198</v>
      </c>
      <c r="B77" s="370"/>
      <c r="C77" s="370"/>
      <c r="D77" s="370"/>
      <c r="E77" s="370"/>
      <c r="F77" s="370"/>
      <c r="G77" s="370"/>
      <c r="H77" s="370"/>
      <c r="I77" s="370"/>
      <c r="J77" s="370"/>
      <c r="K77" s="370"/>
      <c r="L77" s="370"/>
      <c r="M77" s="370"/>
      <c r="N77" s="370"/>
      <c r="O77" s="370"/>
      <c r="P77" s="370"/>
      <c r="Q77" s="370"/>
      <c r="R77" s="370"/>
      <c r="S77" s="370"/>
      <c r="T77" s="370"/>
      <c r="U77" s="370"/>
      <c r="V77" s="370"/>
      <c r="W77" s="370"/>
      <c r="X77" s="370"/>
      <c r="Y77" s="370"/>
      <c r="Z77" s="370"/>
      <c r="AA77" s="370"/>
      <c r="AB77" s="370"/>
      <c r="AC77" s="370"/>
      <c r="AD77" s="370"/>
      <c r="AE77" s="370"/>
      <c r="AF77" s="370"/>
      <c r="AG77" s="370"/>
      <c r="AH77" s="370"/>
      <c r="AI77" s="370"/>
      <c r="AJ77" s="370"/>
      <c r="AK77" s="381"/>
      <c r="AL77" s="382"/>
      <c r="AM77" s="225">
        <v>-6636622.9579195268</v>
      </c>
      <c r="AN77" s="225">
        <v>-6935319.8924226724</v>
      </c>
      <c r="AO77" s="225">
        <v>-7245820.7861256097</v>
      </c>
      <c r="AP77" s="225">
        <v>-7568597.7973963264</v>
      </c>
      <c r="AQ77" s="225">
        <v>-7904141.9709375398</v>
      </c>
      <c r="AR77" s="225">
        <v>-8252963.9932400677</v>
      </c>
      <c r="AS77" s="225">
        <v>-8615594.9782543592</v>
      </c>
      <c r="AT77" s="225">
        <v>-8992587.2844888922</v>
      </c>
      <c r="AU77" s="225">
        <v>-9384515.3647924699</v>
      </c>
      <c r="AV77" s="225">
        <v>-9791976.6501278542</v>
      </c>
      <c r="AW77" s="225">
        <v>731555.86717573961</v>
      </c>
      <c r="AX77" s="225">
        <v>729025.26747975184</v>
      </c>
      <c r="AY77" s="225">
        <v>726537.36197625927</v>
      </c>
      <c r="AZ77" s="225">
        <v>724093.85843296163</v>
      </c>
      <c r="BA77" s="225">
        <v>721696.5329282668</v>
      </c>
      <c r="BB77" s="225">
        <v>719347.23258371884</v>
      </c>
      <c r="BC77" s="225">
        <v>717047.87840572337</v>
      </c>
      <c r="BD77" s="225">
        <v>714800.46824094304</v>
      </c>
      <c r="BE77" s="225">
        <v>712607.07984990592</v>
      </c>
      <c r="BF77" s="225">
        <v>710469.87410356198</v>
      </c>
      <c r="BG77" s="225">
        <v>708391.09830769908</v>
      </c>
      <c r="BH77" s="225">
        <v>706373.08966033626</v>
      </c>
      <c r="BI77" s="225">
        <v>704418.2788474136</v>
      </c>
      <c r="BJ77" s="225">
        <v>702529.1937823086</v>
      </c>
      <c r="BK77" s="225">
        <v>700708.46349493403</v>
      </c>
      <c r="BL77" s="225">
        <v>698958.82217639918</v>
      </c>
      <c r="BM77" s="225">
        <v>697283.11338545755</v>
      </c>
      <c r="BN77" s="225">
        <v>695684.29442321288</v>
      </c>
      <c r="BO77" s="225">
        <v>694165.44088281319</v>
      </c>
      <c r="BP77" s="225">
        <v>692729.75138113205</v>
      </c>
      <c r="BQ77" s="225">
        <v>691380.55247971835</v>
      </c>
      <c r="BR77" s="225">
        <v>690121.30380258267</v>
      </c>
      <c r="BS77" s="225">
        <v>688955.60335869621</v>
      </c>
      <c r="BT77" s="225">
        <v>687887.19307738915</v>
      </c>
      <c r="BU77" s="225">
        <v>686919.96456516418</v>
      </c>
      <c r="BV77" s="225">
        <v>686057.96509278496</v>
      </c>
      <c r="BW77" s="225">
        <v>685305.40382184542</v>
      </c>
      <c r="BX77" s="225">
        <v>684666.65828040265</v>
      </c>
      <c r="BY77" s="225">
        <v>684146.28109763691</v>
      </c>
      <c r="BZ77" s="225">
        <v>683749.00700789527</v>
      </c>
      <c r="CA77" s="225">
        <v>683479.76013489859</v>
      </c>
      <c r="CB77" s="225">
        <v>683343.66156731651</v>
      </c>
      <c r="CC77" s="225">
        <v>683346.03723736596</v>
      </c>
      <c r="CD77" s="225">
        <v>683492.42611455196</v>
      </c>
      <c r="CE77" s="225">
        <v>683788.58872716001</v>
      </c>
      <c r="CF77" s="225">
        <v>684240.51602460712</v>
      </c>
      <c r="CG77" s="225">
        <v>684854.4385942868</v>
      </c>
      <c r="CH77" s="225">
        <v>685636.83624708827</v>
      </c>
      <c r="CI77" s="225">
        <v>686594.44798633642</v>
      </c>
      <c r="CJ77" s="225">
        <v>687734.28237548901</v>
      </c>
      <c r="CK77" s="225">
        <v>689063.62832054263</v>
      </c>
      <c r="CL77" s="225">
        <v>690590.06628373265</v>
      </c>
      <c r="CM77" s="225">
        <v>692321.47994578525</v>
      </c>
      <c r="CN77" s="225">
        <v>694266.06833465456</v>
      </c>
      <c r="CO77" s="225">
        <v>696432.35843941325</v>
      </c>
      <c r="CP77" s="225">
        <v>698829.21832869691</v>
      </c>
      <c r="CQ77" s="225">
        <v>701465.87079388648</v>
      </c>
    </row>
    <row r="78" spans="1:95" ht="16.5" thickBot="1" x14ac:dyDescent="0.3">
      <c r="A78" s="383" t="s">
        <v>202</v>
      </c>
      <c r="B78" s="384"/>
      <c r="C78" s="384"/>
      <c r="D78" s="384"/>
      <c r="E78" s="384"/>
      <c r="F78" s="384"/>
      <c r="G78" s="384"/>
      <c r="H78" s="384"/>
      <c r="I78" s="384"/>
      <c r="J78" s="384"/>
      <c r="K78" s="384"/>
      <c r="L78" s="384"/>
      <c r="M78" s="384"/>
      <c r="N78" s="384"/>
      <c r="O78" s="384"/>
      <c r="P78" s="384"/>
      <c r="Q78" s="384"/>
      <c r="R78" s="384"/>
      <c r="S78" s="384"/>
      <c r="T78" s="384"/>
      <c r="U78" s="384"/>
      <c r="V78" s="384"/>
      <c r="W78" s="384"/>
      <c r="X78" s="384"/>
      <c r="Y78" s="384"/>
      <c r="Z78" s="384"/>
      <c r="AA78" s="384"/>
      <c r="AB78" s="384"/>
      <c r="AC78" s="384"/>
      <c r="AD78" s="384"/>
      <c r="AE78" s="384"/>
      <c r="AF78" s="384"/>
      <c r="AG78" s="384"/>
      <c r="AH78" s="384"/>
      <c r="AI78" s="384"/>
      <c r="AJ78" s="384"/>
      <c r="AK78" s="385">
        <v>0</v>
      </c>
      <c r="AL78" s="386"/>
      <c r="AM78" s="226">
        <v>26546491.831678107</v>
      </c>
      <c r="AN78" s="226">
        <v>27741279.569690686</v>
      </c>
      <c r="AO78" s="226">
        <v>28983283.144502439</v>
      </c>
      <c r="AP78" s="226">
        <v>30274391.189585306</v>
      </c>
      <c r="AQ78" s="226">
        <v>31616567.883750159</v>
      </c>
      <c r="AR78" s="226">
        <v>33011855.972960271</v>
      </c>
      <c r="AS78" s="226">
        <v>34462379.913017437</v>
      </c>
      <c r="AT78" s="226">
        <v>35970349.137955561</v>
      </c>
      <c r="AU78" s="226">
        <v>37538061.45916988</v>
      </c>
      <c r="AV78" s="226">
        <v>39167906.600511417</v>
      </c>
      <c r="AW78" s="226">
        <v>-2926223.468702958</v>
      </c>
      <c r="AX78" s="226">
        <v>-2916101.0699190074</v>
      </c>
      <c r="AY78" s="226">
        <v>-2906149.4479050366</v>
      </c>
      <c r="AZ78" s="226">
        <v>-2896375.4337318465</v>
      </c>
      <c r="BA78" s="226">
        <v>-2886786.1317130672</v>
      </c>
      <c r="BB78" s="226">
        <v>-2877388.9303348749</v>
      </c>
      <c r="BC78" s="226">
        <v>-2868191.5136228935</v>
      </c>
      <c r="BD78" s="226">
        <v>-2859201.8729637722</v>
      </c>
      <c r="BE78" s="226">
        <v>-2850428.3193996237</v>
      </c>
      <c r="BF78" s="226">
        <v>-2841879.4964142479</v>
      </c>
      <c r="BG78" s="226">
        <v>-2833564.3932307963</v>
      </c>
      <c r="BH78" s="226">
        <v>-2825492.3586413451</v>
      </c>
      <c r="BI78" s="226">
        <v>-2817673.1153896539</v>
      </c>
      <c r="BJ78" s="226">
        <v>-2810116.775129234</v>
      </c>
      <c r="BK78" s="226">
        <v>-2802833.8539797356</v>
      </c>
      <c r="BL78" s="226">
        <v>-2795835.2887055962</v>
      </c>
      <c r="BM78" s="226">
        <v>-2789132.4535418297</v>
      </c>
      <c r="BN78" s="226">
        <v>-2782737.1776928515</v>
      </c>
      <c r="BO78" s="226">
        <v>-2776661.7635312523</v>
      </c>
      <c r="BP78" s="226">
        <v>-2770919.0055245282</v>
      </c>
      <c r="BQ78" s="226">
        <v>-2765522.2099188729</v>
      </c>
      <c r="BR78" s="226">
        <v>-2760485.2152103307</v>
      </c>
      <c r="BS78" s="226">
        <v>-2755822.4134347849</v>
      </c>
      <c r="BT78" s="226">
        <v>-2751548.7723095561</v>
      </c>
      <c r="BU78" s="226">
        <v>-2747679.8582606567</v>
      </c>
      <c r="BV78" s="226">
        <v>-2744231.8603711398</v>
      </c>
      <c r="BW78" s="226">
        <v>-2741221.6152873812</v>
      </c>
      <c r="BX78" s="226">
        <v>-2738666.6331216106</v>
      </c>
      <c r="BY78" s="226">
        <v>-2736585.1243905472</v>
      </c>
      <c r="BZ78" s="226">
        <v>-2734996.0280315811</v>
      </c>
      <c r="CA78" s="226">
        <v>-2733919.0405395939</v>
      </c>
      <c r="CB78" s="226">
        <v>-2733374.646269266</v>
      </c>
      <c r="CC78" s="226">
        <v>-2733384.1489494639</v>
      </c>
      <c r="CD78" s="226">
        <v>-2733969.7044582078</v>
      </c>
      <c r="CE78" s="226">
        <v>-2735154.35490864</v>
      </c>
      <c r="CF78" s="226">
        <v>-2736962.064098428</v>
      </c>
      <c r="CG78" s="226">
        <v>-2739417.7543771467</v>
      </c>
      <c r="CH78" s="226">
        <v>-2742547.3449883526</v>
      </c>
      <c r="CI78" s="226">
        <v>-2746377.7919453452</v>
      </c>
      <c r="CJ78" s="226">
        <v>-2750937.129501956</v>
      </c>
      <c r="CK78" s="226">
        <v>-2756254.5132821701</v>
      </c>
      <c r="CL78" s="226">
        <v>-2762360.2651349306</v>
      </c>
      <c r="CM78" s="226">
        <v>-2769285.9197831405</v>
      </c>
      <c r="CN78" s="226">
        <v>-2777064.2733386182</v>
      </c>
      <c r="CO78" s="226">
        <v>-2785729.4337576525</v>
      </c>
      <c r="CP78" s="226">
        <v>-2795316.8733147876</v>
      </c>
      <c r="CQ78" s="226">
        <v>-2805863.4831755459</v>
      </c>
    </row>
    <row r="79" spans="1:95" s="227" customFormat="1" ht="16.5" thickBot="1" x14ac:dyDescent="0.3">
      <c r="AK79" s="387">
        <v>0</v>
      </c>
      <c r="AL79" s="387"/>
      <c r="AM79" s="228">
        <v>1</v>
      </c>
      <c r="AN79" s="228">
        <v>2</v>
      </c>
      <c r="AO79" s="228">
        <v>3</v>
      </c>
      <c r="AP79" s="228">
        <v>4</v>
      </c>
      <c r="AQ79" s="228">
        <v>5</v>
      </c>
      <c r="AR79" s="228">
        <v>6</v>
      </c>
      <c r="AS79" s="228">
        <v>7</v>
      </c>
      <c r="AT79" s="228">
        <v>8</v>
      </c>
      <c r="AU79" s="228">
        <v>9</v>
      </c>
      <c r="AV79" s="228">
        <v>10</v>
      </c>
      <c r="AW79" s="228">
        <v>11</v>
      </c>
      <c r="AX79" s="228">
        <v>12</v>
      </c>
      <c r="AY79" s="228">
        <v>13</v>
      </c>
      <c r="AZ79" s="228">
        <v>14</v>
      </c>
      <c r="BA79" s="228">
        <v>15</v>
      </c>
      <c r="BB79" s="228">
        <v>16</v>
      </c>
      <c r="BC79" s="228">
        <v>17</v>
      </c>
      <c r="BD79" s="228">
        <v>18</v>
      </c>
      <c r="BE79" s="228">
        <v>19</v>
      </c>
      <c r="BF79" s="228">
        <v>20</v>
      </c>
      <c r="BG79" s="228">
        <v>21</v>
      </c>
      <c r="BH79" s="228">
        <v>22</v>
      </c>
      <c r="BI79" s="228">
        <v>23</v>
      </c>
      <c r="BJ79" s="228">
        <v>24</v>
      </c>
      <c r="BK79" s="228">
        <v>25</v>
      </c>
      <c r="BL79" s="228">
        <v>26</v>
      </c>
      <c r="BM79" s="228">
        <v>27</v>
      </c>
      <c r="BN79" s="228">
        <v>28</v>
      </c>
      <c r="BO79" s="228">
        <v>29</v>
      </c>
      <c r="BP79" s="228">
        <v>30</v>
      </c>
      <c r="BQ79" s="228">
        <v>31</v>
      </c>
      <c r="BR79" s="228">
        <v>32</v>
      </c>
      <c r="BS79" s="228">
        <v>33</v>
      </c>
      <c r="BT79" s="228">
        <v>34</v>
      </c>
      <c r="BU79" s="228">
        <v>35</v>
      </c>
      <c r="BV79" s="228">
        <v>36</v>
      </c>
      <c r="BW79" s="228">
        <v>37</v>
      </c>
      <c r="BX79" s="228">
        <v>38</v>
      </c>
      <c r="BY79" s="228">
        <v>39</v>
      </c>
      <c r="BZ79" s="228">
        <v>40</v>
      </c>
      <c r="CA79" s="228">
        <v>41</v>
      </c>
      <c r="CB79" s="228">
        <v>42</v>
      </c>
      <c r="CC79" s="228">
        <v>43</v>
      </c>
      <c r="CD79" s="228">
        <v>44</v>
      </c>
      <c r="CE79" s="228">
        <v>45</v>
      </c>
      <c r="CF79" s="228">
        <v>46</v>
      </c>
      <c r="CG79" s="228">
        <v>47</v>
      </c>
      <c r="CH79" s="228">
        <v>48</v>
      </c>
      <c r="CI79" s="228">
        <v>49</v>
      </c>
      <c r="CJ79" s="228">
        <v>50</v>
      </c>
      <c r="CK79" s="228">
        <v>51</v>
      </c>
      <c r="CL79" s="228">
        <v>52</v>
      </c>
      <c r="CM79" s="228">
        <v>53</v>
      </c>
      <c r="CN79" s="228">
        <v>54</v>
      </c>
      <c r="CO79" s="228">
        <v>55</v>
      </c>
      <c r="CP79" s="228">
        <v>56</v>
      </c>
      <c r="CQ79" s="228">
        <v>57</v>
      </c>
    </row>
    <row r="80" spans="1:95" x14ac:dyDescent="0.25">
      <c r="A80" s="367" t="s">
        <v>201</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57">
        <v>2026</v>
      </c>
      <c r="AL80" s="350"/>
      <c r="AM80" s="222">
        <v>2027</v>
      </c>
      <c r="AN80" s="222">
        <v>2028</v>
      </c>
      <c r="AO80" s="222">
        <v>2029</v>
      </c>
      <c r="AP80" s="222">
        <v>2030</v>
      </c>
      <c r="AQ80" s="222">
        <v>2031</v>
      </c>
      <c r="AR80" s="222">
        <v>2032</v>
      </c>
      <c r="AS80" s="222">
        <v>2033</v>
      </c>
      <c r="AT80" s="222">
        <v>2034</v>
      </c>
      <c r="AU80" s="222">
        <v>2035</v>
      </c>
      <c r="AV80" s="222">
        <v>2036</v>
      </c>
      <c r="AW80" s="222">
        <v>2037</v>
      </c>
      <c r="AX80" s="222">
        <v>2038</v>
      </c>
      <c r="AY80" s="222">
        <v>2039</v>
      </c>
      <c r="AZ80" s="222">
        <v>2040</v>
      </c>
      <c r="BA80" s="222">
        <v>2041</v>
      </c>
      <c r="BB80" s="222">
        <v>2042</v>
      </c>
      <c r="BC80" s="222">
        <v>2043</v>
      </c>
      <c r="BD80" s="222">
        <v>2044</v>
      </c>
      <c r="BE80" s="222">
        <v>2045</v>
      </c>
      <c r="BF80" s="222">
        <v>2046</v>
      </c>
      <c r="BG80" s="222">
        <v>2047</v>
      </c>
      <c r="BH80" s="222">
        <v>2048</v>
      </c>
      <c r="BI80" s="222">
        <v>2049</v>
      </c>
      <c r="BJ80" s="222">
        <v>2050</v>
      </c>
      <c r="BK80" s="222">
        <v>2051</v>
      </c>
      <c r="BL80" s="222">
        <v>2052</v>
      </c>
      <c r="BM80" s="222">
        <v>2053</v>
      </c>
      <c r="BN80" s="222">
        <v>2054</v>
      </c>
      <c r="BO80" s="222">
        <v>2055</v>
      </c>
      <c r="BP80" s="222">
        <v>2056</v>
      </c>
      <c r="BQ80" s="222">
        <v>2057</v>
      </c>
      <c r="BR80" s="222">
        <v>2058</v>
      </c>
      <c r="BS80" s="222">
        <v>2059</v>
      </c>
      <c r="BT80" s="222">
        <v>2060</v>
      </c>
      <c r="BU80" s="222">
        <v>2061</v>
      </c>
      <c r="BV80" s="222">
        <v>2062</v>
      </c>
      <c r="BW80" s="222">
        <v>2063</v>
      </c>
      <c r="BX80" s="222">
        <v>2064</v>
      </c>
      <c r="BY80" s="222">
        <v>2065</v>
      </c>
      <c r="BZ80" s="222">
        <v>2066</v>
      </c>
      <c r="CA80" s="222">
        <v>2067</v>
      </c>
      <c r="CB80" s="222">
        <v>2068</v>
      </c>
      <c r="CC80" s="222">
        <v>2069</v>
      </c>
      <c r="CD80" s="222">
        <v>2070</v>
      </c>
      <c r="CE80" s="222">
        <v>2071</v>
      </c>
      <c r="CF80" s="222">
        <v>2072</v>
      </c>
      <c r="CG80" s="222">
        <v>2073</v>
      </c>
      <c r="CH80" s="222">
        <v>2074</v>
      </c>
      <c r="CI80" s="222">
        <v>2075</v>
      </c>
      <c r="CJ80" s="222">
        <v>2076</v>
      </c>
      <c r="CK80" s="222">
        <v>2077</v>
      </c>
      <c r="CL80" s="222">
        <v>2078</v>
      </c>
      <c r="CM80" s="222">
        <v>2079</v>
      </c>
      <c r="CN80" s="222">
        <v>2080</v>
      </c>
      <c r="CO80" s="222">
        <v>2081</v>
      </c>
      <c r="CP80" s="222">
        <v>2082</v>
      </c>
      <c r="CQ80" s="222">
        <v>2083</v>
      </c>
    </row>
    <row r="81" spans="1:95" s="196" customFormat="1" ht="15" x14ac:dyDescent="0.25">
      <c r="A81" s="369" t="s">
        <v>532</v>
      </c>
      <c r="B81" s="370"/>
      <c r="C81" s="370"/>
      <c r="D81" s="370"/>
      <c r="E81" s="370"/>
      <c r="F81" s="370"/>
      <c r="G81" s="370"/>
      <c r="H81" s="370"/>
      <c r="I81" s="370"/>
      <c r="J81" s="370"/>
      <c r="K81" s="370"/>
      <c r="L81" s="370"/>
      <c r="M81" s="370"/>
      <c r="N81" s="370"/>
      <c r="O81" s="370"/>
      <c r="P81" s="370"/>
      <c r="Q81" s="370"/>
      <c r="R81" s="370"/>
      <c r="S81" s="370"/>
      <c r="T81" s="370"/>
      <c r="U81" s="370"/>
      <c r="V81" s="370"/>
      <c r="W81" s="370"/>
      <c r="X81" s="370"/>
      <c r="Y81" s="370"/>
      <c r="Z81" s="370"/>
      <c r="AA81" s="370"/>
      <c r="AB81" s="370"/>
      <c r="AC81" s="370"/>
      <c r="AD81" s="370"/>
      <c r="AE81" s="370"/>
      <c r="AF81" s="370"/>
      <c r="AG81" s="370"/>
      <c r="AH81" s="370"/>
      <c r="AI81" s="370"/>
      <c r="AJ81" s="370"/>
      <c r="AK81" s="371">
        <v>0</v>
      </c>
      <c r="AL81" s="372"/>
      <c r="AM81" s="224">
        <v>33183114.789597634</v>
      </c>
      <c r="AN81" s="224">
        <v>34676599.462113358</v>
      </c>
      <c r="AO81" s="224">
        <v>36229103.930628046</v>
      </c>
      <c r="AP81" s="224">
        <v>37842988.98698163</v>
      </c>
      <c r="AQ81" s="224">
        <v>39520709.854687698</v>
      </c>
      <c r="AR81" s="224">
        <v>41264819.966200337</v>
      </c>
      <c r="AS81" s="224">
        <v>43077974.891271792</v>
      </c>
      <c r="AT81" s="224">
        <v>44962936.422444455</v>
      </c>
      <c r="AU81" s="224">
        <v>46922576.823962346</v>
      </c>
      <c r="AV81" s="224">
        <v>48959883.250639267</v>
      </c>
      <c r="AW81" s="224">
        <v>-3657779.3358786977</v>
      </c>
      <c r="AX81" s="224">
        <v>-3645126.3373987591</v>
      </c>
      <c r="AY81" s="224">
        <v>-3632686.809881296</v>
      </c>
      <c r="AZ81" s="224">
        <v>-3620469.2921648081</v>
      </c>
      <c r="BA81" s="224">
        <v>-3608482.6646413337</v>
      </c>
      <c r="BB81" s="224">
        <v>-3596736.1629185937</v>
      </c>
      <c r="BC81" s="224">
        <v>-3585239.3920286167</v>
      </c>
      <c r="BD81" s="224">
        <v>-3574002.341204715</v>
      </c>
      <c r="BE81" s="224">
        <v>-3563035.3992495295</v>
      </c>
      <c r="BF81" s="224">
        <v>-3552349.3705178099</v>
      </c>
      <c r="BG81" s="224">
        <v>-3541955.4915384953</v>
      </c>
      <c r="BH81" s="224">
        <v>-3531865.4483016813</v>
      </c>
      <c r="BI81" s="224">
        <v>-3522091.3942370676</v>
      </c>
      <c r="BJ81" s="224">
        <v>-3512645.9689115426</v>
      </c>
      <c r="BK81" s="224">
        <v>-3503542.3174746698</v>
      </c>
      <c r="BL81" s="224">
        <v>-3494794.1108819954</v>
      </c>
      <c r="BM81" s="224">
        <v>-3486415.5669272873</v>
      </c>
      <c r="BN81" s="224">
        <v>-3478421.4721160643</v>
      </c>
      <c r="BO81" s="224">
        <v>-3470827.2044140655</v>
      </c>
      <c r="BP81" s="224">
        <v>-3463648.75690566</v>
      </c>
      <c r="BQ81" s="224">
        <v>-3456902.7623985913</v>
      </c>
      <c r="BR81" s="224">
        <v>-3450606.5190129131</v>
      </c>
      <c r="BS81" s="224">
        <v>-3444778.0167934811</v>
      </c>
      <c r="BT81" s="224">
        <v>-3439435.9653869453</v>
      </c>
      <c r="BU81" s="224">
        <v>-3434599.8228258207</v>
      </c>
      <c r="BV81" s="224">
        <v>-3430289.8254639246</v>
      </c>
      <c r="BW81" s="224">
        <v>-3426527.0191092268</v>
      </c>
      <c r="BX81" s="224">
        <v>-3423333.291402013</v>
      </c>
      <c r="BY81" s="224">
        <v>-3420731.4054881842</v>
      </c>
      <c r="BZ81" s="224">
        <v>-3418745.0350394761</v>
      </c>
      <c r="CA81" s="224">
        <v>-3417398.8006744925</v>
      </c>
      <c r="CB81" s="224">
        <v>-3416718.3078365824</v>
      </c>
      <c r="CC81" s="224">
        <v>-3416730.1861868296</v>
      </c>
      <c r="CD81" s="224">
        <v>-3417462.1305727595</v>
      </c>
      <c r="CE81" s="224">
        <v>-3418942.9436357999</v>
      </c>
      <c r="CF81" s="224">
        <v>-3421202.5801230352</v>
      </c>
      <c r="CG81" s="224">
        <v>-3424272.1929714335</v>
      </c>
      <c r="CH81" s="224">
        <v>-3428184.181235441</v>
      </c>
      <c r="CI81" s="224">
        <v>-3432972.2399316817</v>
      </c>
      <c r="CJ81" s="224">
        <v>-3438671.4118774449</v>
      </c>
      <c r="CK81" s="224">
        <v>-3445318.1416027127</v>
      </c>
      <c r="CL81" s="224">
        <v>-3452950.3314186633</v>
      </c>
      <c r="CM81" s="224">
        <v>-3461607.3997289259</v>
      </c>
      <c r="CN81" s="224">
        <v>-3471330.3416732727</v>
      </c>
      <c r="CO81" s="224">
        <v>-3482161.7921970659</v>
      </c>
      <c r="CP81" s="224">
        <v>-3494146.0916434843</v>
      </c>
      <c r="CQ81" s="224">
        <v>-3507329.3539694324</v>
      </c>
    </row>
    <row r="82" spans="1:95" x14ac:dyDescent="0.25">
      <c r="A82" s="369" t="s">
        <v>200</v>
      </c>
      <c r="B82" s="370"/>
      <c r="C82" s="370"/>
      <c r="D82" s="370"/>
      <c r="E82" s="370"/>
      <c r="F82" s="370"/>
      <c r="G82" s="370"/>
      <c r="H82" s="370"/>
      <c r="I82" s="370"/>
      <c r="J82" s="370"/>
      <c r="K82" s="370"/>
      <c r="L82" s="370"/>
      <c r="M82" s="370"/>
      <c r="N82" s="370"/>
      <c r="O82" s="370"/>
      <c r="P82" s="370"/>
      <c r="Q82" s="370"/>
      <c r="R82" s="370"/>
      <c r="S82" s="370"/>
      <c r="T82" s="370"/>
      <c r="U82" s="370"/>
      <c r="V82" s="370"/>
      <c r="W82" s="370"/>
      <c r="X82" s="370"/>
      <c r="Y82" s="370"/>
      <c r="Z82" s="370"/>
      <c r="AA82" s="370"/>
      <c r="AB82" s="370"/>
      <c r="AC82" s="370"/>
      <c r="AD82" s="370"/>
      <c r="AE82" s="370"/>
      <c r="AF82" s="370"/>
      <c r="AG82" s="370"/>
      <c r="AH82" s="370"/>
      <c r="AI82" s="370"/>
      <c r="AJ82" s="370"/>
      <c r="AK82" s="373">
        <v>0</v>
      </c>
      <c r="AL82" s="374"/>
      <c r="AM82" s="225">
        <v>1635433.8674391604</v>
      </c>
      <c r="AN82" s="225">
        <v>1635433.8674391604</v>
      </c>
      <c r="AO82" s="225">
        <v>1635433.8674391604</v>
      </c>
      <c r="AP82" s="225">
        <v>1635433.8674391604</v>
      </c>
      <c r="AQ82" s="225">
        <v>1635433.8674391604</v>
      </c>
      <c r="AR82" s="225">
        <v>1635433.8674391604</v>
      </c>
      <c r="AS82" s="225">
        <v>1635433.8674391604</v>
      </c>
      <c r="AT82" s="225">
        <v>1635433.8674391604</v>
      </c>
      <c r="AU82" s="225">
        <v>1635433.8674391604</v>
      </c>
      <c r="AV82" s="225">
        <v>1635433.8674391604</v>
      </c>
      <c r="AW82" s="225">
        <v>1635433.8674391604</v>
      </c>
      <c r="AX82" s="225">
        <v>1635433.8674391604</v>
      </c>
      <c r="AY82" s="225">
        <v>1635433.8674391604</v>
      </c>
      <c r="AZ82" s="225">
        <v>1635433.8674391604</v>
      </c>
      <c r="BA82" s="225">
        <v>1635433.8674391604</v>
      </c>
      <c r="BB82" s="225">
        <v>1635433.8674391604</v>
      </c>
      <c r="BC82" s="225">
        <v>1635433.8674391604</v>
      </c>
      <c r="BD82" s="225">
        <v>1635433.8674391604</v>
      </c>
      <c r="BE82" s="225">
        <v>1635433.8674391604</v>
      </c>
      <c r="BF82" s="225">
        <v>1635433.8674391604</v>
      </c>
      <c r="BG82" s="225">
        <v>1635433.8674391604</v>
      </c>
      <c r="BH82" s="225">
        <v>1635433.8674391604</v>
      </c>
      <c r="BI82" s="225">
        <v>1635433.8674391604</v>
      </c>
      <c r="BJ82" s="225">
        <v>1635433.8674391604</v>
      </c>
      <c r="BK82" s="225">
        <v>1635433.8674391604</v>
      </c>
      <c r="BL82" s="225">
        <v>1635433.8674391604</v>
      </c>
      <c r="BM82" s="225">
        <v>1635433.8674391604</v>
      </c>
      <c r="BN82" s="225">
        <v>1635433.8674391604</v>
      </c>
      <c r="BO82" s="225">
        <v>1635433.8674391604</v>
      </c>
      <c r="BP82" s="225">
        <v>1635433.8674391604</v>
      </c>
      <c r="BQ82" s="225">
        <v>1635433.8674391604</v>
      </c>
      <c r="BR82" s="225">
        <v>1635433.8674391604</v>
      </c>
      <c r="BS82" s="225">
        <v>1635433.8674391604</v>
      </c>
      <c r="BT82" s="225">
        <v>1635433.8674391604</v>
      </c>
      <c r="BU82" s="225">
        <v>1635433.8674391604</v>
      </c>
      <c r="BV82" s="225">
        <v>1635433.8674391604</v>
      </c>
      <c r="BW82" s="225">
        <v>1635433.8674391604</v>
      </c>
      <c r="BX82" s="225">
        <v>1635433.8674391604</v>
      </c>
      <c r="BY82" s="225">
        <v>1635433.8674391604</v>
      </c>
      <c r="BZ82" s="225">
        <v>1635433.8674391604</v>
      </c>
      <c r="CA82" s="225">
        <v>1635433.8674391604</v>
      </c>
      <c r="CB82" s="225">
        <v>1635433.8674391604</v>
      </c>
      <c r="CC82" s="225">
        <v>1635433.8674391604</v>
      </c>
      <c r="CD82" s="225">
        <v>1635433.8674391604</v>
      </c>
      <c r="CE82" s="225">
        <v>1635433.8674391604</v>
      </c>
      <c r="CF82" s="225">
        <v>1635433.8674391604</v>
      </c>
      <c r="CG82" s="225">
        <v>1635433.8674391604</v>
      </c>
      <c r="CH82" s="225">
        <v>1635433.8674391604</v>
      </c>
      <c r="CI82" s="225">
        <v>1635433.8674391604</v>
      </c>
      <c r="CJ82" s="225">
        <v>1635433.8674391604</v>
      </c>
      <c r="CK82" s="225">
        <v>1635433.8674391604</v>
      </c>
      <c r="CL82" s="225">
        <v>1635433.8674391604</v>
      </c>
      <c r="CM82" s="225">
        <v>1635433.8674391604</v>
      </c>
      <c r="CN82" s="225">
        <v>1635433.8674391604</v>
      </c>
      <c r="CO82" s="225">
        <v>1635433.8674391604</v>
      </c>
      <c r="CP82" s="225">
        <v>1635433.8674391604</v>
      </c>
      <c r="CQ82" s="225">
        <v>1635433.8674391604</v>
      </c>
    </row>
    <row r="83" spans="1:95" x14ac:dyDescent="0.25">
      <c r="A83" s="369" t="s">
        <v>199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73">
        <v>0</v>
      </c>
      <c r="AL83" s="374"/>
      <c r="AM83" s="225">
        <v>0</v>
      </c>
      <c r="AN83" s="225">
        <v>0</v>
      </c>
      <c r="AO83" s="225">
        <v>0</v>
      </c>
      <c r="AP83" s="225">
        <v>0</v>
      </c>
      <c r="AQ83" s="225">
        <v>0</v>
      </c>
      <c r="AR83" s="225">
        <v>0</v>
      </c>
      <c r="AS83" s="225">
        <v>0</v>
      </c>
      <c r="AT83" s="225">
        <v>0</v>
      </c>
      <c r="AU83" s="225">
        <v>0</v>
      </c>
      <c r="AV83" s="225">
        <v>0</v>
      </c>
      <c r="AW83" s="225">
        <v>0</v>
      </c>
      <c r="AX83" s="225">
        <v>0</v>
      </c>
      <c r="AY83" s="225">
        <v>0</v>
      </c>
      <c r="AZ83" s="225">
        <v>0</v>
      </c>
      <c r="BA83" s="225">
        <v>0</v>
      </c>
      <c r="BB83" s="225">
        <v>0</v>
      </c>
      <c r="BC83" s="225">
        <v>0</v>
      </c>
      <c r="BD83" s="225">
        <v>0</v>
      </c>
      <c r="BE83" s="225">
        <v>0</v>
      </c>
      <c r="BF83" s="225">
        <v>0</v>
      </c>
      <c r="BG83" s="225">
        <v>0</v>
      </c>
      <c r="BH83" s="225">
        <v>0</v>
      </c>
      <c r="BI83" s="225">
        <v>0</v>
      </c>
      <c r="BJ83" s="225">
        <v>0</v>
      </c>
      <c r="BK83" s="225">
        <v>0</v>
      </c>
      <c r="BL83" s="225">
        <v>0</v>
      </c>
      <c r="BM83" s="225">
        <v>0</v>
      </c>
      <c r="BN83" s="225">
        <v>0</v>
      </c>
      <c r="BO83" s="225">
        <v>0</v>
      </c>
      <c r="BP83" s="225">
        <v>0</v>
      </c>
      <c r="BQ83" s="225">
        <v>0</v>
      </c>
      <c r="BR83" s="225">
        <v>0</v>
      </c>
      <c r="BS83" s="225">
        <v>0</v>
      </c>
      <c r="BT83" s="225">
        <v>0</v>
      </c>
      <c r="BU83" s="225">
        <v>0</v>
      </c>
      <c r="BV83" s="225">
        <v>0</v>
      </c>
      <c r="BW83" s="225">
        <v>0</v>
      </c>
      <c r="BX83" s="225">
        <v>0</v>
      </c>
      <c r="BY83" s="225">
        <v>0</v>
      </c>
      <c r="BZ83" s="225">
        <v>0</v>
      </c>
      <c r="CA83" s="225">
        <v>0</v>
      </c>
      <c r="CB83" s="225">
        <v>0</v>
      </c>
      <c r="CC83" s="225">
        <v>0</v>
      </c>
      <c r="CD83" s="225">
        <v>0</v>
      </c>
      <c r="CE83" s="225">
        <v>0</v>
      </c>
      <c r="CF83" s="225">
        <v>0</v>
      </c>
      <c r="CG83" s="225">
        <v>0</v>
      </c>
      <c r="CH83" s="225">
        <v>0</v>
      </c>
      <c r="CI83" s="225">
        <v>0</v>
      </c>
      <c r="CJ83" s="225">
        <v>0</v>
      </c>
      <c r="CK83" s="225">
        <v>0</v>
      </c>
      <c r="CL83" s="225">
        <v>0</v>
      </c>
      <c r="CM83" s="225">
        <v>0</v>
      </c>
      <c r="CN83" s="225">
        <v>0</v>
      </c>
      <c r="CO83" s="225">
        <v>0</v>
      </c>
      <c r="CP83" s="225">
        <v>0</v>
      </c>
      <c r="CQ83" s="225">
        <v>0</v>
      </c>
    </row>
    <row r="84" spans="1:95" x14ac:dyDescent="0.25">
      <c r="A84" s="369" t="s">
        <v>198</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73">
        <v>0</v>
      </c>
      <c r="AL84" s="374"/>
      <c r="AM84" s="225">
        <v>-6636622.9579195268</v>
      </c>
      <c r="AN84" s="225">
        <v>-6935319.8924226724</v>
      </c>
      <c r="AO84" s="225">
        <v>-7245820.7861256078</v>
      </c>
      <c r="AP84" s="225">
        <v>-7568597.7973963246</v>
      </c>
      <c r="AQ84" s="225">
        <v>-7904141.9709375426</v>
      </c>
      <c r="AR84" s="225">
        <v>-8252963.9932400659</v>
      </c>
      <c r="AS84" s="225">
        <v>-8615594.9782543629</v>
      </c>
      <c r="AT84" s="225">
        <v>-8992587.284488894</v>
      </c>
      <c r="AU84" s="225">
        <v>-9384515.3647924736</v>
      </c>
      <c r="AV84" s="225">
        <v>-9791976.6501278579</v>
      </c>
      <c r="AW84" s="225">
        <v>731555.86717574298</v>
      </c>
      <c r="AX84" s="225">
        <v>729025.26747974753</v>
      </c>
      <c r="AY84" s="225">
        <v>726537.36197626591</v>
      </c>
      <c r="AZ84" s="225">
        <v>724093.85843296349</v>
      </c>
      <c r="BA84" s="225">
        <v>721696.53292827308</v>
      </c>
      <c r="BB84" s="225">
        <v>719347.23258371651</v>
      </c>
      <c r="BC84" s="225">
        <v>717047.87840572</v>
      </c>
      <c r="BD84" s="225">
        <v>714800.46824094653</v>
      </c>
      <c r="BE84" s="225">
        <v>712607.07984989882</v>
      </c>
      <c r="BF84" s="225">
        <v>710469.87410356104</v>
      </c>
      <c r="BG84" s="225">
        <v>708391.09830769897</v>
      </c>
      <c r="BH84" s="225">
        <v>706373.08966033161</v>
      </c>
      <c r="BI84" s="225">
        <v>704418.27884741127</v>
      </c>
      <c r="BJ84" s="225">
        <v>702529.19378231466</v>
      </c>
      <c r="BK84" s="225">
        <v>700708.46349492669</v>
      </c>
      <c r="BL84" s="225">
        <v>698958.82217639685</v>
      </c>
      <c r="BM84" s="225">
        <v>697283.11338545382</v>
      </c>
      <c r="BN84" s="225">
        <v>695684.29442320764</v>
      </c>
      <c r="BO84" s="225">
        <v>694165.44088281691</v>
      </c>
      <c r="BP84" s="225">
        <v>692729.75138112903</v>
      </c>
      <c r="BQ84" s="225">
        <v>691380.55247972161</v>
      </c>
      <c r="BR84" s="225">
        <v>690121.30380257964</v>
      </c>
      <c r="BS84" s="225">
        <v>688955.60335869342</v>
      </c>
      <c r="BT84" s="225">
        <v>687887.19307738543</v>
      </c>
      <c r="BU84" s="225">
        <v>686919.96456516534</v>
      </c>
      <c r="BV84" s="225">
        <v>686057.96509278566</v>
      </c>
      <c r="BW84" s="225">
        <v>685305.40382184833</v>
      </c>
      <c r="BX84" s="225">
        <v>684666.65828040242</v>
      </c>
      <c r="BY84" s="225">
        <v>684146.28109763563</v>
      </c>
      <c r="BZ84" s="225">
        <v>683749.0070078969</v>
      </c>
      <c r="CA84" s="225">
        <v>683479.76013489813</v>
      </c>
      <c r="CB84" s="225">
        <v>683343.66156731546</v>
      </c>
      <c r="CC84" s="225">
        <v>683346.03723736852</v>
      </c>
      <c r="CD84" s="225">
        <v>683492.42611455172</v>
      </c>
      <c r="CE84" s="225">
        <v>683788.58872716129</v>
      </c>
      <c r="CF84" s="225">
        <v>684240.51602460444</v>
      </c>
      <c r="CG84" s="225">
        <v>684854.43859428912</v>
      </c>
      <c r="CH84" s="225">
        <v>685636.83624708652</v>
      </c>
      <c r="CI84" s="225">
        <v>686594.44798633456</v>
      </c>
      <c r="CJ84" s="225">
        <v>687734.28237549216</v>
      </c>
      <c r="CK84" s="225">
        <v>689063.62832054496</v>
      </c>
      <c r="CL84" s="225">
        <v>690590.06628373265</v>
      </c>
      <c r="CM84" s="225">
        <v>692321.4799457863</v>
      </c>
      <c r="CN84" s="225">
        <v>694266.06833465397</v>
      </c>
      <c r="CO84" s="225">
        <v>696432.35843941569</v>
      </c>
      <c r="CP84" s="225">
        <v>698829.21832869947</v>
      </c>
      <c r="CQ84" s="225">
        <v>701465.87079388648</v>
      </c>
    </row>
    <row r="85" spans="1:95" x14ac:dyDescent="0.25">
      <c r="A85" s="369" t="s">
        <v>197</v>
      </c>
      <c r="B85" s="370"/>
      <c r="C85" s="370"/>
      <c r="D85" s="370"/>
      <c r="E85" s="370"/>
      <c r="F85" s="370"/>
      <c r="G85" s="370"/>
      <c r="H85" s="370"/>
      <c r="I85" s="370"/>
      <c r="J85" s="370"/>
      <c r="K85" s="370"/>
      <c r="L85" s="370"/>
      <c r="M85" s="370"/>
      <c r="N85" s="370"/>
      <c r="O85" s="370"/>
      <c r="P85" s="370"/>
      <c r="Q85" s="370"/>
      <c r="R85" s="370"/>
      <c r="S85" s="370"/>
      <c r="T85" s="370"/>
      <c r="U85" s="370"/>
      <c r="V85" s="370"/>
      <c r="W85" s="370"/>
      <c r="X85" s="370"/>
      <c r="Y85" s="370"/>
      <c r="Z85" s="370"/>
      <c r="AA85" s="370"/>
      <c r="AB85" s="370"/>
      <c r="AC85" s="370"/>
      <c r="AD85" s="370"/>
      <c r="AE85" s="370"/>
      <c r="AF85" s="370"/>
      <c r="AG85" s="370"/>
      <c r="AH85" s="370"/>
      <c r="AI85" s="370"/>
      <c r="AJ85" s="370"/>
      <c r="AK85" s="373">
        <v>-18971032.86229426</v>
      </c>
      <c r="AL85" s="374"/>
      <c r="AM85" s="225">
        <v>7377474.4998694658</v>
      </c>
      <c r="AN85" s="225">
        <v>7672573.4798642462</v>
      </c>
      <c r="AO85" s="225">
        <v>3920984.8825605484</v>
      </c>
      <c r="AP85" s="225">
        <v>0</v>
      </c>
      <c r="AQ85" s="225">
        <v>0</v>
      </c>
      <c r="AR85" s="225">
        <v>0</v>
      </c>
      <c r="AS85" s="225">
        <v>0</v>
      </c>
      <c r="AT85" s="225">
        <v>0</v>
      </c>
      <c r="AU85" s="225">
        <v>0</v>
      </c>
      <c r="AV85" s="225">
        <v>0</v>
      </c>
      <c r="AW85" s="225">
        <v>0</v>
      </c>
      <c r="AX85" s="225">
        <v>0</v>
      </c>
      <c r="AY85" s="225">
        <v>0</v>
      </c>
      <c r="AZ85" s="225">
        <v>0</v>
      </c>
      <c r="BA85" s="225">
        <v>0</v>
      </c>
      <c r="BB85" s="225">
        <v>0</v>
      </c>
      <c r="BC85" s="225">
        <v>0</v>
      </c>
      <c r="BD85" s="225">
        <v>0</v>
      </c>
      <c r="BE85" s="225">
        <v>0</v>
      </c>
      <c r="BF85" s="225">
        <v>0</v>
      </c>
      <c r="BG85" s="225">
        <v>0</v>
      </c>
      <c r="BH85" s="225">
        <v>0</v>
      </c>
      <c r="BI85" s="225">
        <v>0</v>
      </c>
      <c r="BJ85" s="225">
        <v>0</v>
      </c>
      <c r="BK85" s="225">
        <v>0</v>
      </c>
      <c r="BL85" s="225">
        <v>0</v>
      </c>
      <c r="BM85" s="225">
        <v>0</v>
      </c>
      <c r="BN85" s="225">
        <v>0</v>
      </c>
      <c r="BO85" s="225">
        <v>0</v>
      </c>
      <c r="BP85" s="225">
        <v>0</v>
      </c>
      <c r="BQ85" s="225">
        <v>0</v>
      </c>
      <c r="BR85" s="225">
        <v>0</v>
      </c>
      <c r="BS85" s="225">
        <v>0</v>
      </c>
      <c r="BT85" s="225">
        <v>0</v>
      </c>
      <c r="BU85" s="225">
        <v>0</v>
      </c>
      <c r="BV85" s="225">
        <v>0</v>
      </c>
      <c r="BW85" s="225">
        <v>0</v>
      </c>
      <c r="BX85" s="225">
        <v>0</v>
      </c>
      <c r="BY85" s="225">
        <v>0</v>
      </c>
      <c r="BZ85" s="225">
        <v>0</v>
      </c>
      <c r="CA85" s="225">
        <v>0</v>
      </c>
      <c r="CB85" s="225">
        <v>0</v>
      </c>
      <c r="CC85" s="225">
        <v>0</v>
      </c>
      <c r="CD85" s="225">
        <v>0</v>
      </c>
      <c r="CE85" s="225">
        <v>0</v>
      </c>
      <c r="CF85" s="225">
        <v>0</v>
      </c>
      <c r="CG85" s="225">
        <v>0</v>
      </c>
      <c r="CH85" s="225">
        <v>0</v>
      </c>
      <c r="CI85" s="225">
        <v>0</v>
      </c>
      <c r="CJ85" s="225">
        <v>0</v>
      </c>
      <c r="CK85" s="225">
        <v>0</v>
      </c>
      <c r="CL85" s="225">
        <v>0</v>
      </c>
      <c r="CM85" s="225">
        <v>0</v>
      </c>
      <c r="CN85" s="225">
        <v>0</v>
      </c>
      <c r="CO85" s="225">
        <v>0</v>
      </c>
      <c r="CP85" s="225">
        <v>0</v>
      </c>
      <c r="CQ85" s="225">
        <v>0</v>
      </c>
    </row>
    <row r="86" spans="1:95" x14ac:dyDescent="0.25">
      <c r="A86" s="369" t="s">
        <v>196</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0"/>
      <c r="AK86" s="373">
        <v>0</v>
      </c>
      <c r="AL86" s="374"/>
      <c r="AM86" s="225">
        <v>0</v>
      </c>
      <c r="AN86" s="225">
        <v>0</v>
      </c>
      <c r="AO86" s="225">
        <v>0</v>
      </c>
      <c r="AP86" s="225">
        <v>0</v>
      </c>
      <c r="AQ86" s="225">
        <v>0</v>
      </c>
      <c r="AR86" s="225">
        <v>0</v>
      </c>
      <c r="AS86" s="225">
        <v>0</v>
      </c>
      <c r="AT86" s="225">
        <v>0</v>
      </c>
      <c r="AU86" s="225">
        <v>0</v>
      </c>
      <c r="AV86" s="225">
        <v>0</v>
      </c>
      <c r="AW86" s="225">
        <v>0</v>
      </c>
      <c r="AX86" s="225">
        <v>0</v>
      </c>
      <c r="AY86" s="225">
        <v>0</v>
      </c>
      <c r="AZ86" s="225">
        <v>0</v>
      </c>
      <c r="BA86" s="225">
        <v>0</v>
      </c>
      <c r="BB86" s="225">
        <v>0</v>
      </c>
      <c r="BC86" s="225">
        <v>0</v>
      </c>
      <c r="BD86" s="225">
        <v>0</v>
      </c>
      <c r="BE86" s="225">
        <v>0</v>
      </c>
      <c r="BF86" s="225">
        <v>0</v>
      </c>
      <c r="BG86" s="225">
        <v>0</v>
      </c>
      <c r="BH86" s="225">
        <v>0</v>
      </c>
      <c r="BI86" s="225">
        <v>0</v>
      </c>
      <c r="BJ86" s="225">
        <v>0</v>
      </c>
      <c r="BK86" s="225">
        <v>0</v>
      </c>
      <c r="BL86" s="225">
        <v>0</v>
      </c>
      <c r="BM86" s="225">
        <v>0</v>
      </c>
      <c r="BN86" s="225">
        <v>0</v>
      </c>
      <c r="BO86" s="225">
        <v>0</v>
      </c>
      <c r="BP86" s="225">
        <v>0</v>
      </c>
      <c r="BQ86" s="225">
        <v>0</v>
      </c>
      <c r="BR86" s="225">
        <v>0</v>
      </c>
      <c r="BS86" s="225">
        <v>0</v>
      </c>
      <c r="BT86" s="225">
        <v>0</v>
      </c>
      <c r="BU86" s="225">
        <v>0</v>
      </c>
      <c r="BV86" s="225">
        <v>0</v>
      </c>
      <c r="BW86" s="225">
        <v>0</v>
      </c>
      <c r="BX86" s="225">
        <v>0</v>
      </c>
      <c r="BY86" s="225">
        <v>0</v>
      </c>
      <c r="BZ86" s="225">
        <v>0</v>
      </c>
      <c r="CA86" s="225">
        <v>0</v>
      </c>
      <c r="CB86" s="225">
        <v>0</v>
      </c>
      <c r="CC86" s="225">
        <v>0</v>
      </c>
      <c r="CD86" s="225">
        <v>0</v>
      </c>
      <c r="CE86" s="225">
        <v>0</v>
      </c>
      <c r="CF86" s="225">
        <v>0</v>
      </c>
      <c r="CG86" s="225">
        <v>0</v>
      </c>
      <c r="CH86" s="225">
        <v>0</v>
      </c>
      <c r="CI86" s="225">
        <v>0</v>
      </c>
      <c r="CJ86" s="225">
        <v>0</v>
      </c>
      <c r="CK86" s="225">
        <v>0</v>
      </c>
      <c r="CL86" s="225">
        <v>0</v>
      </c>
      <c r="CM86" s="225">
        <v>0</v>
      </c>
      <c r="CN86" s="225">
        <v>0</v>
      </c>
      <c r="CO86" s="225">
        <v>0</v>
      </c>
      <c r="CP86" s="225">
        <v>0</v>
      </c>
      <c r="CQ86" s="225">
        <v>0</v>
      </c>
    </row>
    <row r="87" spans="1:95" x14ac:dyDescent="0.25">
      <c r="A87" s="369" t="s">
        <v>195</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0"/>
      <c r="AK87" s="373">
        <v>-94855164.311471298</v>
      </c>
      <c r="AL87" s="374"/>
      <c r="AM87" s="225">
        <v>0</v>
      </c>
      <c r="AN87" s="225">
        <v>0</v>
      </c>
      <c r="AO87" s="225">
        <v>0</v>
      </c>
      <c r="AP87" s="225">
        <v>0</v>
      </c>
      <c r="AQ87" s="225">
        <v>0</v>
      </c>
      <c r="AR87" s="225">
        <v>0</v>
      </c>
      <c r="AS87" s="225">
        <v>0</v>
      </c>
      <c r="AT87" s="225">
        <v>0</v>
      </c>
      <c r="AU87" s="225">
        <v>0</v>
      </c>
      <c r="AV87" s="225">
        <v>0</v>
      </c>
      <c r="AW87" s="225">
        <v>0</v>
      </c>
      <c r="AX87" s="225">
        <v>0</v>
      </c>
      <c r="AY87" s="225">
        <v>0</v>
      </c>
      <c r="AZ87" s="225">
        <v>0</v>
      </c>
      <c r="BA87" s="225">
        <v>0</v>
      </c>
      <c r="BB87" s="225">
        <v>0</v>
      </c>
      <c r="BC87" s="225">
        <v>0</v>
      </c>
      <c r="BD87" s="225">
        <v>0</v>
      </c>
      <c r="BE87" s="225">
        <v>0</v>
      </c>
      <c r="BF87" s="225">
        <v>0</v>
      </c>
      <c r="BG87" s="225">
        <v>1</v>
      </c>
      <c r="BH87" s="225">
        <v>2</v>
      </c>
      <c r="BI87" s="225">
        <v>3</v>
      </c>
      <c r="BJ87" s="225">
        <v>4</v>
      </c>
      <c r="BK87" s="225">
        <v>5</v>
      </c>
      <c r="BL87" s="225">
        <v>6</v>
      </c>
      <c r="BM87" s="225">
        <v>7</v>
      </c>
      <c r="BN87" s="225">
        <v>8</v>
      </c>
      <c r="BO87" s="225">
        <v>9</v>
      </c>
      <c r="BP87" s="225">
        <v>10</v>
      </c>
      <c r="BQ87" s="225">
        <v>11</v>
      </c>
      <c r="BR87" s="225">
        <v>12</v>
      </c>
      <c r="BS87" s="225">
        <v>13</v>
      </c>
      <c r="BT87" s="225">
        <v>14</v>
      </c>
      <c r="BU87" s="225">
        <v>15</v>
      </c>
      <c r="BV87" s="225">
        <v>16</v>
      </c>
      <c r="BW87" s="225">
        <v>17</v>
      </c>
      <c r="BX87" s="225">
        <v>18</v>
      </c>
      <c r="BY87" s="225">
        <v>19</v>
      </c>
      <c r="BZ87" s="225">
        <v>20</v>
      </c>
      <c r="CA87" s="225">
        <v>21</v>
      </c>
      <c r="CB87" s="225">
        <v>22</v>
      </c>
      <c r="CC87" s="225">
        <v>23</v>
      </c>
      <c r="CD87" s="225">
        <v>24</v>
      </c>
      <c r="CE87" s="225">
        <v>25</v>
      </c>
      <c r="CF87" s="225">
        <v>26</v>
      </c>
      <c r="CG87" s="225">
        <v>27</v>
      </c>
      <c r="CH87" s="225">
        <v>28</v>
      </c>
      <c r="CI87" s="225">
        <v>29</v>
      </c>
      <c r="CJ87" s="225">
        <v>30</v>
      </c>
      <c r="CK87" s="225">
        <v>31</v>
      </c>
      <c r="CL87" s="225">
        <v>32</v>
      </c>
      <c r="CM87" s="225">
        <v>33</v>
      </c>
      <c r="CN87" s="225">
        <v>34</v>
      </c>
      <c r="CO87" s="225">
        <v>35</v>
      </c>
      <c r="CP87" s="225">
        <v>36</v>
      </c>
      <c r="CQ87" s="225">
        <v>37</v>
      </c>
    </row>
    <row r="88" spans="1:95" x14ac:dyDescent="0.25">
      <c r="A88" s="369" t="s">
        <v>194</v>
      </c>
      <c r="B88" s="370"/>
      <c r="C88" s="370"/>
      <c r="D88" s="370"/>
      <c r="E88" s="370"/>
      <c r="F88" s="370"/>
      <c r="G88" s="370"/>
      <c r="H88" s="370"/>
      <c r="I88" s="370"/>
      <c r="J88" s="370"/>
      <c r="K88" s="370"/>
      <c r="L88" s="370"/>
      <c r="M88" s="370"/>
      <c r="N88" s="370"/>
      <c r="O88" s="370"/>
      <c r="P88" s="370"/>
      <c r="Q88" s="370"/>
      <c r="R88" s="370"/>
      <c r="S88" s="370"/>
      <c r="T88" s="370"/>
      <c r="U88" s="370"/>
      <c r="V88" s="370"/>
      <c r="W88" s="370"/>
      <c r="X88" s="370"/>
      <c r="Y88" s="370"/>
      <c r="Z88" s="370"/>
      <c r="AA88" s="370"/>
      <c r="AB88" s="370"/>
      <c r="AC88" s="370"/>
      <c r="AD88" s="370"/>
      <c r="AE88" s="370"/>
      <c r="AF88" s="370"/>
      <c r="AG88" s="370"/>
      <c r="AH88" s="370"/>
      <c r="AI88" s="370"/>
      <c r="AJ88" s="370"/>
      <c r="AK88" s="373">
        <v>0</v>
      </c>
      <c r="AL88" s="374"/>
      <c r="AM88" s="225">
        <v>0</v>
      </c>
      <c r="AN88" s="225">
        <v>0</v>
      </c>
      <c r="AO88" s="225">
        <v>0</v>
      </c>
      <c r="AP88" s="225">
        <v>0</v>
      </c>
      <c r="AQ88" s="225">
        <v>0</v>
      </c>
      <c r="AR88" s="225">
        <v>0</v>
      </c>
      <c r="AS88" s="225">
        <v>0</v>
      </c>
      <c r="AT88" s="225">
        <v>0</v>
      </c>
      <c r="AU88" s="225">
        <v>0</v>
      </c>
      <c r="AV88" s="225">
        <v>0</v>
      </c>
      <c r="AW88" s="225">
        <v>0</v>
      </c>
      <c r="AX88" s="225">
        <v>0</v>
      </c>
      <c r="AY88" s="225">
        <v>0</v>
      </c>
      <c r="AZ88" s="225">
        <v>0</v>
      </c>
      <c r="BA88" s="225">
        <v>0</v>
      </c>
      <c r="BB88" s="225">
        <v>0</v>
      </c>
      <c r="BC88" s="225">
        <v>0</v>
      </c>
      <c r="BD88" s="225">
        <v>0</v>
      </c>
      <c r="BE88" s="225">
        <v>0</v>
      </c>
      <c r="BF88" s="225">
        <v>0</v>
      </c>
      <c r="BG88" s="225">
        <v>0</v>
      </c>
      <c r="BH88" s="225">
        <v>0</v>
      </c>
      <c r="BI88" s="225">
        <v>0</v>
      </c>
      <c r="BJ88" s="225">
        <v>0</v>
      </c>
      <c r="BK88" s="225">
        <v>0</v>
      </c>
      <c r="BL88" s="225">
        <v>0</v>
      </c>
      <c r="BM88" s="225">
        <v>0</v>
      </c>
      <c r="BN88" s="225">
        <v>0</v>
      </c>
      <c r="BO88" s="225">
        <v>0</v>
      </c>
      <c r="BP88" s="225">
        <v>0</v>
      </c>
      <c r="BQ88" s="225">
        <v>0</v>
      </c>
      <c r="BR88" s="225">
        <v>0</v>
      </c>
      <c r="BS88" s="225">
        <v>0</v>
      </c>
      <c r="BT88" s="225">
        <v>0</v>
      </c>
      <c r="BU88" s="225">
        <v>0</v>
      </c>
      <c r="BV88" s="225">
        <v>0</v>
      </c>
      <c r="BW88" s="225">
        <v>0</v>
      </c>
      <c r="BX88" s="225">
        <v>0</v>
      </c>
      <c r="BY88" s="225">
        <v>0</v>
      </c>
      <c r="BZ88" s="225">
        <v>0</v>
      </c>
      <c r="CA88" s="225">
        <v>0</v>
      </c>
      <c r="CB88" s="225">
        <v>0</v>
      </c>
      <c r="CC88" s="225">
        <v>0</v>
      </c>
      <c r="CD88" s="225">
        <v>0</v>
      </c>
      <c r="CE88" s="225">
        <v>0</v>
      </c>
      <c r="CF88" s="225">
        <v>0</v>
      </c>
      <c r="CG88" s="225">
        <v>0</v>
      </c>
      <c r="CH88" s="225">
        <v>0</v>
      </c>
      <c r="CI88" s="225">
        <v>0</v>
      </c>
      <c r="CJ88" s="225">
        <v>0</v>
      </c>
      <c r="CK88" s="225">
        <v>0</v>
      </c>
      <c r="CL88" s="225">
        <v>0</v>
      </c>
      <c r="CM88" s="225">
        <v>0</v>
      </c>
      <c r="CN88" s="225">
        <v>0</v>
      </c>
      <c r="CO88" s="225">
        <v>0</v>
      </c>
      <c r="CP88" s="225">
        <v>0</v>
      </c>
      <c r="CQ88" s="225">
        <v>0</v>
      </c>
    </row>
    <row r="89" spans="1:95" s="196" customFormat="1" ht="15" x14ac:dyDescent="0.25">
      <c r="A89" s="369" t="s">
        <v>193</v>
      </c>
      <c r="B89" s="370"/>
      <c r="C89" s="370"/>
      <c r="D89" s="370"/>
      <c r="E89" s="370"/>
      <c r="F89" s="370"/>
      <c r="G89" s="370"/>
      <c r="H89" s="370"/>
      <c r="I89" s="370"/>
      <c r="J89" s="370"/>
      <c r="K89" s="370"/>
      <c r="L89" s="370"/>
      <c r="M89" s="370"/>
      <c r="N89" s="370"/>
      <c r="O89" s="370"/>
      <c r="P89" s="370"/>
      <c r="Q89" s="370"/>
      <c r="R89" s="370"/>
      <c r="S89" s="370"/>
      <c r="T89" s="370"/>
      <c r="U89" s="370"/>
      <c r="V89" s="370"/>
      <c r="W89" s="370"/>
      <c r="X89" s="370"/>
      <c r="Y89" s="370"/>
      <c r="Z89" s="370"/>
      <c r="AA89" s="370"/>
      <c r="AB89" s="370"/>
      <c r="AC89" s="370"/>
      <c r="AD89" s="370"/>
      <c r="AE89" s="370"/>
      <c r="AF89" s="370"/>
      <c r="AG89" s="370"/>
      <c r="AH89" s="370"/>
      <c r="AI89" s="370"/>
      <c r="AJ89" s="370"/>
      <c r="AK89" s="371">
        <v>-113826197.17376556</v>
      </c>
      <c r="AL89" s="372"/>
      <c r="AM89" s="224">
        <v>35559400.198986739</v>
      </c>
      <c r="AN89" s="224">
        <v>37049286.916994087</v>
      </c>
      <c r="AO89" s="224">
        <v>34539701.894502148</v>
      </c>
      <c r="AP89" s="224">
        <v>31909825.057024464</v>
      </c>
      <c r="AQ89" s="224">
        <v>33252001.751189314</v>
      </c>
      <c r="AR89" s="224">
        <v>34647289.840399429</v>
      </c>
      <c r="AS89" s="224">
        <v>36097813.780456588</v>
      </c>
      <c r="AT89" s="224">
        <v>37605783.00539472</v>
      </c>
      <c r="AU89" s="224">
        <v>39173495.32660903</v>
      </c>
      <c r="AV89" s="224">
        <v>40803340.467950568</v>
      </c>
      <c r="AW89" s="224">
        <v>-1290789.6012637943</v>
      </c>
      <c r="AX89" s="224">
        <v>-1280667.2024798512</v>
      </c>
      <c r="AY89" s="224">
        <v>-1270715.5804658697</v>
      </c>
      <c r="AZ89" s="224">
        <v>-1260941.5662926843</v>
      </c>
      <c r="BA89" s="224">
        <v>-1251352.2642739003</v>
      </c>
      <c r="BB89" s="224">
        <v>-1241955.0628957169</v>
      </c>
      <c r="BC89" s="224">
        <v>-1232757.6461837364</v>
      </c>
      <c r="BD89" s="224">
        <v>-1223768.0055246081</v>
      </c>
      <c r="BE89" s="224">
        <v>-1214994.4519604703</v>
      </c>
      <c r="BF89" s="224">
        <v>-1206445.6289750885</v>
      </c>
      <c r="BG89" s="224">
        <v>-1198129.525791636</v>
      </c>
      <c r="BH89" s="224">
        <v>-1190056.4912021894</v>
      </c>
      <c r="BI89" s="224">
        <v>-1182236.2479504959</v>
      </c>
      <c r="BJ89" s="224">
        <v>-1174678.9076900675</v>
      </c>
      <c r="BK89" s="224">
        <v>-1167394.9865405827</v>
      </c>
      <c r="BL89" s="224">
        <v>-1160395.4212664382</v>
      </c>
      <c r="BM89" s="224">
        <v>-1153691.5861026731</v>
      </c>
      <c r="BN89" s="224">
        <v>-1147295.3102536963</v>
      </c>
      <c r="BO89" s="224">
        <v>-1141218.8960920882</v>
      </c>
      <c r="BP89" s="224">
        <v>-1135475.1380853707</v>
      </c>
      <c r="BQ89" s="224">
        <v>-1130077.3424797093</v>
      </c>
      <c r="BR89" s="224">
        <v>-1125039.3477711731</v>
      </c>
      <c r="BS89" s="224">
        <v>-1120375.5459956273</v>
      </c>
      <c r="BT89" s="224">
        <v>-1116100.9048703995</v>
      </c>
      <c r="BU89" s="224">
        <v>-1112230.990821495</v>
      </c>
      <c r="BV89" s="224">
        <v>-1108781.9929319785</v>
      </c>
      <c r="BW89" s="224">
        <v>-1105770.7478482181</v>
      </c>
      <c r="BX89" s="224">
        <v>-1103214.7656824503</v>
      </c>
      <c r="BY89" s="224">
        <v>-1101132.2569513882</v>
      </c>
      <c r="BZ89" s="224">
        <v>-1099542.1605924189</v>
      </c>
      <c r="CA89" s="224">
        <v>-1098464.173100434</v>
      </c>
      <c r="CB89" s="224">
        <v>-1097918.7788301066</v>
      </c>
      <c r="CC89" s="224">
        <v>-1097927.2815103007</v>
      </c>
      <c r="CD89" s="224">
        <v>-1098511.8370190475</v>
      </c>
      <c r="CE89" s="224">
        <v>-1099695.4874694783</v>
      </c>
      <c r="CF89" s="224">
        <v>-1101502.1966592704</v>
      </c>
      <c r="CG89" s="224">
        <v>-1103956.886937984</v>
      </c>
      <c r="CH89" s="224">
        <v>-1107085.4775491941</v>
      </c>
      <c r="CI89" s="224">
        <v>-1110914.9245061867</v>
      </c>
      <c r="CJ89" s="224">
        <v>-1115473.2620627924</v>
      </c>
      <c r="CK89" s="224">
        <v>-1120789.6458430074</v>
      </c>
      <c r="CL89" s="224">
        <v>-1126894.3976957703</v>
      </c>
      <c r="CM89" s="224">
        <v>-1133819.0523439792</v>
      </c>
      <c r="CN89" s="224">
        <v>-1141596.4058994583</v>
      </c>
      <c r="CO89" s="224">
        <v>-1150260.5663184898</v>
      </c>
      <c r="CP89" s="224">
        <v>-1159847.0058756245</v>
      </c>
      <c r="CQ89" s="224">
        <v>-1170392.6157363856</v>
      </c>
    </row>
    <row r="90" spans="1:95" s="196" customFormat="1" ht="15" x14ac:dyDescent="0.25">
      <c r="A90" s="369" t="s">
        <v>533</v>
      </c>
      <c r="B90" s="370"/>
      <c r="C90" s="370"/>
      <c r="D90" s="370"/>
      <c r="E90" s="370"/>
      <c r="F90" s="370"/>
      <c r="G90" s="370"/>
      <c r="H90" s="370"/>
      <c r="I90" s="370"/>
      <c r="J90" s="370"/>
      <c r="K90" s="370"/>
      <c r="L90" s="370"/>
      <c r="M90" s="370"/>
      <c r="N90" s="370"/>
      <c r="O90" s="370"/>
      <c r="P90" s="370"/>
      <c r="Q90" s="370"/>
      <c r="R90" s="370"/>
      <c r="S90" s="370"/>
      <c r="T90" s="370"/>
      <c r="U90" s="370"/>
      <c r="V90" s="370"/>
      <c r="W90" s="370"/>
      <c r="X90" s="370"/>
      <c r="Y90" s="370"/>
      <c r="Z90" s="370"/>
      <c r="AA90" s="370"/>
      <c r="AB90" s="370"/>
      <c r="AC90" s="370"/>
      <c r="AD90" s="370"/>
      <c r="AE90" s="370"/>
      <c r="AF90" s="370"/>
      <c r="AG90" s="370"/>
      <c r="AH90" s="370"/>
      <c r="AI90" s="370"/>
      <c r="AJ90" s="370"/>
      <c r="AK90" s="371">
        <v>-113826197.17376556</v>
      </c>
      <c r="AL90" s="372"/>
      <c r="AM90" s="224">
        <v>-78266796.974778816</v>
      </c>
      <c r="AN90" s="224">
        <v>-41217510.057784729</v>
      </c>
      <c r="AO90" s="224">
        <v>-6677808.1632825807</v>
      </c>
      <c r="AP90" s="224">
        <v>25232016.893741883</v>
      </c>
      <c r="AQ90" s="224">
        <v>58484018.644931197</v>
      </c>
      <c r="AR90" s="224">
        <v>93131308.485330626</v>
      </c>
      <c r="AS90" s="224">
        <v>129229122.26578721</v>
      </c>
      <c r="AT90" s="224">
        <v>166834905.27118194</v>
      </c>
      <c r="AU90" s="224">
        <v>206008400.59779096</v>
      </c>
      <c r="AV90" s="224">
        <v>246811741.06574154</v>
      </c>
      <c r="AW90" s="224">
        <v>245520951.46447775</v>
      </c>
      <c r="AX90" s="224">
        <v>244240284.26199791</v>
      </c>
      <c r="AY90" s="224">
        <v>242969568.68153203</v>
      </c>
      <c r="AZ90" s="224">
        <v>241708627.11523935</v>
      </c>
      <c r="BA90" s="224">
        <v>240457274.85096544</v>
      </c>
      <c r="BB90" s="224">
        <v>239215319.78806973</v>
      </c>
      <c r="BC90" s="224">
        <v>237982562.141886</v>
      </c>
      <c r="BD90" s="224">
        <v>236758794.13636139</v>
      </c>
      <c r="BE90" s="224">
        <v>235543799.68440092</v>
      </c>
      <c r="BF90" s="224">
        <v>234337354.05542582</v>
      </c>
      <c r="BG90" s="224">
        <v>233139224.52963418</v>
      </c>
      <c r="BH90" s="224">
        <v>231949168.038432</v>
      </c>
      <c r="BI90" s="224">
        <v>230766931.79048151</v>
      </c>
      <c r="BJ90" s="224">
        <v>229592252.88279143</v>
      </c>
      <c r="BK90" s="224">
        <v>228424857.89625084</v>
      </c>
      <c r="BL90" s="224">
        <v>227264462.47498441</v>
      </c>
      <c r="BM90" s="224">
        <v>226110770.88888174</v>
      </c>
      <c r="BN90" s="224">
        <v>224963475.57862803</v>
      </c>
      <c r="BO90" s="224">
        <v>223822256.68253595</v>
      </c>
      <c r="BP90" s="224">
        <v>222686781.54445058</v>
      </c>
      <c r="BQ90" s="224">
        <v>221556704.20197088</v>
      </c>
      <c r="BR90" s="224">
        <v>220431664.85419971</v>
      </c>
      <c r="BS90" s="224">
        <v>219311289.30820408</v>
      </c>
      <c r="BT90" s="224">
        <v>218195188.40333369</v>
      </c>
      <c r="BU90" s="224">
        <v>217082957.41251221</v>
      </c>
      <c r="BV90" s="224">
        <v>215974175.41958022</v>
      </c>
      <c r="BW90" s="224">
        <v>214868404.67173201</v>
      </c>
      <c r="BX90" s="224">
        <v>213765189.90604955</v>
      </c>
      <c r="BY90" s="224">
        <v>212664057.64909816</v>
      </c>
      <c r="BZ90" s="224">
        <v>211564515.48850575</v>
      </c>
      <c r="CA90" s="224">
        <v>210466051.31540531</v>
      </c>
      <c r="CB90" s="224">
        <v>209368132.5365752</v>
      </c>
      <c r="CC90" s="224">
        <v>208270205.2550649</v>
      </c>
      <c r="CD90" s="224">
        <v>207171693.41804585</v>
      </c>
      <c r="CE90" s="224">
        <v>206071997.93057638</v>
      </c>
      <c r="CF90" s="224">
        <v>204970495.73391712</v>
      </c>
      <c r="CG90" s="224">
        <v>203866538.84697914</v>
      </c>
      <c r="CH90" s="224">
        <v>202759453.36942995</v>
      </c>
      <c r="CI90" s="224">
        <v>201648538.44492376</v>
      </c>
      <c r="CJ90" s="224">
        <v>200533065.18286097</v>
      </c>
      <c r="CK90" s="224">
        <v>199412275.53701797</v>
      </c>
      <c r="CL90" s="224">
        <v>198285381.13932219</v>
      </c>
      <c r="CM90" s="224">
        <v>197151562.08697823</v>
      </c>
      <c r="CN90" s="224">
        <v>196009965.68107876</v>
      </c>
      <c r="CO90" s="224">
        <v>194859705.11476028</v>
      </c>
      <c r="CP90" s="224">
        <v>193699858.10888466</v>
      </c>
      <c r="CQ90" s="224">
        <v>192529465.49314827</v>
      </c>
    </row>
    <row r="91" spans="1:95" x14ac:dyDescent="0.25">
      <c r="A91" s="369" t="s">
        <v>192</v>
      </c>
      <c r="B91" s="370"/>
      <c r="C91" s="370"/>
      <c r="D91" s="370"/>
      <c r="E91" s="370"/>
      <c r="F91" s="370"/>
      <c r="G91" s="370"/>
      <c r="H91" s="370"/>
      <c r="I91" s="370"/>
      <c r="J91" s="370"/>
      <c r="K91" s="370"/>
      <c r="L91" s="370"/>
      <c r="M91" s="370"/>
      <c r="N91" s="370"/>
      <c r="O91" s="370"/>
      <c r="P91" s="370"/>
      <c r="Q91" s="370"/>
      <c r="R91" s="370"/>
      <c r="S91" s="370"/>
      <c r="T91" s="370"/>
      <c r="U91" s="370"/>
      <c r="V91" s="370"/>
      <c r="W91" s="370"/>
      <c r="X91" s="370"/>
      <c r="Y91" s="370"/>
      <c r="Z91" s="370"/>
      <c r="AA91" s="370"/>
      <c r="AB91" s="370"/>
      <c r="AC91" s="370"/>
      <c r="AD91" s="370"/>
      <c r="AE91" s="370"/>
      <c r="AF91" s="370"/>
      <c r="AG91" s="370"/>
      <c r="AH91" s="370"/>
      <c r="AI91" s="370"/>
      <c r="AJ91" s="370"/>
      <c r="AK91" s="388">
        <v>1</v>
      </c>
      <c r="AL91" s="389"/>
      <c r="AM91" s="229">
        <v>0.87742388347810829</v>
      </c>
      <c r="AN91" s="229">
        <v>0.76987267129780501</v>
      </c>
      <c r="AO91" s="229">
        <v>0.67550466903378525</v>
      </c>
      <c r="AP91" s="229">
        <v>0.59270393001121813</v>
      </c>
      <c r="AQ91" s="229">
        <v>0.52005258402317989</v>
      </c>
      <c r="AR91" s="229">
        <v>0.45630655788644375</v>
      </c>
      <c r="AS91" s="229">
        <v>0.40037427207725179</v>
      </c>
      <c r="AT91" s="229">
        <v>0.35129794865074299</v>
      </c>
      <c r="AU91" s="229">
        <v>0.30823721036302798</v>
      </c>
      <c r="AV91" s="229">
        <v>0.27045469014918666</v>
      </c>
      <c r="AW91" s="229">
        <v>0.23730340453556784</v>
      </c>
      <c r="AX91" s="229">
        <v>0.20821567477017444</v>
      </c>
      <c r="AY91" s="229">
        <v>0.18269340595786127</v>
      </c>
      <c r="AZ91" s="229">
        <v>0.16029955774138921</v>
      </c>
      <c r="BA91" s="229">
        <v>0.14065066047327299</v>
      </c>
      <c r="BB91" s="229">
        <v>0.12341024872622003</v>
      </c>
      <c r="BC91" s="229">
        <v>0.10828309969835925</v>
      </c>
      <c r="BD91" s="229">
        <v>9.5010177852381555E-2</v>
      </c>
      <c r="BE91" s="229">
        <v>8.3364199221182392E-2</v>
      </c>
      <c r="BF91" s="229">
        <v>7.3145739423692541E-2</v>
      </c>
      <c r="BG91" s="229">
        <v>6.4179818745014078E-2</v>
      </c>
      <c r="BH91" s="229">
        <v>5.6312905804171344E-2</v>
      </c>
      <c r="BI91" s="229">
        <v>4.9410288500632928E-2</v>
      </c>
      <c r="BJ91" s="229">
        <v>4.3353767219999062E-2</v>
      </c>
      <c r="BK91" s="229">
        <v>3.8039630797577488E-2</v>
      </c>
      <c r="BL91" s="229">
        <v>3.3376880580483895E-2</v>
      </c>
      <c r="BM91" s="229">
        <v>2.9285672177313236E-2</v>
      </c>
      <c r="BN91" s="229">
        <v>2.5695948212084964E-2</v>
      </c>
      <c r="BO91" s="229">
        <v>2.2546238669899948E-2</v>
      </c>
      <c r="BP91" s="229">
        <v>1.9782608291567912E-2</v>
      </c>
      <c r="BQ91" s="229">
        <v>1.7357732992513746E-2</v>
      </c>
      <c r="BR91" s="229">
        <v>1.5230089490667495E-2</v>
      </c>
      <c r="BS91" s="229">
        <v>1.3363244266620597E-2</v>
      </c>
      <c r="BT91" s="229">
        <v>1.172522968028481E-2</v>
      </c>
      <c r="BU91" s="229">
        <v>1.0287996560748278E-2</v>
      </c>
      <c r="BV91" s="229">
        <v>9.0269338955411751E-3</v>
      </c>
      <c r="BW91" s="229">
        <v>7.9204473945259056E-3</v>
      </c>
      <c r="BX91" s="229">
        <v>6.9495897117889853E-3</v>
      </c>
      <c r="BY91" s="229">
        <v>6.0977359934973998E-3</v>
      </c>
      <c r="BZ91" s="229">
        <v>5.35029919583873E-3</v>
      </c>
      <c r="CA91" s="229">
        <v>4.6944802981826184E-3</v>
      </c>
      <c r="CB91" s="229">
        <v>4.1190491341428614E-3</v>
      </c>
      <c r="CC91" s="229">
        <v>3.6141520875167688E-3</v>
      </c>
      <c r="CD91" s="229">
        <v>3.1711433601094752E-3</v>
      </c>
      <c r="CE91" s="229">
        <v>2.782436922093073E-3</v>
      </c>
      <c r="CF91" s="229">
        <v>2.4413766097157786E-3</v>
      </c>
      <c r="CG91" s="229">
        <v>2.1421221459294367E-3</v>
      </c>
      <c r="CH91" s="229">
        <v>1.8795491321658652E-3</v>
      </c>
      <c r="CI91" s="229">
        <v>1.6491612987328819E-3</v>
      </c>
      <c r="CJ91" s="229">
        <v>1.447013511216006E-3</v>
      </c>
      <c r="CK91" s="229">
        <v>1.2696442144564414E-3</v>
      </c>
      <c r="CL91" s="229">
        <v>1.1140161572838828E-3</v>
      </c>
      <c r="CM91" s="229">
        <v>9.7746438298138352E-4</v>
      </c>
      <c r="CN91" s="229">
        <v>8.5765059487705859E-4</v>
      </c>
      <c r="CO91" s="229">
        <v>7.525231156243385E-4</v>
      </c>
      <c r="CP91" s="229">
        <v>6.6028175451815258E-4</v>
      </c>
      <c r="CQ91" s="229">
        <v>5.7934698123905649E-4</v>
      </c>
    </row>
    <row r="92" spans="1:95" s="196" customFormat="1" ht="14.25" x14ac:dyDescent="0.25">
      <c r="A92" s="390" t="s">
        <v>534</v>
      </c>
      <c r="B92" s="391"/>
      <c r="C92" s="391"/>
      <c r="D92" s="391"/>
      <c r="E92" s="391"/>
      <c r="F92" s="391"/>
      <c r="G92" s="391"/>
      <c r="H92" s="391"/>
      <c r="I92" s="391"/>
      <c r="J92" s="391"/>
      <c r="K92" s="391"/>
      <c r="L92" s="391"/>
      <c r="M92" s="391"/>
      <c r="N92" s="391"/>
      <c r="O92" s="391"/>
      <c r="P92" s="391"/>
      <c r="Q92" s="391"/>
      <c r="R92" s="391"/>
      <c r="S92" s="391"/>
      <c r="T92" s="391"/>
      <c r="U92" s="391"/>
      <c r="V92" s="391"/>
      <c r="W92" s="391"/>
      <c r="X92" s="391"/>
      <c r="Y92" s="391"/>
      <c r="Z92" s="391"/>
      <c r="AA92" s="391"/>
      <c r="AB92" s="391"/>
      <c r="AC92" s="391"/>
      <c r="AD92" s="391"/>
      <c r="AE92" s="391"/>
      <c r="AF92" s="391"/>
      <c r="AG92" s="391"/>
      <c r="AH92" s="391"/>
      <c r="AI92" s="391"/>
      <c r="AJ92" s="391"/>
      <c r="AK92" s="371">
        <v>-113826197.17376556</v>
      </c>
      <c r="AL92" s="372"/>
      <c r="AM92" s="224">
        <v>31200667.016747162</v>
      </c>
      <c r="AN92" s="224">
        <v>28523233.488465056</v>
      </c>
      <c r="AO92" s="224">
        <v>23331729.896771278</v>
      </c>
      <c r="AP92" s="224">
        <v>18913078.717268843</v>
      </c>
      <c r="AQ92" s="224">
        <v>17292789.434649304</v>
      </c>
      <c r="AR92" s="224">
        <v>15809785.567166617</v>
      </c>
      <c r="AS92" s="224">
        <v>14452635.915930495</v>
      </c>
      <c r="AT92" s="224">
        <v>13210834.427200137</v>
      </c>
      <c r="AU92" s="224">
        <v>12074728.919643082</v>
      </c>
      <c r="AV92" s="224">
        <v>11035454.803311341</v>
      </c>
      <c r="AW92" s="224">
        <v>-306308.76691900648</v>
      </c>
      <c r="AX92" s="224">
        <v>-266654.98572037386</v>
      </c>
      <c r="AY92" s="224">
        <v>-232151.35739903047</v>
      </c>
      <c r="AZ92" s="224">
        <v>-202128.3754144519</v>
      </c>
      <c r="BA92" s="224">
        <v>-176003.52245484974</v>
      </c>
      <c r="BB92" s="224">
        <v>-153269.98321874865</v>
      </c>
      <c r="BC92" s="224">
        <v>-133486.81910562821</v>
      </c>
      <c r="BD92" s="224">
        <v>-116270.41585494726</v>
      </c>
      <c r="BE92" s="224">
        <v>-101287.03954586397</v>
      </c>
      <c r="BF92" s="224">
        <v>-88246.357605864672</v>
      </c>
      <c r="BG92" s="224">
        <v>-76895.735798356865</v>
      </c>
      <c r="BH92" s="224">
        <v>-67015.539090711551</v>
      </c>
      <c r="BI92" s="224">
        <v>-58414.634087139806</v>
      </c>
      <c r="BJ92" s="224">
        <v>-50926.755922237957</v>
      </c>
      <c r="BK92" s="224">
        <v>-44407.27428294671</v>
      </c>
      <c r="BL92" s="224">
        <v>-38730.379401750208</v>
      </c>
      <c r="BM92" s="224">
        <v>-33786.633584327428</v>
      </c>
      <c r="BN92" s="224">
        <v>-29480.84087624693</v>
      </c>
      <c r="BO92" s="224">
        <v>-25730.193605891971</v>
      </c>
      <c r="BP92" s="224">
        <v>-22462.659881556872</v>
      </c>
      <c r="BQ92" s="224">
        <v>-19615.580771652305</v>
      </c>
      <c r="BR92" s="224">
        <v>-17134.449947077155</v>
      </c>
      <c r="BS92" s="224">
        <v>-14971.852091487988</v>
      </c>
      <c r="BT92" s="224">
        <v>-13086.53945597914</v>
      </c>
      <c r="BU92" s="224">
        <v>-11442.628608329191</v>
      </c>
      <c r="BV92" s="224">
        <v>-10008.901754763372</v>
      </c>
      <c r="BW92" s="224">
        <v>-8758.1990387373808</v>
      </c>
      <c r="BX92" s="224">
        <v>-7666.8899854804522</v>
      </c>
      <c r="BY92" s="224">
        <v>-6714.4137968135074</v>
      </c>
      <c r="BZ92" s="224">
        <v>-5882.8795376083981</v>
      </c>
      <c r="CA92" s="224">
        <v>-5156.718418879449</v>
      </c>
      <c r="CB92" s="224">
        <v>-4522.3813952993387</v>
      </c>
      <c r="CC92" s="224">
        <v>-3968.0761764120643</v>
      </c>
      <c r="CD92" s="224">
        <v>-3483.5385179646146</v>
      </c>
      <c r="CE92" s="224">
        <v>-3059.8333273942167</v>
      </c>
      <c r="CF92" s="224">
        <v>-2689.1816984744924</v>
      </c>
      <c r="CG92" s="224">
        <v>-2364.8104956611751</v>
      </c>
      <c r="CH92" s="224">
        <v>-2080.8215485610203</v>
      </c>
      <c r="CI92" s="224">
        <v>-1832.0778996803642</v>
      </c>
      <c r="CJ92" s="224">
        <v>-1614.1048816050534</v>
      </c>
      <c r="CK92" s="224">
        <v>-1423.0040894672584</v>
      </c>
      <c r="CL92" s="224">
        <v>-1255.3785665857774</v>
      </c>
      <c r="CM92" s="224">
        <v>-1108.2677404119447</v>
      </c>
      <c r="CN92" s="224">
        <v>-979.09083662918249</v>
      </c>
      <c r="CO92" s="224">
        <v>-865.59766514580599</v>
      </c>
      <c r="CP92" s="224">
        <v>-765.8258160121834</v>
      </c>
      <c r="CQ92" s="224">
        <v>-678.06342879135798</v>
      </c>
    </row>
    <row r="93" spans="1:95" s="196" customFormat="1" ht="14.25" x14ac:dyDescent="0.25">
      <c r="A93" s="390" t="s">
        <v>535</v>
      </c>
      <c r="B93" s="391"/>
      <c r="C93" s="391"/>
      <c r="D93" s="391"/>
      <c r="E93" s="391"/>
      <c r="F93" s="391"/>
      <c r="G93" s="391"/>
      <c r="H93" s="391"/>
      <c r="I93" s="391"/>
      <c r="J93" s="391"/>
      <c r="K93" s="391"/>
      <c r="L93" s="391"/>
      <c r="M93" s="391"/>
      <c r="N93" s="391"/>
      <c r="O93" s="391"/>
      <c r="P93" s="391"/>
      <c r="Q93" s="391"/>
      <c r="R93" s="391"/>
      <c r="S93" s="391"/>
      <c r="T93" s="391"/>
      <c r="U93" s="391"/>
      <c r="V93" s="391"/>
      <c r="W93" s="391"/>
      <c r="X93" s="391"/>
      <c r="Y93" s="391"/>
      <c r="Z93" s="391"/>
      <c r="AA93" s="391"/>
      <c r="AB93" s="391"/>
      <c r="AC93" s="391"/>
      <c r="AD93" s="391"/>
      <c r="AE93" s="391"/>
      <c r="AF93" s="391"/>
      <c r="AG93" s="391"/>
      <c r="AH93" s="391"/>
      <c r="AI93" s="391"/>
      <c r="AJ93" s="391"/>
      <c r="AK93" s="371">
        <v>-113826197.17376556</v>
      </c>
      <c r="AL93" s="372"/>
      <c r="AM93" s="224">
        <v>-82625530.157018393</v>
      </c>
      <c r="AN93" s="224">
        <v>-54102296.668553337</v>
      </c>
      <c r="AO93" s="224">
        <v>-30770566.771782059</v>
      </c>
      <c r="AP93" s="224">
        <v>-11857488.054513216</v>
      </c>
      <c r="AQ93" s="224">
        <v>5435301.3801360875</v>
      </c>
      <c r="AR93" s="224">
        <v>21245086.947302707</v>
      </c>
      <c r="AS93" s="224">
        <v>35697722.863233201</v>
      </c>
      <c r="AT93" s="224">
        <v>48908557.29043334</v>
      </c>
      <c r="AU93" s="224">
        <v>60983286.210076421</v>
      </c>
      <c r="AV93" s="224">
        <v>72018741.013387769</v>
      </c>
      <c r="AW93" s="224">
        <v>71712432.246468768</v>
      </c>
      <c r="AX93" s="224">
        <v>71445777.260748386</v>
      </c>
      <c r="AY93" s="224">
        <v>71213625.903349355</v>
      </c>
      <c r="AZ93" s="224">
        <v>71011497.527934909</v>
      </c>
      <c r="BA93" s="224">
        <v>70835494.005480066</v>
      </c>
      <c r="BB93" s="224">
        <v>70682224.022261322</v>
      </c>
      <c r="BC93" s="224">
        <v>70548737.203155696</v>
      </c>
      <c r="BD93" s="224">
        <v>70432466.787300751</v>
      </c>
      <c r="BE93" s="224">
        <v>70331179.747754887</v>
      </c>
      <c r="BF93" s="224">
        <v>70242933.390149027</v>
      </c>
      <c r="BG93" s="224">
        <v>70166037.654350668</v>
      </c>
      <c r="BH93" s="224">
        <v>70099022.11525996</v>
      </c>
      <c r="BI93" s="224">
        <v>70040607.481172815</v>
      </c>
      <c r="BJ93" s="224">
        <v>69989680.725250572</v>
      </c>
      <c r="BK93" s="224">
        <v>69945273.450967625</v>
      </c>
      <c r="BL93" s="224">
        <v>69906543.071565881</v>
      </c>
      <c r="BM93" s="224">
        <v>69872756.437981561</v>
      </c>
      <c r="BN93" s="224">
        <v>69843275.597105309</v>
      </c>
      <c r="BO93" s="224">
        <v>69817545.403499424</v>
      </c>
      <c r="BP93" s="224">
        <v>69795082.743617862</v>
      </c>
      <c r="BQ93" s="224">
        <v>69775467.162846208</v>
      </c>
      <c r="BR93" s="224">
        <v>69758332.712899134</v>
      </c>
      <c r="BS93" s="224">
        <v>69743360.860807642</v>
      </c>
      <c r="BT93" s="224">
        <v>69730274.321351662</v>
      </c>
      <c r="BU93" s="224">
        <v>69718831.692743331</v>
      </c>
      <c r="BV93" s="224">
        <v>69708822.790988564</v>
      </c>
      <c r="BW93" s="224">
        <v>69700064.591949821</v>
      </c>
      <c r="BX93" s="224">
        <v>69692397.701964334</v>
      </c>
      <c r="BY93" s="224">
        <v>69685683.288167521</v>
      </c>
      <c r="BZ93" s="224">
        <v>69679800.408629909</v>
      </c>
      <c r="CA93" s="224">
        <v>69674643.690211028</v>
      </c>
      <c r="CB93" s="224">
        <v>69670121.308815733</v>
      </c>
      <c r="CC93" s="224">
        <v>69666153.232639328</v>
      </c>
      <c r="CD93" s="224">
        <v>69662669.694121361</v>
      </c>
      <c r="CE93" s="224">
        <v>69659609.860793963</v>
      </c>
      <c r="CF93" s="224">
        <v>69656920.679095492</v>
      </c>
      <c r="CG93" s="224">
        <v>69654555.868599832</v>
      </c>
      <c r="CH93" s="224">
        <v>69652475.047051266</v>
      </c>
      <c r="CI93" s="224">
        <v>69650642.969151586</v>
      </c>
      <c r="CJ93" s="224">
        <v>69649028.864269987</v>
      </c>
      <c r="CK93" s="224">
        <v>69647605.860180512</v>
      </c>
      <c r="CL93" s="224">
        <v>69646350.481613919</v>
      </c>
      <c r="CM93" s="224">
        <v>69645242.213873506</v>
      </c>
      <c r="CN93" s="224">
        <v>69644263.123036876</v>
      </c>
      <c r="CO93" s="224">
        <v>69643397.52537173</v>
      </c>
      <c r="CP93" s="224">
        <v>69642631.699555725</v>
      </c>
      <c r="CQ93" s="224">
        <v>69641953.636126935</v>
      </c>
    </row>
    <row r="94" spans="1:95" s="196" customFormat="1" ht="14.25" x14ac:dyDescent="0.25">
      <c r="A94" s="390" t="s">
        <v>536</v>
      </c>
      <c r="B94" s="391"/>
      <c r="C94" s="391"/>
      <c r="D94" s="391"/>
      <c r="E94" s="391"/>
      <c r="F94" s="391"/>
      <c r="G94" s="391"/>
      <c r="H94" s="391"/>
      <c r="I94" s="391"/>
      <c r="J94" s="391"/>
      <c r="K94" s="391"/>
      <c r="L94" s="391"/>
      <c r="M94" s="391"/>
      <c r="N94" s="391"/>
      <c r="O94" s="391"/>
      <c r="P94" s="391"/>
      <c r="Q94" s="391"/>
      <c r="R94" s="391"/>
      <c r="S94" s="391"/>
      <c r="T94" s="391"/>
      <c r="U94" s="391"/>
      <c r="V94" s="391"/>
      <c r="W94" s="391"/>
      <c r="X94" s="391"/>
      <c r="Y94" s="391"/>
      <c r="Z94" s="391"/>
      <c r="AA94" s="391"/>
      <c r="AB94" s="391"/>
      <c r="AC94" s="391"/>
      <c r="AD94" s="391"/>
      <c r="AE94" s="391"/>
      <c r="AF94" s="391"/>
      <c r="AG94" s="391"/>
      <c r="AH94" s="391"/>
      <c r="AI94" s="391"/>
      <c r="AJ94" s="391"/>
      <c r="AK94" s="399">
        <v>0</v>
      </c>
      <c r="AL94" s="400"/>
      <c r="AM94" s="230">
        <v>0</v>
      </c>
      <c r="AN94" s="230">
        <v>0</v>
      </c>
      <c r="AO94" s="230">
        <v>0</v>
      </c>
      <c r="AP94" s="230">
        <v>8.6967055471996568E-2</v>
      </c>
      <c r="AQ94" s="230">
        <v>0.15979043145979333</v>
      </c>
      <c r="AR94" s="230">
        <v>0.20674043341622594</v>
      </c>
      <c r="AS94" s="230">
        <v>0.23805479507830474</v>
      </c>
      <c r="AT94" s="230">
        <v>0.2595591394612522</v>
      </c>
      <c r="AU94" s="230">
        <v>0.27468709531605762</v>
      </c>
      <c r="AV94" s="230">
        <v>0.28554170465898143</v>
      </c>
      <c r="AW94" s="230">
        <v>0.28528910329434654</v>
      </c>
      <c r="AX94" s="230">
        <v>0.28509355155866389</v>
      </c>
      <c r="AY94" s="230">
        <v>0.28494218792947423</v>
      </c>
      <c r="AZ94" s="230">
        <v>0.2848250456292567</v>
      </c>
      <c r="BA94" s="230">
        <v>0.28473440057520061</v>
      </c>
      <c r="BB94" s="230">
        <v>0.28466426751639218</v>
      </c>
      <c r="BC94" s="230">
        <v>0.28461000970366213</v>
      </c>
      <c r="BD94" s="230">
        <v>0.28456803610456882</v>
      </c>
      <c r="BE94" s="230">
        <v>0.28453556639606337</v>
      </c>
      <c r="BF94" s="230">
        <v>0.28451044855089469</v>
      </c>
      <c r="BG94" s="230">
        <v>0.28449101729680581</v>
      </c>
      <c r="BH94" s="230">
        <v>0.28447598426930165</v>
      </c>
      <c r="BI94" s="230">
        <v>0.28446435289854355</v>
      </c>
      <c r="BJ94" s="230">
        <v>0.28445535242896525</v>
      </c>
      <c r="BK94" s="230">
        <v>0.28444838681087892</v>
      </c>
      <c r="BL94" s="230">
        <v>0.28444299512900573</v>
      </c>
      <c r="BM94" s="230">
        <v>0.28443882097534701</v>
      </c>
      <c r="BN94" s="230">
        <v>0.28443558875245922</v>
      </c>
      <c r="BO94" s="230">
        <v>0.28443308534390588</v>
      </c>
      <c r="BP94" s="230">
        <v>0.28443114593939467</v>
      </c>
      <c r="BQ94" s="230">
        <v>0.28442964307476393</v>
      </c>
      <c r="BR94" s="230">
        <v>0.28442847815879535</v>
      </c>
      <c r="BS94" s="230">
        <v>0.28442757492317106</v>
      </c>
      <c r="BT94" s="230">
        <v>0.28442687435936231</v>
      </c>
      <c r="BU94" s="230">
        <v>0.28442633080497526</v>
      </c>
      <c r="BV94" s="230">
        <v>0.28442590891858499</v>
      </c>
      <c r="BW94" s="230">
        <v>0.28442558134126528</v>
      </c>
      <c r="BX94" s="230">
        <v>0.28442532688883992</v>
      </c>
      <c r="BY94" s="230">
        <v>0.28442512915429541</v>
      </c>
      <c r="BZ94" s="230">
        <v>0.28442497542718392</v>
      </c>
      <c r="CA94" s="230">
        <v>0.28442485585802313</v>
      </c>
      <c r="CB94" s="230">
        <v>0.28442476281205709</v>
      </c>
      <c r="CC94" s="230">
        <v>0.28442469036938833</v>
      </c>
      <c r="CD94" s="230">
        <v>0.28442463393826256</v>
      </c>
      <c r="CE94" s="230">
        <v>0.28442458995583553</v>
      </c>
      <c r="CF94" s="230">
        <v>0.2844245556565852</v>
      </c>
      <c r="CG94" s="230">
        <v>0.28442452889303893</v>
      </c>
      <c r="CH94" s="230">
        <v>0.28442450799695873</v>
      </c>
      <c r="CI94" s="230">
        <v>0.2844244916718357</v>
      </c>
      <c r="CJ94" s="230">
        <v>0.28442447890960176</v>
      </c>
      <c r="CK94" s="230">
        <v>0.28442446892608753</v>
      </c>
      <c r="CL94" s="230">
        <v>0.28442446111099251</v>
      </c>
      <c r="CM94" s="230">
        <v>0.2844244549890893</v>
      </c>
      <c r="CN94" s="230">
        <v>0.28442445019013163</v>
      </c>
      <c r="CO94" s="230">
        <v>0.28442444642550258</v>
      </c>
      <c r="CP94" s="230">
        <v>0.28442444347008977</v>
      </c>
      <c r="CQ94" s="230">
        <v>0.28442444114820553</v>
      </c>
    </row>
    <row r="95" spans="1:95" s="196" customFormat="1" ht="14.25" x14ac:dyDescent="0.25">
      <c r="A95" s="390" t="s">
        <v>537</v>
      </c>
      <c r="B95" s="391"/>
      <c r="C95" s="391"/>
      <c r="D95" s="391"/>
      <c r="E95" s="391"/>
      <c r="F95" s="391"/>
      <c r="G95" s="391"/>
      <c r="H95" s="391"/>
      <c r="I95" s="391"/>
      <c r="J95" s="391"/>
      <c r="K95" s="391"/>
      <c r="L95" s="391"/>
      <c r="M95" s="391"/>
      <c r="N95" s="391"/>
      <c r="O95" s="391"/>
      <c r="P95" s="391"/>
      <c r="Q95" s="391"/>
      <c r="R95" s="391"/>
      <c r="S95" s="391"/>
      <c r="T95" s="391"/>
      <c r="U95" s="391"/>
      <c r="V95" s="391"/>
      <c r="W95" s="391"/>
      <c r="X95" s="391"/>
      <c r="Y95" s="391"/>
      <c r="Z95" s="391"/>
      <c r="AA95" s="391"/>
      <c r="AB95" s="391"/>
      <c r="AC95" s="391"/>
      <c r="AD95" s="391"/>
      <c r="AE95" s="391"/>
      <c r="AF95" s="391"/>
      <c r="AG95" s="391"/>
      <c r="AH95" s="391"/>
      <c r="AI95" s="391"/>
      <c r="AJ95" s="391"/>
      <c r="AK95" s="392">
        <v>0</v>
      </c>
      <c r="AL95" s="393"/>
      <c r="AM95" s="231">
        <v>0</v>
      </c>
      <c r="AN95" s="231">
        <v>0</v>
      </c>
      <c r="AO95" s="231">
        <v>0</v>
      </c>
      <c r="AP95" s="231">
        <v>3.209271224500573</v>
      </c>
      <c r="AQ95" s="231">
        <v>0</v>
      </c>
      <c r="AR95" s="231">
        <v>0</v>
      </c>
      <c r="AS95" s="231">
        <v>0</v>
      </c>
      <c r="AT95" s="231">
        <v>0</v>
      </c>
      <c r="AU95" s="231">
        <v>0</v>
      </c>
      <c r="AV95" s="231">
        <v>0</v>
      </c>
      <c r="AW95" s="231">
        <v>0</v>
      </c>
      <c r="AX95" s="231">
        <v>0</v>
      </c>
      <c r="AY95" s="231">
        <v>0</v>
      </c>
      <c r="AZ95" s="231">
        <v>0</v>
      </c>
      <c r="BA95" s="231">
        <v>0</v>
      </c>
      <c r="BB95" s="231">
        <v>0</v>
      </c>
      <c r="BC95" s="231">
        <v>0</v>
      </c>
      <c r="BD95" s="231">
        <v>0</v>
      </c>
      <c r="BE95" s="231">
        <v>0</v>
      </c>
      <c r="BF95" s="231">
        <v>0</v>
      </c>
      <c r="BG95" s="231">
        <v>0</v>
      </c>
      <c r="BH95" s="231">
        <v>0</v>
      </c>
      <c r="BI95" s="231">
        <v>0</v>
      </c>
      <c r="BJ95" s="231">
        <v>0</v>
      </c>
      <c r="BK95" s="231">
        <v>0</v>
      </c>
      <c r="BL95" s="231">
        <v>0</v>
      </c>
      <c r="BM95" s="231">
        <v>0</v>
      </c>
      <c r="BN95" s="231">
        <v>0</v>
      </c>
      <c r="BO95" s="231">
        <v>0</v>
      </c>
      <c r="BP95" s="231">
        <v>0</v>
      </c>
      <c r="BQ95" s="231">
        <v>0</v>
      </c>
      <c r="BR95" s="231">
        <v>0</v>
      </c>
      <c r="BS95" s="231">
        <v>0</v>
      </c>
      <c r="BT95" s="231">
        <v>0</v>
      </c>
      <c r="BU95" s="231">
        <v>0</v>
      </c>
      <c r="BV95" s="231">
        <v>0</v>
      </c>
      <c r="BW95" s="231">
        <v>0</v>
      </c>
      <c r="BX95" s="231">
        <v>0</v>
      </c>
      <c r="BY95" s="231">
        <v>0</v>
      </c>
      <c r="BZ95" s="231">
        <v>0</v>
      </c>
      <c r="CA95" s="231">
        <v>0</v>
      </c>
      <c r="CB95" s="231">
        <v>0</v>
      </c>
      <c r="CC95" s="231">
        <v>0</v>
      </c>
      <c r="CD95" s="231">
        <v>0</v>
      </c>
      <c r="CE95" s="231">
        <v>0</v>
      </c>
      <c r="CF95" s="231">
        <v>0</v>
      </c>
      <c r="CG95" s="231">
        <v>0</v>
      </c>
      <c r="CH95" s="231">
        <v>0</v>
      </c>
      <c r="CI95" s="231">
        <v>0</v>
      </c>
      <c r="CJ95" s="231">
        <v>0</v>
      </c>
      <c r="CK95" s="231">
        <v>0</v>
      </c>
      <c r="CL95" s="231">
        <v>0</v>
      </c>
      <c r="CM95" s="231">
        <v>0</v>
      </c>
      <c r="CN95" s="231">
        <v>0</v>
      </c>
      <c r="CO95" s="231">
        <v>0</v>
      </c>
      <c r="CP95" s="231">
        <v>0</v>
      </c>
      <c r="CQ95" s="231">
        <v>0</v>
      </c>
    </row>
    <row r="96" spans="1:95" s="196" customFormat="1" ht="15" thickBot="1" x14ac:dyDescent="0.3">
      <c r="A96" s="394" t="s">
        <v>538</v>
      </c>
      <c r="B96" s="395"/>
      <c r="C96" s="395"/>
      <c r="D96" s="395"/>
      <c r="E96" s="395"/>
      <c r="F96" s="395"/>
      <c r="G96" s="395"/>
      <c r="H96" s="395"/>
      <c r="I96" s="395"/>
      <c r="J96" s="395"/>
      <c r="K96" s="395"/>
      <c r="L96" s="395"/>
      <c r="M96" s="395"/>
      <c r="N96" s="395"/>
      <c r="O96" s="395"/>
      <c r="P96" s="395"/>
      <c r="Q96" s="395"/>
      <c r="R96" s="395"/>
      <c r="S96" s="395"/>
      <c r="T96" s="395"/>
      <c r="U96" s="395"/>
      <c r="V96" s="395"/>
      <c r="W96" s="395"/>
      <c r="X96" s="395"/>
      <c r="Y96" s="395"/>
      <c r="Z96" s="395"/>
      <c r="AA96" s="395"/>
      <c r="AB96" s="395"/>
      <c r="AC96" s="395"/>
      <c r="AD96" s="395"/>
      <c r="AE96" s="395"/>
      <c r="AF96" s="395"/>
      <c r="AG96" s="395"/>
      <c r="AH96" s="395"/>
      <c r="AI96" s="395"/>
      <c r="AJ96" s="395"/>
      <c r="AK96" s="396">
        <v>0</v>
      </c>
      <c r="AL96" s="397"/>
      <c r="AM96" s="232">
        <v>0</v>
      </c>
      <c r="AN96" s="232">
        <v>0</v>
      </c>
      <c r="AO96" s="232">
        <v>0</v>
      </c>
      <c r="AP96" s="232">
        <v>0</v>
      </c>
      <c r="AQ96" s="232">
        <v>4.6856897263060722</v>
      </c>
      <c r="AR96" s="232">
        <v>0</v>
      </c>
      <c r="AS96" s="232">
        <v>0</v>
      </c>
      <c r="AT96" s="232">
        <v>0</v>
      </c>
      <c r="AU96" s="232">
        <v>0</v>
      </c>
      <c r="AV96" s="232">
        <v>0</v>
      </c>
      <c r="AW96" s="232">
        <v>0</v>
      </c>
      <c r="AX96" s="232">
        <v>0</v>
      </c>
      <c r="AY96" s="232">
        <v>0</v>
      </c>
      <c r="AZ96" s="232">
        <v>0</v>
      </c>
      <c r="BA96" s="232">
        <v>0</v>
      </c>
      <c r="BB96" s="232">
        <v>0</v>
      </c>
      <c r="BC96" s="232">
        <v>0</v>
      </c>
      <c r="BD96" s="232">
        <v>0</v>
      </c>
      <c r="BE96" s="232">
        <v>0</v>
      </c>
      <c r="BF96" s="232">
        <v>0</v>
      </c>
      <c r="BG96" s="232">
        <v>0</v>
      </c>
      <c r="BH96" s="232">
        <v>0</v>
      </c>
      <c r="BI96" s="232">
        <v>0</v>
      </c>
      <c r="BJ96" s="232">
        <v>0</v>
      </c>
      <c r="BK96" s="232">
        <v>0</v>
      </c>
      <c r="BL96" s="232">
        <v>0</v>
      </c>
      <c r="BM96" s="232">
        <v>0</v>
      </c>
      <c r="BN96" s="232">
        <v>0</v>
      </c>
      <c r="BO96" s="232">
        <v>0</v>
      </c>
      <c r="BP96" s="232">
        <v>0</v>
      </c>
      <c r="BQ96" s="232">
        <v>0</v>
      </c>
      <c r="BR96" s="232">
        <v>0</v>
      </c>
      <c r="BS96" s="232">
        <v>0</v>
      </c>
      <c r="BT96" s="232">
        <v>0</v>
      </c>
      <c r="BU96" s="232">
        <v>0</v>
      </c>
      <c r="BV96" s="232">
        <v>0</v>
      </c>
      <c r="BW96" s="232">
        <v>0</v>
      </c>
      <c r="BX96" s="232">
        <v>0</v>
      </c>
      <c r="BY96" s="232">
        <v>0</v>
      </c>
      <c r="BZ96" s="232">
        <v>0</v>
      </c>
      <c r="CA96" s="232">
        <v>0</v>
      </c>
      <c r="CB96" s="232">
        <v>0</v>
      </c>
      <c r="CC96" s="232">
        <v>0</v>
      </c>
      <c r="CD96" s="232">
        <v>0</v>
      </c>
      <c r="CE96" s="232">
        <v>0</v>
      </c>
      <c r="CF96" s="232">
        <v>0</v>
      </c>
      <c r="CG96" s="232">
        <v>0</v>
      </c>
      <c r="CH96" s="232">
        <v>0</v>
      </c>
      <c r="CI96" s="232">
        <v>0</v>
      </c>
      <c r="CJ96" s="232">
        <v>0</v>
      </c>
      <c r="CK96" s="232">
        <v>0</v>
      </c>
      <c r="CL96" s="232">
        <v>0</v>
      </c>
      <c r="CM96" s="232">
        <v>0</v>
      </c>
      <c r="CN96" s="232">
        <v>0</v>
      </c>
      <c r="CO96" s="232">
        <v>0</v>
      </c>
      <c r="CP96" s="232">
        <v>0</v>
      </c>
      <c r="CQ96" s="232">
        <v>0</v>
      </c>
    </row>
    <row r="97" spans="1:95" x14ac:dyDescent="0.25">
      <c r="AM97" s="233"/>
      <c r="AN97" s="233"/>
      <c r="AO97" s="233"/>
      <c r="AP97" s="233"/>
      <c r="AQ97" s="233"/>
      <c r="AR97" s="233"/>
      <c r="AS97" s="233"/>
      <c r="AT97" s="233"/>
    </row>
    <row r="98" spans="1:95" x14ac:dyDescent="0.25">
      <c r="A98" s="398"/>
      <c r="B98" s="398"/>
      <c r="C98" s="398"/>
      <c r="D98" s="398"/>
      <c r="E98" s="398"/>
      <c r="F98" s="398"/>
      <c r="G98" s="398"/>
      <c r="H98" s="398"/>
      <c r="I98" s="398"/>
      <c r="J98" s="398"/>
      <c r="K98" s="398"/>
      <c r="L98" s="398"/>
      <c r="M98" s="398"/>
      <c r="N98" s="398"/>
      <c r="O98" s="398"/>
      <c r="P98" s="398"/>
      <c r="Q98" s="398"/>
      <c r="R98" s="398"/>
      <c r="S98" s="398"/>
      <c r="T98" s="398"/>
      <c r="U98" s="398"/>
      <c r="V98" s="398"/>
      <c r="W98" s="398"/>
      <c r="X98" s="398"/>
      <c r="Y98" s="398"/>
      <c r="Z98" s="398"/>
      <c r="AA98" s="398"/>
      <c r="AB98" s="398"/>
      <c r="AC98" s="398"/>
      <c r="AD98" s="398"/>
      <c r="AE98" s="398"/>
      <c r="AF98" s="398"/>
      <c r="AG98" s="398"/>
      <c r="AH98" s="398"/>
      <c r="AI98" s="398"/>
      <c r="AJ98" s="398"/>
      <c r="AK98" s="398"/>
      <c r="AL98" s="398"/>
      <c r="AM98" s="398"/>
      <c r="AN98" s="398"/>
      <c r="AO98" s="398"/>
      <c r="AP98" s="398"/>
      <c r="AQ98" s="398"/>
      <c r="AR98" s="398"/>
      <c r="AS98" s="398"/>
      <c r="AT98" s="398"/>
      <c r="AU98" s="398"/>
    </row>
    <row r="100" spans="1:95" x14ac:dyDescent="0.25">
      <c r="AM100" s="233"/>
    </row>
    <row r="102" spans="1:95" x14ac:dyDescent="0.25">
      <c r="AM102" s="195" t="s">
        <v>379</v>
      </c>
      <c r="CJ102" s="234"/>
      <c r="CK102" s="234"/>
      <c r="CL102" s="234"/>
      <c r="CM102" s="234"/>
      <c r="CN102" s="234"/>
      <c r="CO102" s="234"/>
      <c r="CP102" s="234"/>
      <c r="CQ102" s="234"/>
    </row>
    <row r="103" spans="1:95" ht="27.75" x14ac:dyDescent="0.25">
      <c r="AL103" s="198"/>
    </row>
    <row r="104" spans="1:95" ht="27.75" x14ac:dyDescent="0.25">
      <c r="AL104" s="198"/>
    </row>
  </sheetData>
  <mergeCells count="149">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6" zoomScale="70" zoomScaleSheetLayoutView="70" workbookViewId="0">
      <selection activeCell="K45" sqref="K45"/>
    </sheetView>
  </sheetViews>
  <sheetFormatPr defaultRowHeight="15.75" x14ac:dyDescent="0.25"/>
  <cols>
    <col min="1" max="1" width="9.140625" style="46"/>
    <col min="2" max="2" width="49.42578125" style="46" customWidth="1"/>
    <col min="3" max="3" width="15.85546875" style="46" customWidth="1"/>
    <col min="4" max="4" width="17.42578125" style="46" customWidth="1"/>
    <col min="5" max="6" width="0" style="46" hidden="1" customWidth="1"/>
    <col min="7" max="7" width="19.5703125" style="46" customWidth="1"/>
    <col min="8" max="8" width="18.85546875" style="46" customWidth="1"/>
    <col min="9" max="10" width="18.28515625" style="46" customWidth="1"/>
    <col min="11" max="11" width="29.2851562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68</v>
      </c>
    </row>
    <row r="2" spans="1:44" ht="18.75" x14ac:dyDescent="0.3">
      <c r="L2" s="12" t="s">
        <v>10</v>
      </c>
    </row>
    <row r="3" spans="1:44" ht="18.75" x14ac:dyDescent="0.3">
      <c r="L3" s="12" t="s">
        <v>67</v>
      </c>
    </row>
    <row r="4" spans="1:44" ht="18.75" x14ac:dyDescent="0.3">
      <c r="K4" s="12"/>
    </row>
    <row r="5" spans="1:44" x14ac:dyDescent="0.25">
      <c r="A5" s="257" t="str">
        <f>'1. паспорт местоположение'!$A$5</f>
        <v>Год раскрытия информации: 2025 год</v>
      </c>
      <c r="B5" s="257"/>
      <c r="C5" s="257"/>
      <c r="D5" s="257"/>
      <c r="E5" s="257"/>
      <c r="F5" s="257"/>
      <c r="G5" s="257"/>
      <c r="H5" s="257"/>
      <c r="I5" s="257"/>
      <c r="J5" s="257"/>
      <c r="K5" s="257"/>
      <c r="L5" s="257"/>
      <c r="M5" s="80"/>
      <c r="N5" s="80"/>
      <c r="O5" s="80"/>
      <c r="P5" s="80"/>
      <c r="Q5" s="80"/>
      <c r="R5" s="80"/>
      <c r="S5" s="80"/>
      <c r="T5" s="80"/>
      <c r="U5" s="80"/>
      <c r="V5" s="80"/>
      <c r="W5" s="80"/>
      <c r="X5" s="80"/>
      <c r="Y5" s="80"/>
      <c r="Z5" s="80"/>
      <c r="AA5" s="80"/>
      <c r="AB5" s="80"/>
      <c r="AC5" s="80"/>
      <c r="AD5" s="80"/>
      <c r="AE5" s="80"/>
      <c r="AF5" s="80"/>
      <c r="AG5" s="80"/>
      <c r="AH5" s="80"/>
      <c r="AI5" s="80"/>
      <c r="AJ5" s="80"/>
      <c r="AK5" s="80"/>
      <c r="AL5" s="80"/>
      <c r="AM5" s="80"/>
      <c r="AN5" s="80"/>
      <c r="AO5" s="80"/>
      <c r="AP5" s="80"/>
      <c r="AQ5" s="80"/>
      <c r="AR5" s="80"/>
    </row>
    <row r="6" spans="1:44" ht="18.75" x14ac:dyDescent="0.3">
      <c r="K6" s="12"/>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f>
        <v xml:space="preserve"> АО "Россети Тюмень" </v>
      </c>
      <c r="B9" s="263"/>
      <c r="C9" s="263"/>
      <c r="D9" s="263"/>
      <c r="E9" s="263"/>
      <c r="F9" s="263"/>
      <c r="G9" s="263"/>
      <c r="H9" s="263"/>
      <c r="I9" s="263"/>
      <c r="J9" s="263"/>
      <c r="K9" s="263"/>
      <c r="L9" s="263"/>
    </row>
    <row r="10" spans="1:44" x14ac:dyDescent="0.25">
      <c r="A10" s="258" t="s">
        <v>8</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3" t="str">
        <f>'1. паспорт местоположение'!A12:C12</f>
        <v>P_TP1100.PS.0092</v>
      </c>
      <c r="B12" s="263"/>
      <c r="C12" s="263"/>
      <c r="D12" s="263"/>
      <c r="E12" s="263"/>
      <c r="F12" s="263"/>
      <c r="G12" s="263"/>
      <c r="H12" s="263"/>
      <c r="I12" s="263"/>
      <c r="J12" s="263"/>
      <c r="K12" s="263"/>
      <c r="L12" s="263"/>
    </row>
    <row r="13" spans="1:44" x14ac:dyDescent="0.25">
      <c r="A13" s="258" t="s">
        <v>7</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55.5" customHeight="1" x14ac:dyDescent="0.25">
      <c r="A15" s="264"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88"/>
      <c r="C15" s="288"/>
      <c r="D15" s="288"/>
      <c r="E15" s="288"/>
      <c r="F15" s="288"/>
      <c r="G15" s="288"/>
      <c r="H15" s="288"/>
      <c r="I15" s="288"/>
      <c r="J15" s="288"/>
      <c r="K15" s="288"/>
      <c r="L15" s="288"/>
    </row>
    <row r="16" spans="1:44" x14ac:dyDescent="0.25">
      <c r="A16" s="258" t="s">
        <v>6</v>
      </c>
      <c r="B16" s="258"/>
      <c r="C16" s="258"/>
      <c r="D16" s="258"/>
      <c r="E16" s="258"/>
      <c r="F16" s="258"/>
      <c r="G16" s="258"/>
      <c r="H16" s="258"/>
      <c r="I16" s="258"/>
      <c r="J16" s="258"/>
      <c r="K16" s="258"/>
      <c r="L16" s="258"/>
    </row>
    <row r="17" spans="1:12" ht="15.75" customHeight="1" x14ac:dyDescent="0.25">
      <c r="L17" s="58"/>
    </row>
    <row r="18" spans="1:12" x14ac:dyDescent="0.25">
      <c r="K18" s="57"/>
    </row>
    <row r="19" spans="1:12" ht="15.75" customHeight="1" x14ac:dyDescent="0.25">
      <c r="A19" s="401" t="s">
        <v>342</v>
      </c>
      <c r="B19" s="401"/>
      <c r="C19" s="401"/>
      <c r="D19" s="401"/>
      <c r="E19" s="401"/>
      <c r="F19" s="401"/>
      <c r="G19" s="401"/>
      <c r="H19" s="401"/>
      <c r="I19" s="401"/>
      <c r="J19" s="401"/>
      <c r="K19" s="401"/>
      <c r="L19" s="401"/>
    </row>
    <row r="20" spans="1:12" x14ac:dyDescent="0.25">
      <c r="A20" s="47"/>
      <c r="B20" s="47"/>
    </row>
    <row r="21" spans="1:12" ht="28.5" customHeight="1" x14ac:dyDescent="0.25">
      <c r="A21" s="402" t="s">
        <v>167</v>
      </c>
      <c r="B21" s="402" t="s">
        <v>166</v>
      </c>
      <c r="C21" s="407" t="s">
        <v>277</v>
      </c>
      <c r="D21" s="407"/>
      <c r="E21" s="407"/>
      <c r="F21" s="407"/>
      <c r="G21" s="407"/>
      <c r="H21" s="407"/>
      <c r="I21" s="402" t="s">
        <v>165</v>
      </c>
      <c r="J21" s="404" t="s">
        <v>279</v>
      </c>
      <c r="K21" s="402" t="s">
        <v>164</v>
      </c>
      <c r="L21" s="403" t="s">
        <v>278</v>
      </c>
    </row>
    <row r="22" spans="1:12" ht="58.5" customHeight="1" x14ac:dyDescent="0.25">
      <c r="A22" s="402"/>
      <c r="B22" s="402"/>
      <c r="C22" s="406" t="s">
        <v>2</v>
      </c>
      <c r="D22" s="406"/>
      <c r="E22" s="73"/>
      <c r="F22" s="74"/>
      <c r="G22" s="408" t="s">
        <v>1</v>
      </c>
      <c r="H22" s="409"/>
      <c r="I22" s="402"/>
      <c r="J22" s="405"/>
      <c r="K22" s="402"/>
      <c r="L22" s="403"/>
    </row>
    <row r="23" spans="1:12" ht="47.25" x14ac:dyDescent="0.25">
      <c r="A23" s="402"/>
      <c r="B23" s="402"/>
      <c r="C23" s="56" t="s">
        <v>163</v>
      </c>
      <c r="D23" s="56" t="s">
        <v>162</v>
      </c>
      <c r="E23" s="56" t="s">
        <v>163</v>
      </c>
      <c r="F23" s="56" t="s">
        <v>162</v>
      </c>
      <c r="G23" s="56" t="s">
        <v>163</v>
      </c>
      <c r="H23" s="56" t="s">
        <v>162</v>
      </c>
      <c r="I23" s="402"/>
      <c r="J23" s="406"/>
      <c r="K23" s="402"/>
      <c r="L23" s="403"/>
    </row>
    <row r="24" spans="1:12" x14ac:dyDescent="0.25">
      <c r="A24" s="48">
        <v>1</v>
      </c>
      <c r="B24" s="48">
        <v>2</v>
      </c>
      <c r="C24" s="56">
        <v>3</v>
      </c>
      <c r="D24" s="56">
        <v>4</v>
      </c>
      <c r="E24" s="56">
        <v>5</v>
      </c>
      <c r="F24" s="56">
        <v>6</v>
      </c>
      <c r="G24" s="56">
        <v>7</v>
      </c>
      <c r="H24" s="56">
        <v>8</v>
      </c>
      <c r="I24" s="56">
        <v>9</v>
      </c>
      <c r="J24" s="56">
        <v>10</v>
      </c>
      <c r="K24" s="56">
        <v>11</v>
      </c>
      <c r="L24" s="56">
        <v>12</v>
      </c>
    </row>
    <row r="25" spans="1:12" x14ac:dyDescent="0.25">
      <c r="A25" s="124">
        <v>1</v>
      </c>
      <c r="B25" s="125" t="s">
        <v>161</v>
      </c>
      <c r="C25" s="51"/>
      <c r="D25" s="55"/>
      <c r="E25" s="55"/>
      <c r="F25" s="55"/>
      <c r="G25" s="55"/>
      <c r="H25" s="55"/>
      <c r="I25" s="55"/>
      <c r="J25" s="55"/>
      <c r="K25" s="49"/>
      <c r="L25" s="60"/>
    </row>
    <row r="26" spans="1:12" ht="21.75" customHeight="1" x14ac:dyDescent="0.25">
      <c r="A26" s="124" t="s">
        <v>160</v>
      </c>
      <c r="B26" s="126" t="s">
        <v>284</v>
      </c>
      <c r="C26" s="50" t="s">
        <v>383</v>
      </c>
      <c r="D26" s="50"/>
      <c r="E26" s="55"/>
      <c r="F26" s="55"/>
      <c r="G26" s="169">
        <v>45231</v>
      </c>
      <c r="H26" s="169">
        <v>45373</v>
      </c>
      <c r="I26" s="55">
        <v>100</v>
      </c>
      <c r="J26" s="55">
        <v>100</v>
      </c>
      <c r="K26" s="49"/>
      <c r="L26" s="49"/>
    </row>
    <row r="27" spans="1:12" ht="39" customHeight="1" x14ac:dyDescent="0.25">
      <c r="A27" s="124" t="s">
        <v>159</v>
      </c>
      <c r="B27" s="126" t="s">
        <v>286</v>
      </c>
      <c r="C27" s="50" t="s">
        <v>383</v>
      </c>
      <c r="D27" s="50"/>
      <c r="E27" s="55"/>
      <c r="F27" s="55"/>
      <c r="G27" s="170" t="s">
        <v>374</v>
      </c>
      <c r="H27" s="170" t="s">
        <v>374</v>
      </c>
      <c r="I27" s="55"/>
      <c r="J27" s="55"/>
      <c r="K27" s="49"/>
      <c r="L27" s="49"/>
    </row>
    <row r="28" spans="1:12" ht="55.5" customHeight="1" x14ac:dyDescent="0.25">
      <c r="A28" s="124" t="s">
        <v>285</v>
      </c>
      <c r="B28" s="126" t="s">
        <v>290</v>
      </c>
      <c r="C28" s="50" t="s">
        <v>383</v>
      </c>
      <c r="D28" s="50"/>
      <c r="E28" s="55"/>
      <c r="F28" s="55"/>
      <c r="G28" s="170" t="s">
        <v>374</v>
      </c>
      <c r="H28" s="170" t="s">
        <v>374</v>
      </c>
      <c r="I28" s="55"/>
      <c r="J28" s="55"/>
      <c r="K28" s="49"/>
      <c r="L28" s="49"/>
    </row>
    <row r="29" spans="1:12" ht="39" customHeight="1" x14ac:dyDescent="0.25">
      <c r="A29" s="124" t="s">
        <v>158</v>
      </c>
      <c r="B29" s="126" t="s">
        <v>289</v>
      </c>
      <c r="C29" s="50" t="s">
        <v>383</v>
      </c>
      <c r="D29" s="50"/>
      <c r="E29" s="55"/>
      <c r="F29" s="55"/>
      <c r="G29" s="170" t="s">
        <v>374</v>
      </c>
      <c r="H29" s="170" t="s">
        <v>374</v>
      </c>
      <c r="I29" s="55"/>
      <c r="J29" s="55"/>
      <c r="K29" s="49"/>
      <c r="L29" s="49"/>
    </row>
    <row r="30" spans="1:12" ht="42" customHeight="1" x14ac:dyDescent="0.25">
      <c r="A30" s="124" t="s">
        <v>157</v>
      </c>
      <c r="B30" s="126" t="s">
        <v>291</v>
      </c>
      <c r="C30" s="50" t="s">
        <v>383</v>
      </c>
      <c r="D30" s="50"/>
      <c r="E30" s="55"/>
      <c r="F30" s="55"/>
      <c r="G30" s="170" t="s">
        <v>374</v>
      </c>
      <c r="H30" s="170" t="s">
        <v>374</v>
      </c>
      <c r="I30" s="85"/>
      <c r="J30" s="85"/>
      <c r="K30" s="49"/>
      <c r="L30" s="123"/>
    </row>
    <row r="31" spans="1:12" ht="37.5" customHeight="1" x14ac:dyDescent="0.25">
      <c r="A31" s="124" t="s">
        <v>156</v>
      </c>
      <c r="B31" s="127" t="s">
        <v>287</v>
      </c>
      <c r="C31" s="50" t="s">
        <v>383</v>
      </c>
      <c r="D31" s="50"/>
      <c r="E31" s="55"/>
      <c r="F31" s="55"/>
      <c r="G31" s="250">
        <v>45641</v>
      </c>
      <c r="H31" s="250">
        <v>45703</v>
      </c>
      <c r="I31" s="251">
        <v>1</v>
      </c>
      <c r="J31" s="251">
        <v>1</v>
      </c>
      <c r="K31" s="49"/>
      <c r="L31" s="123"/>
    </row>
    <row r="32" spans="1:12" ht="34.5" customHeight="1" x14ac:dyDescent="0.25">
      <c r="A32" s="124" t="s">
        <v>154</v>
      </c>
      <c r="B32" s="127" t="s">
        <v>292</v>
      </c>
      <c r="C32" s="50" t="s">
        <v>383</v>
      </c>
      <c r="D32" s="50"/>
      <c r="E32" s="55"/>
      <c r="F32" s="55"/>
      <c r="G32" s="250">
        <v>45792</v>
      </c>
      <c r="H32" s="250">
        <v>45852</v>
      </c>
      <c r="I32" s="251">
        <v>1</v>
      </c>
      <c r="J32" s="251">
        <v>1</v>
      </c>
      <c r="K32" s="49"/>
      <c r="L32" s="123"/>
    </row>
    <row r="33" spans="1:14" ht="37.5" customHeight="1" x14ac:dyDescent="0.25">
      <c r="A33" s="124" t="s">
        <v>303</v>
      </c>
      <c r="B33" s="127" t="s">
        <v>239</v>
      </c>
      <c r="C33" s="50" t="s">
        <v>383</v>
      </c>
      <c r="D33" s="50"/>
      <c r="E33" s="55"/>
      <c r="F33" s="55"/>
      <c r="G33" s="250">
        <v>45833</v>
      </c>
      <c r="H33" s="250">
        <v>45883</v>
      </c>
      <c r="I33" s="251">
        <v>1</v>
      </c>
      <c r="J33" s="251">
        <v>1</v>
      </c>
      <c r="K33" s="49"/>
      <c r="L33" s="123"/>
    </row>
    <row r="34" spans="1:14" ht="47.25" customHeight="1" x14ac:dyDescent="0.25">
      <c r="A34" s="124" t="s">
        <v>304</v>
      </c>
      <c r="B34" s="127" t="s">
        <v>296</v>
      </c>
      <c r="C34" s="50" t="s">
        <v>383</v>
      </c>
      <c r="D34" s="50"/>
      <c r="E34" s="54"/>
      <c r="F34" s="54"/>
      <c r="G34" s="252" t="s">
        <v>374</v>
      </c>
      <c r="H34" s="252" t="s">
        <v>374</v>
      </c>
      <c r="I34" s="253"/>
      <c r="J34" s="253"/>
      <c r="K34" s="49"/>
      <c r="L34" s="123"/>
    </row>
    <row r="35" spans="1:14" ht="33.75" customHeight="1" x14ac:dyDescent="0.35">
      <c r="A35" s="124" t="s">
        <v>305</v>
      </c>
      <c r="B35" s="127" t="s">
        <v>155</v>
      </c>
      <c r="C35" s="50" t="s">
        <v>383</v>
      </c>
      <c r="D35" s="50"/>
      <c r="E35" s="54"/>
      <c r="F35" s="54"/>
      <c r="G35" s="250">
        <v>45863</v>
      </c>
      <c r="H35" s="250">
        <v>45895</v>
      </c>
      <c r="I35" s="251">
        <v>1</v>
      </c>
      <c r="J35" s="251">
        <v>1</v>
      </c>
      <c r="K35" s="49"/>
      <c r="L35" s="123"/>
      <c r="M35" s="164"/>
    </row>
    <row r="36" spans="1:14" ht="36.75" customHeight="1" x14ac:dyDescent="0.25">
      <c r="A36" s="124" t="s">
        <v>306</v>
      </c>
      <c r="B36" s="127" t="s">
        <v>288</v>
      </c>
      <c r="C36" s="50" t="s">
        <v>383</v>
      </c>
      <c r="D36" s="50"/>
      <c r="E36" s="53"/>
      <c r="F36" s="52"/>
      <c r="G36" s="252" t="s">
        <v>374</v>
      </c>
      <c r="H36" s="252" t="s">
        <v>374</v>
      </c>
      <c r="I36" s="253"/>
      <c r="J36" s="253"/>
      <c r="K36" s="49"/>
      <c r="L36" s="123"/>
    </row>
    <row r="37" spans="1:14" ht="32.25" customHeight="1" x14ac:dyDescent="0.25">
      <c r="A37" s="124" t="s">
        <v>307</v>
      </c>
      <c r="B37" s="127" t="s">
        <v>153</v>
      </c>
      <c r="C37" s="50" t="s">
        <v>383</v>
      </c>
      <c r="D37" s="50"/>
      <c r="E37" s="53"/>
      <c r="F37" s="52"/>
      <c r="G37" s="250">
        <v>45833</v>
      </c>
      <c r="H37" s="250">
        <v>45863</v>
      </c>
      <c r="I37" s="251">
        <v>1</v>
      </c>
      <c r="J37" s="251">
        <v>1</v>
      </c>
      <c r="K37" s="49"/>
      <c r="L37" s="86"/>
    </row>
    <row r="38" spans="1:14" ht="22.5" customHeight="1" x14ac:dyDescent="0.25">
      <c r="A38" s="124" t="s">
        <v>484</v>
      </c>
      <c r="B38" s="125" t="s">
        <v>152</v>
      </c>
      <c r="C38" s="50" t="s">
        <v>383</v>
      </c>
      <c r="D38" s="50"/>
      <c r="E38" s="49"/>
      <c r="F38" s="49"/>
      <c r="G38" s="172"/>
      <c r="H38" s="172"/>
      <c r="I38" s="49"/>
      <c r="J38" s="49"/>
      <c r="K38" s="49"/>
      <c r="L38" s="49"/>
    </row>
    <row r="39" spans="1:14" ht="53.25" customHeight="1" x14ac:dyDescent="0.35">
      <c r="A39" s="124">
        <v>2</v>
      </c>
      <c r="B39" s="127" t="s">
        <v>293</v>
      </c>
      <c r="C39" s="50" t="s">
        <v>383</v>
      </c>
      <c r="D39" s="50"/>
      <c r="E39" s="49"/>
      <c r="F39" s="49"/>
      <c r="G39" s="170">
        <v>45870</v>
      </c>
      <c r="H39" s="170">
        <v>45960</v>
      </c>
      <c r="I39" s="49"/>
      <c r="J39" s="49"/>
      <c r="K39" s="49"/>
      <c r="L39" s="49"/>
      <c r="M39" s="164"/>
    </row>
    <row r="40" spans="1:14" ht="31.5" customHeight="1" x14ac:dyDescent="0.25">
      <c r="A40" s="124" t="s">
        <v>151</v>
      </c>
      <c r="B40" s="127" t="s">
        <v>295</v>
      </c>
      <c r="C40" s="50" t="s">
        <v>383</v>
      </c>
      <c r="D40" s="50"/>
      <c r="E40" s="49"/>
      <c r="F40" s="49"/>
      <c r="G40" s="173" t="s">
        <v>374</v>
      </c>
      <c r="H40" s="173" t="s">
        <v>374</v>
      </c>
      <c r="I40" s="49"/>
      <c r="J40" s="49"/>
      <c r="K40" s="49"/>
      <c r="L40" s="49"/>
    </row>
    <row r="41" spans="1:14" ht="38.25" customHeight="1" x14ac:dyDescent="0.25">
      <c r="A41" s="124" t="s">
        <v>150</v>
      </c>
      <c r="B41" s="125" t="s">
        <v>372</v>
      </c>
      <c r="C41" s="50" t="s">
        <v>383</v>
      </c>
      <c r="D41" s="50"/>
      <c r="E41" s="49"/>
      <c r="F41" s="49"/>
      <c r="G41" s="174"/>
      <c r="H41" s="170"/>
      <c r="I41" s="49"/>
      <c r="J41" s="49"/>
      <c r="K41" s="49"/>
      <c r="L41" s="49"/>
    </row>
    <row r="42" spans="1:14" ht="42" customHeight="1" x14ac:dyDescent="0.35">
      <c r="A42" s="124">
        <v>3</v>
      </c>
      <c r="B42" s="127" t="s">
        <v>294</v>
      </c>
      <c r="C42" s="50" t="s">
        <v>383</v>
      </c>
      <c r="D42" s="50"/>
      <c r="E42" s="49"/>
      <c r="F42" s="49"/>
      <c r="G42" s="171">
        <v>45962</v>
      </c>
      <c r="H42" s="171">
        <v>46054</v>
      </c>
      <c r="I42" s="49"/>
      <c r="J42" s="49"/>
      <c r="K42" s="49"/>
      <c r="L42" s="49"/>
      <c r="M42" s="164"/>
    </row>
    <row r="43" spans="1:14" ht="30" customHeight="1" x14ac:dyDescent="0.35">
      <c r="A43" s="124" t="s">
        <v>149</v>
      </c>
      <c r="B43" s="127" t="s">
        <v>147</v>
      </c>
      <c r="C43" s="50" t="s">
        <v>383</v>
      </c>
      <c r="D43" s="50"/>
      <c r="E43" s="49"/>
      <c r="F43" s="49"/>
      <c r="G43" s="171">
        <v>46054</v>
      </c>
      <c r="H43" s="171">
        <v>46111</v>
      </c>
      <c r="I43" s="49"/>
      <c r="J43" s="49"/>
      <c r="K43" s="49"/>
      <c r="L43" s="49"/>
      <c r="M43" s="164"/>
      <c r="N43" s="163"/>
    </row>
    <row r="44" spans="1:14" ht="31.5" customHeight="1" x14ac:dyDescent="0.35">
      <c r="A44" s="124" t="s">
        <v>148</v>
      </c>
      <c r="B44" s="127" t="s">
        <v>145</v>
      </c>
      <c r="C44" s="50" t="s">
        <v>383</v>
      </c>
      <c r="D44" s="50"/>
      <c r="E44" s="49"/>
      <c r="F44" s="49"/>
      <c r="G44" s="170">
        <v>45748</v>
      </c>
      <c r="H44" s="170">
        <v>46142</v>
      </c>
      <c r="I44" s="49"/>
      <c r="J44" s="49"/>
      <c r="K44" s="49"/>
      <c r="L44" s="49"/>
      <c r="M44" s="164"/>
      <c r="N44" s="163"/>
    </row>
    <row r="45" spans="1:14" ht="70.5" customHeight="1" x14ac:dyDescent="0.35">
      <c r="A45" s="124" t="s">
        <v>146</v>
      </c>
      <c r="B45" s="127" t="s">
        <v>299</v>
      </c>
      <c r="C45" s="50" t="s">
        <v>383</v>
      </c>
      <c r="D45" s="50"/>
      <c r="E45" s="49"/>
      <c r="F45" s="49"/>
      <c r="G45" s="175">
        <v>46132</v>
      </c>
      <c r="H45" s="175">
        <v>46147</v>
      </c>
      <c r="I45" s="49"/>
      <c r="J45" s="49"/>
      <c r="K45" s="49"/>
      <c r="L45" s="49"/>
      <c r="M45" s="164"/>
      <c r="N45" s="163"/>
    </row>
    <row r="46" spans="1:14" ht="117" customHeight="1" x14ac:dyDescent="0.35">
      <c r="A46" s="124" t="s">
        <v>144</v>
      </c>
      <c r="B46" s="127" t="s">
        <v>297</v>
      </c>
      <c r="C46" s="50" t="s">
        <v>383</v>
      </c>
      <c r="D46" s="50"/>
      <c r="E46" s="50" t="s">
        <v>374</v>
      </c>
      <c r="F46" s="50" t="s">
        <v>374</v>
      </c>
      <c r="G46" s="175" t="s">
        <v>374</v>
      </c>
      <c r="H46" s="175" t="s">
        <v>374</v>
      </c>
      <c r="I46" s="49"/>
      <c r="J46" s="49"/>
      <c r="K46" s="49"/>
      <c r="L46" s="49"/>
      <c r="M46" s="164"/>
      <c r="N46" s="163"/>
    </row>
    <row r="47" spans="1:14" ht="25.5" customHeight="1" x14ac:dyDescent="0.35">
      <c r="A47" s="124" t="s">
        <v>142</v>
      </c>
      <c r="B47" s="127" t="s">
        <v>143</v>
      </c>
      <c r="C47" s="50" t="s">
        <v>383</v>
      </c>
      <c r="D47" s="50"/>
      <c r="E47" s="49"/>
      <c r="F47" s="49"/>
      <c r="G47" s="170">
        <v>46147</v>
      </c>
      <c r="H47" s="170">
        <v>46162</v>
      </c>
      <c r="I47" s="49"/>
      <c r="J47" s="49"/>
      <c r="K47" s="49"/>
      <c r="L47" s="49"/>
      <c r="M47" s="164"/>
      <c r="N47" s="163"/>
    </row>
    <row r="48" spans="1:14" ht="26.25" customHeight="1" x14ac:dyDescent="0.35">
      <c r="A48" s="146" t="s">
        <v>494</v>
      </c>
      <c r="B48" s="147" t="s">
        <v>141</v>
      </c>
      <c r="C48" s="50" t="s">
        <v>383</v>
      </c>
      <c r="D48" s="50"/>
      <c r="E48" s="49"/>
      <c r="F48" s="49"/>
      <c r="G48" s="171"/>
      <c r="H48" s="175"/>
      <c r="I48" s="49"/>
      <c r="J48" s="49"/>
      <c r="K48" s="49"/>
      <c r="L48" s="49"/>
      <c r="M48" s="164"/>
      <c r="N48" s="163"/>
    </row>
    <row r="49" spans="1:14" ht="33.75" customHeight="1" x14ac:dyDescent="0.35">
      <c r="A49" s="124">
        <v>4</v>
      </c>
      <c r="B49" s="127" t="s">
        <v>139</v>
      </c>
      <c r="C49" s="50" t="s">
        <v>383</v>
      </c>
      <c r="D49" s="50"/>
      <c r="E49" s="49"/>
      <c r="F49" s="49"/>
      <c r="G49" s="170">
        <v>46162</v>
      </c>
      <c r="H49" s="175">
        <v>46167</v>
      </c>
      <c r="I49" s="49"/>
      <c r="J49" s="49"/>
      <c r="K49" s="49"/>
      <c r="L49" s="49"/>
      <c r="M49" s="163"/>
      <c r="N49" s="163"/>
    </row>
    <row r="50" spans="1:14" ht="67.5" customHeight="1" x14ac:dyDescent="0.25">
      <c r="A50" s="124" t="s">
        <v>140</v>
      </c>
      <c r="B50" s="127" t="s">
        <v>298</v>
      </c>
      <c r="C50" s="50" t="s">
        <v>383</v>
      </c>
      <c r="D50" s="50"/>
      <c r="E50" s="49"/>
      <c r="F50" s="49"/>
      <c r="G50" s="175">
        <v>46167</v>
      </c>
      <c r="H50" s="175">
        <v>46172</v>
      </c>
      <c r="I50" s="49"/>
      <c r="J50" s="49"/>
      <c r="K50" s="49"/>
      <c r="L50" s="49"/>
    </row>
    <row r="51" spans="1:14" ht="60" customHeight="1" x14ac:dyDescent="0.25">
      <c r="A51" s="124" t="s">
        <v>138</v>
      </c>
      <c r="B51" s="127" t="s">
        <v>300</v>
      </c>
      <c r="C51" s="50" t="s">
        <v>383</v>
      </c>
      <c r="D51" s="50"/>
      <c r="E51" s="49"/>
      <c r="F51" s="49"/>
      <c r="G51" s="175">
        <v>46166</v>
      </c>
      <c r="H51" s="175">
        <v>46177</v>
      </c>
      <c r="I51" s="49"/>
      <c r="J51" s="49"/>
      <c r="K51" s="49"/>
      <c r="L51" s="49"/>
    </row>
    <row r="52" spans="1:14" ht="56.25" customHeight="1" x14ac:dyDescent="0.25">
      <c r="A52" s="124" t="s">
        <v>136</v>
      </c>
      <c r="B52" s="127" t="s">
        <v>137</v>
      </c>
      <c r="C52" s="50" t="s">
        <v>383</v>
      </c>
      <c r="D52" s="50"/>
      <c r="E52" s="49"/>
      <c r="F52" s="49"/>
      <c r="G52" s="175">
        <v>46177</v>
      </c>
      <c r="H52" s="175">
        <v>46208</v>
      </c>
      <c r="I52" s="49"/>
      <c r="J52" s="49"/>
      <c r="K52" s="49"/>
      <c r="L52" s="49"/>
    </row>
    <row r="53" spans="1:14" ht="44.25" customHeight="1" x14ac:dyDescent="0.25">
      <c r="A53" s="124" t="s">
        <v>134</v>
      </c>
      <c r="B53" s="77" t="s">
        <v>301</v>
      </c>
      <c r="C53" s="50" t="s">
        <v>383</v>
      </c>
      <c r="D53" s="50"/>
      <c r="E53" s="49"/>
      <c r="F53" s="49"/>
      <c r="G53" s="175">
        <v>46177</v>
      </c>
      <c r="H53" s="171">
        <v>46203</v>
      </c>
      <c r="I53" s="49"/>
      <c r="J53" s="49"/>
      <c r="K53" s="49"/>
      <c r="L53" s="49"/>
    </row>
    <row r="54" spans="1:14" ht="46.5" customHeight="1" x14ac:dyDescent="0.25">
      <c r="A54" s="124" t="s">
        <v>302</v>
      </c>
      <c r="B54" s="127" t="s">
        <v>135</v>
      </c>
      <c r="C54" s="50" t="s">
        <v>383</v>
      </c>
      <c r="D54" s="50"/>
      <c r="E54" s="49"/>
      <c r="F54" s="49"/>
      <c r="G54" s="175" t="s">
        <v>374</v>
      </c>
      <c r="H54" s="175" t="s">
        <v>374</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60" zoomScaleNormal="70" workbookViewId="0">
      <selection activeCell="C24" sqref="C24:AC86"/>
    </sheetView>
  </sheetViews>
  <sheetFormatPr defaultColWidth="9.140625"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7.28515625" style="46" customWidth="1"/>
    <col min="12" max="13" width="6.7109375" style="46" customWidth="1"/>
    <col min="14" max="14" width="8.5703125" style="46" customWidth="1"/>
    <col min="15" max="15" width="6.85546875" style="46" customWidth="1"/>
    <col min="16" max="17" width="6.140625" style="46" customWidth="1"/>
    <col min="18" max="18" width="8.85546875" style="46" customWidth="1"/>
    <col min="19" max="19" width="7.5703125" style="46" customWidth="1"/>
    <col min="20" max="20" width="6.140625" style="46" customWidth="1"/>
    <col min="21" max="21" width="7.5703125" style="46" customWidth="1"/>
    <col min="22" max="22" width="8.7109375" style="46" customWidth="1"/>
    <col min="23" max="25" width="6.140625" style="46" customWidth="1"/>
    <col min="26" max="26" width="8.7109375" style="46" customWidth="1"/>
    <col min="27" max="27" width="6.140625" style="46" customWidth="1"/>
    <col min="28" max="28" width="13.140625" style="46" customWidth="1"/>
    <col min="29" max="29" width="18.140625" style="46" customWidth="1"/>
    <col min="30" max="30" width="12.28515625" style="46" bestFit="1" customWidth="1"/>
    <col min="31" max="31" width="38.140625" style="46" customWidth="1"/>
    <col min="32" max="16384" width="9.140625" style="46"/>
  </cols>
  <sheetData>
    <row r="1" spans="1:29" ht="18.75" x14ac:dyDescent="0.25">
      <c r="AC1" s="28" t="s">
        <v>68</v>
      </c>
    </row>
    <row r="2" spans="1:29" ht="18.75" x14ac:dyDescent="0.3">
      <c r="AC2" s="12" t="s">
        <v>10</v>
      </c>
    </row>
    <row r="3" spans="1:29" ht="18.75" x14ac:dyDescent="0.3">
      <c r="AC3" s="12" t="s">
        <v>67</v>
      </c>
    </row>
    <row r="4" spans="1:29"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C5" s="12"/>
    </row>
    <row r="6" spans="1:29"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0"/>
      <c r="B7" s="10"/>
      <c r="C7" s="10"/>
      <c r="D7" s="10"/>
      <c r="E7" s="10"/>
      <c r="F7" s="10"/>
      <c r="G7" s="10"/>
      <c r="H7" s="10"/>
      <c r="I7" s="10"/>
      <c r="J7" s="121"/>
      <c r="K7" s="121"/>
      <c r="L7" s="121"/>
      <c r="M7" s="121"/>
      <c r="N7" s="121"/>
      <c r="O7" s="121"/>
      <c r="P7" s="121"/>
      <c r="Q7" s="121"/>
      <c r="R7" s="121"/>
      <c r="S7" s="121"/>
      <c r="T7" s="121"/>
      <c r="U7" s="121"/>
      <c r="V7" s="121"/>
      <c r="W7" s="121"/>
      <c r="X7" s="121"/>
      <c r="Y7" s="121"/>
      <c r="Z7" s="121"/>
      <c r="AA7" s="121"/>
      <c r="AB7" s="121"/>
      <c r="AC7" s="121"/>
    </row>
    <row r="8" spans="1:29" x14ac:dyDescent="0.25">
      <c r="A8" s="262" t="s">
        <v>496</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0"/>
      <c r="B10" s="10"/>
      <c r="C10" s="10"/>
      <c r="D10" s="10"/>
      <c r="E10" s="10"/>
      <c r="F10" s="10"/>
      <c r="G10" s="10"/>
      <c r="H10" s="10"/>
      <c r="I10" s="10"/>
      <c r="J10" s="121"/>
      <c r="K10" s="121"/>
      <c r="L10" s="121"/>
      <c r="M10" s="121"/>
      <c r="N10" s="121"/>
      <c r="O10" s="121"/>
      <c r="P10" s="121"/>
      <c r="Q10" s="121"/>
      <c r="R10" s="121"/>
      <c r="S10" s="121"/>
      <c r="T10" s="121"/>
      <c r="U10" s="121"/>
      <c r="V10" s="121"/>
      <c r="W10" s="121"/>
      <c r="X10" s="121"/>
      <c r="Y10" s="121"/>
      <c r="Z10" s="121"/>
      <c r="AA10" s="121"/>
      <c r="AB10" s="121"/>
      <c r="AC10" s="121"/>
    </row>
    <row r="11" spans="1:29" x14ac:dyDescent="0.25">
      <c r="A11" s="263" t="str">
        <f>'1. паспорт местоположение'!A12:C12</f>
        <v>P_TP1100.PS.0092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9"/>
      <c r="B13" s="9"/>
      <c r="C13" s="9"/>
      <c r="D13" s="9"/>
      <c r="E13" s="9"/>
      <c r="F13" s="9"/>
      <c r="G13" s="9"/>
      <c r="H13" s="9"/>
      <c r="I13" s="9"/>
      <c r="J13" s="122"/>
      <c r="K13" s="122"/>
      <c r="L13" s="122"/>
      <c r="M13" s="122"/>
      <c r="N13" s="122"/>
      <c r="O13" s="122"/>
      <c r="P13" s="122"/>
      <c r="Q13" s="122"/>
      <c r="R13" s="122"/>
      <c r="S13" s="122"/>
      <c r="T13" s="122"/>
      <c r="U13" s="122"/>
      <c r="V13" s="122"/>
      <c r="W13" s="122"/>
      <c r="X13" s="122"/>
      <c r="Y13" s="122"/>
      <c r="Z13" s="122"/>
      <c r="AA13" s="122"/>
      <c r="AB13" s="122"/>
      <c r="AC13" s="122"/>
    </row>
    <row r="14" spans="1:29" ht="40.5" customHeight="1" x14ac:dyDescent="0.25">
      <c r="A14" s="264" t="str">
        <f>'6.1. Паспорт сетевой график'!A15:L15</f>
        <v>Реконструкция ПС 110/35/6 кВ Элегаз (увеличение трансформаторной мощности на 30 MBA до 80 MBA путем замены трансформаторов 2x25 MBA на 2x40 MBA с ПС 110/35/6 кВ Ладья)</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8" spans="1:32" x14ac:dyDescent="0.25">
      <c r="A18" s="418" t="s">
        <v>343</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E19" s="148"/>
      <c r="F19" s="148"/>
      <c r="G19" s="148"/>
    </row>
    <row r="20" spans="1:32" ht="33" customHeight="1" x14ac:dyDescent="0.25">
      <c r="A20" s="404" t="s">
        <v>407</v>
      </c>
      <c r="B20" s="404" t="s">
        <v>408</v>
      </c>
      <c r="C20" s="419" t="s">
        <v>409</v>
      </c>
      <c r="D20" s="419"/>
      <c r="E20" s="420" t="s">
        <v>485</v>
      </c>
      <c r="F20" s="420"/>
      <c r="G20" s="421" t="s">
        <v>542</v>
      </c>
      <c r="H20" s="410" t="s">
        <v>487</v>
      </c>
      <c r="I20" s="411"/>
      <c r="J20" s="411"/>
      <c r="K20" s="411"/>
      <c r="L20" s="410" t="s">
        <v>488</v>
      </c>
      <c r="M20" s="411"/>
      <c r="N20" s="411"/>
      <c r="O20" s="411"/>
      <c r="P20" s="410" t="s">
        <v>489</v>
      </c>
      <c r="Q20" s="411"/>
      <c r="R20" s="411"/>
      <c r="S20" s="411"/>
      <c r="T20" s="410" t="s">
        <v>505</v>
      </c>
      <c r="U20" s="411"/>
      <c r="V20" s="411"/>
      <c r="W20" s="411"/>
      <c r="X20" s="410" t="s">
        <v>543</v>
      </c>
      <c r="Y20" s="411"/>
      <c r="Z20" s="411"/>
      <c r="AA20" s="411"/>
      <c r="AB20" s="412" t="s">
        <v>410</v>
      </c>
      <c r="AC20" s="413"/>
      <c r="AD20" s="149"/>
      <c r="AE20" s="149"/>
      <c r="AF20" s="149"/>
    </row>
    <row r="21" spans="1:32" ht="99.75" customHeight="1" x14ac:dyDescent="0.25">
      <c r="A21" s="405"/>
      <c r="B21" s="405"/>
      <c r="C21" s="419"/>
      <c r="D21" s="419"/>
      <c r="E21" s="420"/>
      <c r="F21" s="420"/>
      <c r="G21" s="422"/>
      <c r="H21" s="416" t="s">
        <v>2</v>
      </c>
      <c r="I21" s="416"/>
      <c r="J21" s="416" t="s">
        <v>406</v>
      </c>
      <c r="K21" s="416"/>
      <c r="L21" s="416" t="s">
        <v>2</v>
      </c>
      <c r="M21" s="416"/>
      <c r="N21" s="416" t="s">
        <v>406</v>
      </c>
      <c r="O21" s="416"/>
      <c r="P21" s="416" t="s">
        <v>2</v>
      </c>
      <c r="Q21" s="416"/>
      <c r="R21" s="416" t="s">
        <v>406</v>
      </c>
      <c r="S21" s="416"/>
      <c r="T21" s="416" t="s">
        <v>2</v>
      </c>
      <c r="U21" s="416"/>
      <c r="V21" s="416" t="s">
        <v>406</v>
      </c>
      <c r="W21" s="416"/>
      <c r="X21" s="416" t="s">
        <v>2</v>
      </c>
      <c r="Y21" s="416"/>
      <c r="Z21" s="416" t="s">
        <v>406</v>
      </c>
      <c r="AA21" s="416"/>
      <c r="AB21" s="414"/>
      <c r="AC21" s="415"/>
    </row>
    <row r="22" spans="1:32" ht="89.25" customHeight="1" x14ac:dyDescent="0.25">
      <c r="A22" s="406"/>
      <c r="B22" s="406"/>
      <c r="C22" s="150" t="s">
        <v>2</v>
      </c>
      <c r="D22" s="150" t="s">
        <v>406</v>
      </c>
      <c r="E22" s="179" t="s">
        <v>544</v>
      </c>
      <c r="F22" s="179" t="s">
        <v>545</v>
      </c>
      <c r="G22" s="423"/>
      <c r="H22" s="180" t="s">
        <v>325</v>
      </c>
      <c r="I22" s="180" t="s">
        <v>326</v>
      </c>
      <c r="J22" s="180" t="s">
        <v>325</v>
      </c>
      <c r="K22" s="180" t="s">
        <v>326</v>
      </c>
      <c r="L22" s="180" t="s">
        <v>325</v>
      </c>
      <c r="M22" s="180" t="s">
        <v>326</v>
      </c>
      <c r="N22" s="180" t="s">
        <v>325</v>
      </c>
      <c r="O22" s="180" t="s">
        <v>326</v>
      </c>
      <c r="P22" s="180" t="s">
        <v>325</v>
      </c>
      <c r="Q22" s="180" t="s">
        <v>326</v>
      </c>
      <c r="R22" s="180" t="s">
        <v>325</v>
      </c>
      <c r="S22" s="180" t="s">
        <v>326</v>
      </c>
      <c r="T22" s="180" t="s">
        <v>325</v>
      </c>
      <c r="U22" s="180" t="s">
        <v>326</v>
      </c>
      <c r="V22" s="180" t="s">
        <v>325</v>
      </c>
      <c r="W22" s="180" t="s">
        <v>326</v>
      </c>
      <c r="X22" s="180" t="s">
        <v>325</v>
      </c>
      <c r="Y22" s="180" t="s">
        <v>326</v>
      </c>
      <c r="Z22" s="180" t="s">
        <v>325</v>
      </c>
      <c r="AA22" s="180" t="s">
        <v>326</v>
      </c>
      <c r="AB22" s="150" t="s">
        <v>486</v>
      </c>
      <c r="AC22" s="150" t="s">
        <v>406</v>
      </c>
    </row>
    <row r="23" spans="1:32" ht="19.5" customHeight="1" x14ac:dyDescent="0.25">
      <c r="A23" s="151">
        <v>1</v>
      </c>
      <c r="B23" s="151">
        <v>2</v>
      </c>
      <c r="C23" s="151">
        <v>3</v>
      </c>
      <c r="D23" s="151">
        <v>4</v>
      </c>
      <c r="E23" s="151">
        <v>5</v>
      </c>
      <c r="F23" s="151">
        <v>6</v>
      </c>
      <c r="G23" s="151">
        <v>7</v>
      </c>
      <c r="H23" s="151">
        <v>8</v>
      </c>
      <c r="I23" s="151">
        <v>9</v>
      </c>
      <c r="J23" s="151">
        <v>10</v>
      </c>
      <c r="K23" s="151">
        <v>11</v>
      </c>
      <c r="L23" s="151">
        <v>12</v>
      </c>
      <c r="M23" s="151">
        <v>13</v>
      </c>
      <c r="N23" s="151">
        <v>14</v>
      </c>
      <c r="O23" s="151">
        <v>15</v>
      </c>
      <c r="P23" s="151">
        <v>16</v>
      </c>
      <c r="Q23" s="151">
        <v>17</v>
      </c>
      <c r="R23" s="151">
        <v>18</v>
      </c>
      <c r="S23" s="151">
        <v>19</v>
      </c>
      <c r="T23" s="151">
        <v>20</v>
      </c>
      <c r="U23" s="151">
        <v>21</v>
      </c>
      <c r="V23" s="151">
        <v>22</v>
      </c>
      <c r="W23" s="151">
        <v>23</v>
      </c>
      <c r="X23" s="151">
        <v>24</v>
      </c>
      <c r="Y23" s="151">
        <v>25</v>
      </c>
      <c r="Z23" s="151">
        <v>26</v>
      </c>
      <c r="AA23" s="151">
        <v>27</v>
      </c>
      <c r="AB23" s="151">
        <v>28</v>
      </c>
      <c r="AC23" s="151">
        <v>29</v>
      </c>
    </row>
    <row r="24" spans="1:32" s="154" customFormat="1" ht="47.25" customHeight="1" x14ac:dyDescent="0.25">
      <c r="A24" s="152">
        <v>1</v>
      </c>
      <c r="B24" s="153" t="s">
        <v>133</v>
      </c>
      <c r="C24" s="237">
        <v>0</v>
      </c>
      <c r="D24" s="237">
        <v>278.92040985105496</v>
      </c>
      <c r="E24" s="237">
        <v>278.92040985105496</v>
      </c>
      <c r="F24" s="237">
        <v>278.92040985105496</v>
      </c>
      <c r="G24" s="237">
        <v>0</v>
      </c>
      <c r="H24" s="237" t="s">
        <v>383</v>
      </c>
      <c r="I24" s="237"/>
      <c r="J24" s="237">
        <v>0</v>
      </c>
      <c r="K24" s="237"/>
      <c r="L24" s="237" t="s">
        <v>383</v>
      </c>
      <c r="M24" s="237"/>
      <c r="N24" s="237">
        <v>278.92040985105496</v>
      </c>
      <c r="O24" s="238"/>
      <c r="P24" s="237" t="s">
        <v>383</v>
      </c>
      <c r="Q24" s="237"/>
      <c r="R24" s="237">
        <v>0</v>
      </c>
      <c r="S24" s="237"/>
      <c r="T24" s="237" t="s">
        <v>383</v>
      </c>
      <c r="U24" s="237"/>
      <c r="V24" s="237">
        <v>0</v>
      </c>
      <c r="W24" s="237"/>
      <c r="X24" s="237">
        <v>0</v>
      </c>
      <c r="Y24" s="237"/>
      <c r="Z24" s="237" t="s">
        <v>383</v>
      </c>
      <c r="AA24" s="237"/>
      <c r="AB24" s="237">
        <v>0</v>
      </c>
      <c r="AC24" s="237">
        <v>278.92040985105496</v>
      </c>
    </row>
    <row r="25" spans="1:32" s="154" customFormat="1" ht="24" customHeight="1" x14ac:dyDescent="0.25">
      <c r="A25" s="155" t="s">
        <v>413</v>
      </c>
      <c r="B25" s="156" t="s">
        <v>132</v>
      </c>
      <c r="C25" s="237"/>
      <c r="D25" s="237"/>
      <c r="E25" s="237"/>
      <c r="F25" s="237"/>
      <c r="G25" s="237">
        <v>0</v>
      </c>
      <c r="H25" s="237" t="s">
        <v>383</v>
      </c>
      <c r="I25" s="237"/>
      <c r="J25" s="237">
        <v>0</v>
      </c>
      <c r="K25" s="237"/>
      <c r="L25" s="237" t="s">
        <v>383</v>
      </c>
      <c r="M25" s="237"/>
      <c r="N25" s="237">
        <v>0</v>
      </c>
      <c r="O25" s="238"/>
      <c r="P25" s="237" t="s">
        <v>383</v>
      </c>
      <c r="Q25" s="237"/>
      <c r="R25" s="237">
        <v>0</v>
      </c>
      <c r="S25" s="237"/>
      <c r="T25" s="237" t="s">
        <v>383</v>
      </c>
      <c r="U25" s="237"/>
      <c r="V25" s="237">
        <v>0</v>
      </c>
      <c r="W25" s="237"/>
      <c r="X25" s="237">
        <v>0</v>
      </c>
      <c r="Y25" s="237"/>
      <c r="Z25" s="237" t="s">
        <v>383</v>
      </c>
      <c r="AA25" s="237"/>
      <c r="AB25" s="237">
        <v>0</v>
      </c>
      <c r="AC25" s="237">
        <v>0</v>
      </c>
    </row>
    <row r="26" spans="1:32" s="154" customFormat="1" x14ac:dyDescent="0.25">
      <c r="A26" s="155" t="s">
        <v>414</v>
      </c>
      <c r="B26" s="156" t="s">
        <v>131</v>
      </c>
      <c r="C26" s="237"/>
      <c r="D26" s="237"/>
      <c r="E26" s="237"/>
      <c r="F26" s="237"/>
      <c r="G26" s="237">
        <v>0</v>
      </c>
      <c r="H26" s="237" t="s">
        <v>383</v>
      </c>
      <c r="I26" s="237"/>
      <c r="J26" s="237">
        <v>0</v>
      </c>
      <c r="K26" s="237"/>
      <c r="L26" s="237" t="s">
        <v>383</v>
      </c>
      <c r="M26" s="237"/>
      <c r="N26" s="237">
        <v>0</v>
      </c>
      <c r="O26" s="238"/>
      <c r="P26" s="237" t="s">
        <v>383</v>
      </c>
      <c r="Q26" s="237"/>
      <c r="R26" s="237">
        <v>0</v>
      </c>
      <c r="S26" s="237"/>
      <c r="T26" s="237" t="s">
        <v>383</v>
      </c>
      <c r="U26" s="237"/>
      <c r="V26" s="237">
        <v>0</v>
      </c>
      <c r="W26" s="237"/>
      <c r="X26" s="237">
        <v>0</v>
      </c>
      <c r="Y26" s="237"/>
      <c r="Z26" s="237" t="s">
        <v>383</v>
      </c>
      <c r="AA26" s="237"/>
      <c r="AB26" s="237">
        <v>0</v>
      </c>
      <c r="AC26" s="237">
        <v>0</v>
      </c>
    </row>
    <row r="27" spans="1:32" s="154" customFormat="1" ht="31.5" x14ac:dyDescent="0.25">
      <c r="A27" s="155" t="s">
        <v>415</v>
      </c>
      <c r="B27" s="156" t="s">
        <v>283</v>
      </c>
      <c r="C27" s="237"/>
      <c r="D27" s="237"/>
      <c r="E27" s="237"/>
      <c r="F27" s="237"/>
      <c r="G27" s="237">
        <v>0</v>
      </c>
      <c r="H27" s="237" t="s">
        <v>383</v>
      </c>
      <c r="I27" s="237"/>
      <c r="J27" s="237">
        <v>0</v>
      </c>
      <c r="K27" s="237"/>
      <c r="L27" s="237" t="s">
        <v>383</v>
      </c>
      <c r="M27" s="237"/>
      <c r="N27" s="237">
        <v>233.9282737436302</v>
      </c>
      <c r="O27" s="238"/>
      <c r="P27" s="237" t="s">
        <v>383</v>
      </c>
      <c r="Q27" s="237"/>
      <c r="R27" s="237">
        <v>0</v>
      </c>
      <c r="S27" s="237"/>
      <c r="T27" s="237" t="s">
        <v>383</v>
      </c>
      <c r="U27" s="237"/>
      <c r="V27" s="237">
        <v>0</v>
      </c>
      <c r="W27" s="237"/>
      <c r="X27" s="237">
        <v>0</v>
      </c>
      <c r="Y27" s="237"/>
      <c r="Z27" s="237" t="s">
        <v>383</v>
      </c>
      <c r="AA27" s="237"/>
      <c r="AB27" s="237">
        <v>0</v>
      </c>
      <c r="AC27" s="237">
        <v>233.9282737436302</v>
      </c>
    </row>
    <row r="28" spans="1:32" s="154" customFormat="1" x14ac:dyDescent="0.25">
      <c r="A28" s="155" t="s">
        <v>416</v>
      </c>
      <c r="B28" s="156" t="s">
        <v>417</v>
      </c>
      <c r="C28" s="237"/>
      <c r="D28" s="239"/>
      <c r="E28" s="237"/>
      <c r="F28" s="237"/>
      <c r="G28" s="237">
        <v>0</v>
      </c>
      <c r="H28" s="237" t="s">
        <v>383</v>
      </c>
      <c r="I28" s="237"/>
      <c r="J28" s="237">
        <v>0</v>
      </c>
      <c r="K28" s="237"/>
      <c r="L28" s="237" t="s">
        <v>383</v>
      </c>
      <c r="M28" s="237"/>
      <c r="N28" s="237">
        <v>0</v>
      </c>
      <c r="O28" s="238"/>
      <c r="P28" s="237" t="s">
        <v>383</v>
      </c>
      <c r="Q28" s="237"/>
      <c r="R28" s="237">
        <v>0</v>
      </c>
      <c r="S28" s="237"/>
      <c r="T28" s="237" t="s">
        <v>383</v>
      </c>
      <c r="U28" s="237"/>
      <c r="V28" s="237">
        <v>0</v>
      </c>
      <c r="W28" s="237"/>
      <c r="X28" s="237">
        <v>0</v>
      </c>
      <c r="Y28" s="237"/>
      <c r="Z28" s="237">
        <v>0</v>
      </c>
      <c r="AA28" s="237"/>
      <c r="AB28" s="237" t="s">
        <v>383</v>
      </c>
      <c r="AC28" s="239">
        <v>0</v>
      </c>
    </row>
    <row r="29" spans="1:32" s="154" customFormat="1" x14ac:dyDescent="0.25">
      <c r="A29" s="155" t="s">
        <v>418</v>
      </c>
      <c r="B29" s="157" t="s">
        <v>130</v>
      </c>
      <c r="C29" s="237"/>
      <c r="D29" s="237"/>
      <c r="E29" s="237"/>
      <c r="F29" s="237"/>
      <c r="G29" s="237">
        <v>0</v>
      </c>
      <c r="H29" s="237" t="s">
        <v>383</v>
      </c>
      <c r="I29" s="237"/>
      <c r="J29" s="237">
        <v>0</v>
      </c>
      <c r="K29" s="237"/>
      <c r="L29" s="237" t="s">
        <v>383</v>
      </c>
      <c r="M29" s="237"/>
      <c r="N29" s="240">
        <v>44.992136107424756</v>
      </c>
      <c r="O29" s="238"/>
      <c r="P29" s="237" t="s">
        <v>383</v>
      </c>
      <c r="Q29" s="237"/>
      <c r="R29" s="237">
        <v>0</v>
      </c>
      <c r="S29" s="237"/>
      <c r="T29" s="237" t="s">
        <v>383</v>
      </c>
      <c r="U29" s="237"/>
      <c r="V29" s="237">
        <v>0</v>
      </c>
      <c r="W29" s="237"/>
      <c r="X29" s="237">
        <v>0</v>
      </c>
      <c r="Y29" s="237"/>
      <c r="Z29" s="237" t="s">
        <v>383</v>
      </c>
      <c r="AA29" s="237"/>
      <c r="AB29" s="237">
        <v>0</v>
      </c>
      <c r="AC29" s="240">
        <v>44.992136107424756</v>
      </c>
    </row>
    <row r="30" spans="1:32" s="154" customFormat="1" ht="47.25" x14ac:dyDescent="0.25">
      <c r="A30" s="152" t="s">
        <v>63</v>
      </c>
      <c r="B30" s="153" t="s">
        <v>419</v>
      </c>
      <c r="C30" s="237" t="s">
        <v>383</v>
      </c>
      <c r="D30" s="237">
        <v>233.92827374363014</v>
      </c>
      <c r="E30" s="237">
        <v>233.92827374363014</v>
      </c>
      <c r="F30" s="237">
        <v>233.92827374363014</v>
      </c>
      <c r="G30" s="237">
        <v>0</v>
      </c>
      <c r="H30" s="237" t="s">
        <v>383</v>
      </c>
      <c r="I30" s="237"/>
      <c r="J30" s="237">
        <v>13.903008301999998</v>
      </c>
      <c r="K30" s="237"/>
      <c r="L30" s="237" t="s">
        <v>383</v>
      </c>
      <c r="M30" s="237"/>
      <c r="N30" s="237">
        <v>220.02526544163015</v>
      </c>
      <c r="O30" s="237"/>
      <c r="P30" s="237" t="s">
        <v>383</v>
      </c>
      <c r="Q30" s="237"/>
      <c r="R30" s="237">
        <v>0</v>
      </c>
      <c r="S30" s="237"/>
      <c r="T30" s="237" t="s">
        <v>383</v>
      </c>
      <c r="U30" s="237"/>
      <c r="V30" s="237">
        <v>0</v>
      </c>
      <c r="W30" s="237"/>
      <c r="X30" s="237">
        <v>0</v>
      </c>
      <c r="Y30" s="237"/>
      <c r="Z30" s="237" t="s">
        <v>383</v>
      </c>
      <c r="AA30" s="237"/>
      <c r="AB30" s="237">
        <v>0</v>
      </c>
      <c r="AC30" s="237">
        <v>233.92827374363014</v>
      </c>
      <c r="AE30" s="161"/>
    </row>
    <row r="31" spans="1:32" s="154" customFormat="1" x14ac:dyDescent="0.25">
      <c r="A31" s="152" t="s">
        <v>420</v>
      </c>
      <c r="B31" s="156" t="s">
        <v>129</v>
      </c>
      <c r="C31" s="237" t="s">
        <v>383</v>
      </c>
      <c r="D31" s="237">
        <v>13.903008301999998</v>
      </c>
      <c r="E31" s="237"/>
      <c r="F31" s="237"/>
      <c r="G31" s="237"/>
      <c r="H31" s="237"/>
      <c r="I31" s="237"/>
      <c r="J31" s="237"/>
      <c r="K31" s="237"/>
      <c r="L31" s="237"/>
      <c r="M31" s="237"/>
      <c r="N31" s="237"/>
      <c r="O31" s="238"/>
      <c r="P31" s="237"/>
      <c r="Q31" s="237"/>
      <c r="R31" s="237"/>
      <c r="S31" s="237"/>
      <c r="T31" s="237"/>
      <c r="U31" s="237"/>
      <c r="V31" s="237"/>
      <c r="W31" s="237"/>
      <c r="X31" s="237"/>
      <c r="Y31" s="237"/>
      <c r="Z31" s="237"/>
      <c r="AA31" s="237"/>
      <c r="AB31" s="237">
        <v>0</v>
      </c>
      <c r="AC31" s="237">
        <v>0</v>
      </c>
    </row>
    <row r="32" spans="1:32" s="154" customFormat="1" ht="31.5" x14ac:dyDescent="0.25">
      <c r="A32" s="152" t="s">
        <v>421</v>
      </c>
      <c r="B32" s="156" t="s">
        <v>128</v>
      </c>
      <c r="C32" s="237" t="s">
        <v>383</v>
      </c>
      <c r="D32" s="237">
        <v>64.320575661407076</v>
      </c>
      <c r="E32" s="237"/>
      <c r="F32" s="237"/>
      <c r="G32" s="237"/>
      <c r="H32" s="237"/>
      <c r="I32" s="237"/>
      <c r="J32" s="237"/>
      <c r="K32" s="237"/>
      <c r="L32" s="237"/>
      <c r="M32" s="237"/>
      <c r="N32" s="237"/>
      <c r="O32" s="238"/>
      <c r="P32" s="237"/>
      <c r="Q32" s="237"/>
      <c r="R32" s="237"/>
      <c r="S32" s="237"/>
      <c r="T32" s="237"/>
      <c r="U32" s="237"/>
      <c r="V32" s="237"/>
      <c r="W32" s="237"/>
      <c r="X32" s="237"/>
      <c r="Y32" s="237"/>
      <c r="Z32" s="237"/>
      <c r="AA32" s="237"/>
      <c r="AB32" s="237">
        <v>0</v>
      </c>
      <c r="AC32" s="237">
        <v>0</v>
      </c>
    </row>
    <row r="33" spans="1:31" s="154" customFormat="1" x14ac:dyDescent="0.25">
      <c r="A33" s="152" t="s">
        <v>422</v>
      </c>
      <c r="B33" s="156" t="s">
        <v>127</v>
      </c>
      <c r="C33" s="237" t="s">
        <v>383</v>
      </c>
      <c r="D33" s="237">
        <v>79.450422202050021</v>
      </c>
      <c r="E33" s="237"/>
      <c r="F33" s="237"/>
      <c r="G33" s="237"/>
      <c r="H33" s="237"/>
      <c r="I33" s="237"/>
      <c r="J33" s="237"/>
      <c r="K33" s="237"/>
      <c r="L33" s="237"/>
      <c r="M33" s="237"/>
      <c r="N33" s="237"/>
      <c r="O33" s="238"/>
      <c r="P33" s="237"/>
      <c r="Q33" s="237"/>
      <c r="R33" s="239"/>
      <c r="S33" s="237"/>
      <c r="T33" s="237"/>
      <c r="U33" s="237"/>
      <c r="V33" s="237"/>
      <c r="W33" s="237"/>
      <c r="X33" s="237"/>
      <c r="Y33" s="237"/>
      <c r="Z33" s="237"/>
      <c r="AA33" s="237"/>
      <c r="AB33" s="237">
        <v>0</v>
      </c>
      <c r="AC33" s="239">
        <v>0</v>
      </c>
      <c r="AE33" s="162"/>
    </row>
    <row r="34" spans="1:31" s="154" customFormat="1" x14ac:dyDescent="0.25">
      <c r="A34" s="152" t="s">
        <v>423</v>
      </c>
      <c r="B34" s="156" t="s">
        <v>126</v>
      </c>
      <c r="C34" s="237" t="s">
        <v>383</v>
      </c>
      <c r="D34" s="237">
        <v>76.254267578173042</v>
      </c>
      <c r="E34" s="237"/>
      <c r="F34" s="237"/>
      <c r="G34" s="237"/>
      <c r="H34" s="237"/>
      <c r="I34" s="237"/>
      <c r="J34" s="237"/>
      <c r="K34" s="237"/>
      <c r="L34" s="237"/>
      <c r="M34" s="237"/>
      <c r="N34" s="237"/>
      <c r="O34" s="238"/>
      <c r="P34" s="237"/>
      <c r="Q34" s="237"/>
      <c r="R34" s="239"/>
      <c r="S34" s="237"/>
      <c r="T34" s="237"/>
      <c r="U34" s="237"/>
      <c r="V34" s="237"/>
      <c r="W34" s="237"/>
      <c r="X34" s="237"/>
      <c r="Y34" s="237"/>
      <c r="Z34" s="237"/>
      <c r="AA34" s="237"/>
      <c r="AB34" s="237">
        <v>0</v>
      </c>
      <c r="AC34" s="237">
        <v>0</v>
      </c>
    </row>
    <row r="35" spans="1:31" s="154" customFormat="1" ht="31.5" x14ac:dyDescent="0.25">
      <c r="A35" s="152" t="s">
        <v>62</v>
      </c>
      <c r="B35" s="153" t="s">
        <v>539</v>
      </c>
      <c r="C35" s="237"/>
      <c r="D35" s="237"/>
      <c r="E35" s="237"/>
      <c r="F35" s="237"/>
      <c r="G35" s="237"/>
      <c r="H35" s="237"/>
      <c r="I35" s="237"/>
      <c r="J35" s="237"/>
      <c r="K35" s="237"/>
      <c r="L35" s="237"/>
      <c r="M35" s="237"/>
      <c r="N35" s="237"/>
      <c r="O35" s="236"/>
      <c r="P35" s="237"/>
      <c r="Q35" s="237"/>
      <c r="R35" s="237"/>
      <c r="S35" s="237"/>
      <c r="T35" s="237"/>
      <c r="U35" s="237"/>
      <c r="V35" s="237"/>
      <c r="W35" s="237"/>
      <c r="X35" s="237"/>
      <c r="Y35" s="237"/>
      <c r="Z35" s="237"/>
      <c r="AA35" s="237"/>
      <c r="AB35" s="237"/>
      <c r="AC35" s="237"/>
    </row>
    <row r="36" spans="1:31" s="154" customFormat="1" x14ac:dyDescent="0.25">
      <c r="A36" s="155" t="s">
        <v>424</v>
      </c>
      <c r="B36" s="158" t="s">
        <v>430</v>
      </c>
      <c r="C36" s="237"/>
      <c r="D36" s="237"/>
      <c r="E36" s="237"/>
      <c r="F36" s="237"/>
      <c r="G36" s="237">
        <v>0</v>
      </c>
      <c r="H36" s="237" t="s">
        <v>383</v>
      </c>
      <c r="I36" s="241" t="s">
        <v>383</v>
      </c>
      <c r="J36" s="237">
        <v>0</v>
      </c>
      <c r="K36" s="237" t="s">
        <v>379</v>
      </c>
      <c r="L36" s="237" t="s">
        <v>383</v>
      </c>
      <c r="M36" s="241" t="s">
        <v>383</v>
      </c>
      <c r="N36" s="237">
        <v>0</v>
      </c>
      <c r="O36" s="238" t="s">
        <v>379</v>
      </c>
      <c r="P36" s="237" t="s">
        <v>383</v>
      </c>
      <c r="Q36" s="241" t="s">
        <v>383</v>
      </c>
      <c r="R36" s="237">
        <v>0</v>
      </c>
      <c r="S36" s="236" t="s">
        <v>379</v>
      </c>
      <c r="T36" s="237" t="s">
        <v>383</v>
      </c>
      <c r="U36" s="241" t="s">
        <v>383</v>
      </c>
      <c r="V36" s="237">
        <v>0</v>
      </c>
      <c r="W36" s="237" t="s">
        <v>379</v>
      </c>
      <c r="X36" s="237">
        <v>0</v>
      </c>
      <c r="Y36" s="241" t="s">
        <v>379</v>
      </c>
      <c r="Z36" s="237" t="s">
        <v>383</v>
      </c>
      <c r="AA36" s="237" t="s">
        <v>383</v>
      </c>
      <c r="AB36" s="237">
        <v>0</v>
      </c>
      <c r="AC36" s="237">
        <v>0</v>
      </c>
    </row>
    <row r="37" spans="1:31" s="154" customFormat="1" ht="31.5" x14ac:dyDescent="0.25">
      <c r="A37" s="155" t="s">
        <v>426</v>
      </c>
      <c r="B37" s="158" t="s">
        <v>425</v>
      </c>
      <c r="C37" s="237"/>
      <c r="D37" s="237"/>
      <c r="E37" s="237"/>
      <c r="F37" s="237"/>
      <c r="G37" s="237">
        <v>0</v>
      </c>
      <c r="H37" s="237" t="s">
        <v>383</v>
      </c>
      <c r="I37" s="241" t="s">
        <v>383</v>
      </c>
      <c r="J37" s="237">
        <v>0</v>
      </c>
      <c r="K37" s="237" t="s">
        <v>379</v>
      </c>
      <c r="L37" s="237" t="s">
        <v>383</v>
      </c>
      <c r="M37" s="241" t="s">
        <v>383</v>
      </c>
      <c r="N37" s="237">
        <v>80</v>
      </c>
      <c r="O37" s="238">
        <v>2</v>
      </c>
      <c r="P37" s="237" t="s">
        <v>383</v>
      </c>
      <c r="Q37" s="241" t="s">
        <v>383</v>
      </c>
      <c r="R37" s="237">
        <v>0</v>
      </c>
      <c r="S37" s="237" t="s">
        <v>379</v>
      </c>
      <c r="T37" s="237" t="s">
        <v>383</v>
      </c>
      <c r="U37" s="241" t="s">
        <v>383</v>
      </c>
      <c r="V37" s="237">
        <v>0</v>
      </c>
      <c r="W37" s="237" t="s">
        <v>379</v>
      </c>
      <c r="X37" s="237">
        <v>0</v>
      </c>
      <c r="Y37" s="241" t="s">
        <v>379</v>
      </c>
      <c r="Z37" s="237" t="s">
        <v>383</v>
      </c>
      <c r="AA37" s="237" t="s">
        <v>383</v>
      </c>
      <c r="AB37" s="237">
        <v>0</v>
      </c>
      <c r="AC37" s="237">
        <v>80</v>
      </c>
    </row>
    <row r="38" spans="1:31" s="154" customFormat="1" x14ac:dyDescent="0.25">
      <c r="A38" s="155" t="s">
        <v>427</v>
      </c>
      <c r="B38" s="156" t="s">
        <v>124</v>
      </c>
      <c r="C38" s="237"/>
      <c r="D38" s="242"/>
      <c r="E38" s="237"/>
      <c r="F38" s="237"/>
      <c r="G38" s="237">
        <v>0</v>
      </c>
      <c r="H38" s="237" t="s">
        <v>383</v>
      </c>
      <c r="I38" s="241" t="s">
        <v>383</v>
      </c>
      <c r="J38" s="237">
        <v>0</v>
      </c>
      <c r="K38" s="237" t="s">
        <v>379</v>
      </c>
      <c r="L38" s="237" t="s">
        <v>383</v>
      </c>
      <c r="M38" s="241" t="s">
        <v>383</v>
      </c>
      <c r="N38" s="240">
        <v>0</v>
      </c>
      <c r="O38" s="238" t="s">
        <v>379</v>
      </c>
      <c r="P38" s="237" t="s">
        <v>383</v>
      </c>
      <c r="Q38" s="241" t="s">
        <v>383</v>
      </c>
      <c r="R38" s="237">
        <v>0</v>
      </c>
      <c r="S38" s="237" t="s">
        <v>379</v>
      </c>
      <c r="T38" s="237" t="s">
        <v>383</v>
      </c>
      <c r="U38" s="241" t="s">
        <v>383</v>
      </c>
      <c r="V38" s="237">
        <v>0</v>
      </c>
      <c r="W38" s="237" t="s">
        <v>379</v>
      </c>
      <c r="X38" s="237">
        <v>0</v>
      </c>
      <c r="Y38" s="241" t="s">
        <v>379</v>
      </c>
      <c r="Z38" s="237" t="s">
        <v>383</v>
      </c>
      <c r="AA38" s="237" t="s">
        <v>383</v>
      </c>
      <c r="AB38" s="237">
        <v>0</v>
      </c>
      <c r="AC38" s="237">
        <v>0</v>
      </c>
    </row>
    <row r="39" spans="1:31" s="154" customFormat="1" x14ac:dyDescent="0.25">
      <c r="A39" s="155" t="s">
        <v>429</v>
      </c>
      <c r="B39" s="156" t="s">
        <v>428</v>
      </c>
      <c r="C39" s="237"/>
      <c r="D39" s="237"/>
      <c r="E39" s="237"/>
      <c r="F39" s="237"/>
      <c r="G39" s="237">
        <v>0</v>
      </c>
      <c r="H39" s="237" t="s">
        <v>383</v>
      </c>
      <c r="I39" s="241" t="s">
        <v>383</v>
      </c>
      <c r="J39" s="237">
        <v>0</v>
      </c>
      <c r="K39" s="237" t="s">
        <v>379</v>
      </c>
      <c r="L39" s="237" t="s">
        <v>383</v>
      </c>
      <c r="M39" s="241" t="s">
        <v>383</v>
      </c>
      <c r="N39" s="237">
        <v>0</v>
      </c>
      <c r="O39" s="238" t="s">
        <v>379</v>
      </c>
      <c r="P39" s="237" t="s">
        <v>383</v>
      </c>
      <c r="Q39" s="241" t="s">
        <v>383</v>
      </c>
      <c r="R39" s="237">
        <v>0</v>
      </c>
      <c r="S39" s="237" t="s">
        <v>379</v>
      </c>
      <c r="T39" s="237" t="s">
        <v>383</v>
      </c>
      <c r="U39" s="241" t="s">
        <v>383</v>
      </c>
      <c r="V39" s="237">
        <v>0</v>
      </c>
      <c r="W39" s="237" t="s">
        <v>379</v>
      </c>
      <c r="X39" s="237">
        <v>0</v>
      </c>
      <c r="Y39" s="241" t="s">
        <v>379</v>
      </c>
      <c r="Z39" s="237" t="s">
        <v>383</v>
      </c>
      <c r="AA39" s="237" t="s">
        <v>383</v>
      </c>
      <c r="AB39" s="237">
        <v>0</v>
      </c>
      <c r="AC39" s="237">
        <v>0</v>
      </c>
    </row>
    <row r="40" spans="1:31" s="154" customFormat="1" x14ac:dyDescent="0.25">
      <c r="A40" s="155" t="s">
        <v>431</v>
      </c>
      <c r="B40" s="156" t="s">
        <v>432</v>
      </c>
      <c r="C40" s="237"/>
      <c r="D40" s="237"/>
      <c r="E40" s="237"/>
      <c r="F40" s="237"/>
      <c r="G40" s="237">
        <v>0</v>
      </c>
      <c r="H40" s="237" t="s">
        <v>383</v>
      </c>
      <c r="I40" s="241" t="s">
        <v>383</v>
      </c>
      <c r="J40" s="237">
        <v>0</v>
      </c>
      <c r="K40" s="237" t="s">
        <v>379</v>
      </c>
      <c r="L40" s="237" t="s">
        <v>383</v>
      </c>
      <c r="M40" s="241" t="s">
        <v>383</v>
      </c>
      <c r="N40" s="237">
        <v>0</v>
      </c>
      <c r="O40" s="238" t="s">
        <v>379</v>
      </c>
      <c r="P40" s="237" t="s">
        <v>383</v>
      </c>
      <c r="Q40" s="241" t="s">
        <v>383</v>
      </c>
      <c r="R40" s="237">
        <v>0</v>
      </c>
      <c r="S40" s="237" t="s">
        <v>379</v>
      </c>
      <c r="T40" s="237" t="s">
        <v>383</v>
      </c>
      <c r="U40" s="241" t="s">
        <v>383</v>
      </c>
      <c r="V40" s="237">
        <v>0</v>
      </c>
      <c r="W40" s="237" t="s">
        <v>379</v>
      </c>
      <c r="X40" s="237">
        <v>0</v>
      </c>
      <c r="Y40" s="241" t="s">
        <v>379</v>
      </c>
      <c r="Z40" s="237" t="s">
        <v>383</v>
      </c>
      <c r="AA40" s="237" t="s">
        <v>383</v>
      </c>
      <c r="AB40" s="237">
        <v>0</v>
      </c>
      <c r="AC40" s="237">
        <v>0</v>
      </c>
    </row>
    <row r="41" spans="1:31" s="154" customFormat="1" x14ac:dyDescent="0.25">
      <c r="A41" s="155" t="s">
        <v>433</v>
      </c>
      <c r="B41" s="156" t="s">
        <v>434</v>
      </c>
      <c r="C41" s="237"/>
      <c r="D41" s="237"/>
      <c r="E41" s="237"/>
      <c r="F41" s="237"/>
      <c r="G41" s="237">
        <v>0</v>
      </c>
      <c r="H41" s="237" t="s">
        <v>383</v>
      </c>
      <c r="I41" s="241" t="s">
        <v>383</v>
      </c>
      <c r="J41" s="237">
        <v>0</v>
      </c>
      <c r="K41" s="237" t="s">
        <v>379</v>
      </c>
      <c r="L41" s="237" t="s">
        <v>383</v>
      </c>
      <c r="M41" s="241" t="s">
        <v>383</v>
      </c>
      <c r="N41" s="237">
        <v>0</v>
      </c>
      <c r="O41" s="238" t="s">
        <v>379</v>
      </c>
      <c r="P41" s="237" t="s">
        <v>383</v>
      </c>
      <c r="Q41" s="241" t="s">
        <v>383</v>
      </c>
      <c r="R41" s="237">
        <v>0</v>
      </c>
      <c r="S41" s="237" t="s">
        <v>379</v>
      </c>
      <c r="T41" s="237" t="s">
        <v>383</v>
      </c>
      <c r="U41" s="241" t="s">
        <v>383</v>
      </c>
      <c r="V41" s="237">
        <v>0</v>
      </c>
      <c r="W41" s="237" t="s">
        <v>379</v>
      </c>
      <c r="X41" s="237">
        <v>0</v>
      </c>
      <c r="Y41" s="241" t="s">
        <v>379</v>
      </c>
      <c r="Z41" s="237" t="s">
        <v>383</v>
      </c>
      <c r="AA41" s="237" t="s">
        <v>383</v>
      </c>
      <c r="AB41" s="237">
        <v>0</v>
      </c>
      <c r="AC41" s="237">
        <v>0</v>
      </c>
    </row>
    <row r="42" spans="1:31" s="154" customFormat="1" x14ac:dyDescent="0.25">
      <c r="A42" s="155" t="s">
        <v>435</v>
      </c>
      <c r="B42" s="156" t="s">
        <v>436</v>
      </c>
      <c r="C42" s="237"/>
      <c r="D42" s="237"/>
      <c r="E42" s="237"/>
      <c r="F42" s="237"/>
      <c r="G42" s="237">
        <v>0</v>
      </c>
      <c r="H42" s="237" t="s">
        <v>383</v>
      </c>
      <c r="I42" s="241" t="s">
        <v>383</v>
      </c>
      <c r="J42" s="237">
        <v>0</v>
      </c>
      <c r="K42" s="237" t="s">
        <v>379</v>
      </c>
      <c r="L42" s="237" t="s">
        <v>383</v>
      </c>
      <c r="M42" s="241" t="s">
        <v>383</v>
      </c>
      <c r="N42" s="237">
        <v>0</v>
      </c>
      <c r="O42" s="238" t="s">
        <v>379</v>
      </c>
      <c r="P42" s="237" t="s">
        <v>383</v>
      </c>
      <c r="Q42" s="241" t="s">
        <v>383</v>
      </c>
      <c r="R42" s="237">
        <v>0</v>
      </c>
      <c r="S42" s="237" t="s">
        <v>379</v>
      </c>
      <c r="T42" s="237" t="s">
        <v>383</v>
      </c>
      <c r="U42" s="241" t="s">
        <v>383</v>
      </c>
      <c r="V42" s="237">
        <v>0</v>
      </c>
      <c r="W42" s="237" t="s">
        <v>379</v>
      </c>
      <c r="X42" s="237">
        <v>0</v>
      </c>
      <c r="Y42" s="241" t="s">
        <v>379</v>
      </c>
      <c r="Z42" s="237" t="s">
        <v>383</v>
      </c>
      <c r="AA42" s="237" t="s">
        <v>383</v>
      </c>
      <c r="AB42" s="237">
        <v>0</v>
      </c>
      <c r="AC42" s="237">
        <v>0</v>
      </c>
    </row>
    <row r="43" spans="1:31" s="154" customFormat="1" x14ac:dyDescent="0.25">
      <c r="A43" s="155" t="s">
        <v>437</v>
      </c>
      <c r="B43" s="156" t="s">
        <v>438</v>
      </c>
      <c r="C43" s="237"/>
      <c r="D43" s="237"/>
      <c r="E43" s="237"/>
      <c r="F43" s="237"/>
      <c r="G43" s="237">
        <v>0</v>
      </c>
      <c r="H43" s="237" t="s">
        <v>383</v>
      </c>
      <c r="I43" s="241" t="s">
        <v>383</v>
      </c>
      <c r="J43" s="237">
        <v>0</v>
      </c>
      <c r="K43" s="237" t="s">
        <v>379</v>
      </c>
      <c r="L43" s="237" t="s">
        <v>383</v>
      </c>
      <c r="M43" s="241" t="s">
        <v>383</v>
      </c>
      <c r="N43" s="237">
        <v>0</v>
      </c>
      <c r="O43" s="238" t="s">
        <v>379</v>
      </c>
      <c r="P43" s="237" t="s">
        <v>383</v>
      </c>
      <c r="Q43" s="241" t="s">
        <v>383</v>
      </c>
      <c r="R43" s="237">
        <v>0</v>
      </c>
      <c r="S43" s="237" t="s">
        <v>379</v>
      </c>
      <c r="T43" s="237" t="s">
        <v>383</v>
      </c>
      <c r="U43" s="241" t="s">
        <v>383</v>
      </c>
      <c r="V43" s="237">
        <v>0</v>
      </c>
      <c r="W43" s="237" t="s">
        <v>379</v>
      </c>
      <c r="X43" s="237">
        <v>0</v>
      </c>
      <c r="Y43" s="241" t="s">
        <v>379</v>
      </c>
      <c r="Z43" s="237" t="s">
        <v>383</v>
      </c>
      <c r="AA43" s="237" t="s">
        <v>383</v>
      </c>
      <c r="AB43" s="237">
        <v>0</v>
      </c>
      <c r="AC43" s="237">
        <v>0</v>
      </c>
    </row>
    <row r="44" spans="1:31" s="154" customFormat="1" x14ac:dyDescent="0.25">
      <c r="A44" s="155" t="s">
        <v>439</v>
      </c>
      <c r="B44" s="156" t="s">
        <v>440</v>
      </c>
      <c r="C44" s="237"/>
      <c r="D44" s="237"/>
      <c r="E44" s="237"/>
      <c r="F44" s="237"/>
      <c r="G44" s="237">
        <v>0</v>
      </c>
      <c r="H44" s="237" t="s">
        <v>383</v>
      </c>
      <c r="I44" s="241" t="s">
        <v>383</v>
      </c>
      <c r="J44" s="237">
        <v>0</v>
      </c>
      <c r="K44" s="237" t="s">
        <v>379</v>
      </c>
      <c r="L44" s="237" t="s">
        <v>383</v>
      </c>
      <c r="M44" s="241" t="s">
        <v>383</v>
      </c>
      <c r="N44" s="237">
        <v>0</v>
      </c>
      <c r="O44" s="238" t="s">
        <v>379</v>
      </c>
      <c r="P44" s="237" t="s">
        <v>383</v>
      </c>
      <c r="Q44" s="241" t="s">
        <v>383</v>
      </c>
      <c r="R44" s="237">
        <v>0</v>
      </c>
      <c r="S44" s="237" t="s">
        <v>379</v>
      </c>
      <c r="T44" s="237" t="s">
        <v>383</v>
      </c>
      <c r="U44" s="241" t="s">
        <v>383</v>
      </c>
      <c r="V44" s="237">
        <v>0</v>
      </c>
      <c r="W44" s="237" t="s">
        <v>379</v>
      </c>
      <c r="X44" s="237">
        <v>0</v>
      </c>
      <c r="Y44" s="241" t="s">
        <v>379</v>
      </c>
      <c r="Z44" s="237" t="s">
        <v>383</v>
      </c>
      <c r="AA44" s="237" t="s">
        <v>383</v>
      </c>
      <c r="AB44" s="237">
        <v>0</v>
      </c>
      <c r="AC44" s="237">
        <v>0</v>
      </c>
    </row>
    <row r="45" spans="1:31" s="154" customFormat="1" x14ac:dyDescent="0.25">
      <c r="A45" s="155" t="s">
        <v>441</v>
      </c>
      <c r="B45" s="156" t="s">
        <v>442</v>
      </c>
      <c r="C45" s="237"/>
      <c r="D45" s="237"/>
      <c r="E45" s="237"/>
      <c r="F45" s="237"/>
      <c r="G45" s="237">
        <v>0</v>
      </c>
      <c r="H45" s="237" t="s">
        <v>383</v>
      </c>
      <c r="I45" s="241" t="s">
        <v>383</v>
      </c>
      <c r="J45" s="237">
        <v>0</v>
      </c>
      <c r="K45" s="237" t="s">
        <v>379</v>
      </c>
      <c r="L45" s="237" t="s">
        <v>383</v>
      </c>
      <c r="M45" s="241" t="s">
        <v>383</v>
      </c>
      <c r="N45" s="237">
        <v>0</v>
      </c>
      <c r="O45" s="236" t="s">
        <v>379</v>
      </c>
      <c r="P45" s="237" t="s">
        <v>383</v>
      </c>
      <c r="Q45" s="241" t="s">
        <v>383</v>
      </c>
      <c r="R45" s="237">
        <v>0</v>
      </c>
      <c r="S45" s="237" t="s">
        <v>379</v>
      </c>
      <c r="T45" s="237" t="s">
        <v>383</v>
      </c>
      <c r="U45" s="241" t="s">
        <v>383</v>
      </c>
      <c r="V45" s="237">
        <v>0</v>
      </c>
      <c r="W45" s="237" t="s">
        <v>379</v>
      </c>
      <c r="X45" s="237">
        <v>0</v>
      </c>
      <c r="Y45" s="241" t="s">
        <v>379</v>
      </c>
      <c r="Z45" s="237" t="s">
        <v>383</v>
      </c>
      <c r="AA45" s="237" t="s">
        <v>383</v>
      </c>
      <c r="AB45" s="237">
        <v>0</v>
      </c>
      <c r="AC45" s="237">
        <v>0</v>
      </c>
    </row>
    <row r="46" spans="1:31" s="154" customFormat="1" x14ac:dyDescent="0.25">
      <c r="A46" s="155" t="s">
        <v>443</v>
      </c>
      <c r="B46" s="156" t="s">
        <v>444</v>
      </c>
      <c r="C46" s="237"/>
      <c r="D46" s="237"/>
      <c r="E46" s="237"/>
      <c r="F46" s="237"/>
      <c r="G46" s="237">
        <v>0</v>
      </c>
      <c r="H46" s="237" t="s">
        <v>383</v>
      </c>
      <c r="I46" s="241" t="s">
        <v>383</v>
      </c>
      <c r="J46" s="237">
        <v>0</v>
      </c>
      <c r="K46" s="237" t="s">
        <v>379</v>
      </c>
      <c r="L46" s="237" t="s">
        <v>383</v>
      </c>
      <c r="M46" s="241" t="s">
        <v>383</v>
      </c>
      <c r="N46" s="237">
        <v>0</v>
      </c>
      <c r="O46" s="236" t="s">
        <v>379</v>
      </c>
      <c r="P46" s="237" t="s">
        <v>383</v>
      </c>
      <c r="Q46" s="241" t="s">
        <v>383</v>
      </c>
      <c r="R46" s="237">
        <v>0</v>
      </c>
      <c r="S46" s="237" t="s">
        <v>379</v>
      </c>
      <c r="T46" s="237" t="s">
        <v>383</v>
      </c>
      <c r="U46" s="241" t="s">
        <v>383</v>
      </c>
      <c r="V46" s="237">
        <v>0</v>
      </c>
      <c r="W46" s="237" t="s">
        <v>379</v>
      </c>
      <c r="X46" s="237">
        <v>0</v>
      </c>
      <c r="Y46" s="241" t="s">
        <v>379</v>
      </c>
      <c r="Z46" s="237" t="s">
        <v>383</v>
      </c>
      <c r="AA46" s="237" t="s">
        <v>383</v>
      </c>
      <c r="AB46" s="237">
        <v>0</v>
      </c>
      <c r="AC46" s="237">
        <v>0</v>
      </c>
    </row>
    <row r="47" spans="1:31" s="154" customFormat="1" x14ac:dyDescent="0.25">
      <c r="A47" s="152" t="s">
        <v>61</v>
      </c>
      <c r="B47" s="153" t="s">
        <v>125</v>
      </c>
      <c r="C47" s="237"/>
      <c r="D47" s="237"/>
      <c r="E47" s="237"/>
      <c r="F47" s="237"/>
      <c r="G47" s="237"/>
      <c r="H47" s="237"/>
      <c r="I47" s="237"/>
      <c r="J47" s="237"/>
      <c r="K47" s="237"/>
      <c r="L47" s="237"/>
      <c r="M47" s="237"/>
      <c r="N47" s="237"/>
      <c r="O47" s="238"/>
      <c r="P47" s="237"/>
      <c r="Q47" s="237"/>
      <c r="R47" s="237"/>
      <c r="S47" s="241"/>
      <c r="T47" s="237"/>
      <c r="U47" s="237"/>
      <c r="V47" s="237"/>
      <c r="W47" s="237"/>
      <c r="X47" s="237"/>
      <c r="Y47" s="237"/>
      <c r="Z47" s="237"/>
      <c r="AA47" s="237"/>
      <c r="AB47" s="237"/>
      <c r="AC47" s="237"/>
    </row>
    <row r="48" spans="1:31" s="154" customFormat="1" x14ac:dyDescent="0.25">
      <c r="A48" s="155" t="s">
        <v>445</v>
      </c>
      <c r="B48" s="158" t="s">
        <v>430</v>
      </c>
      <c r="C48" s="240" t="s">
        <v>383</v>
      </c>
      <c r="D48" s="240">
        <v>0</v>
      </c>
      <c r="E48" s="240"/>
      <c r="F48" s="240"/>
      <c r="G48" s="240">
        <v>0</v>
      </c>
      <c r="H48" s="240" t="s">
        <v>383</v>
      </c>
      <c r="I48" s="240"/>
      <c r="J48" s="240">
        <v>0</v>
      </c>
      <c r="K48" s="240"/>
      <c r="L48" s="240" t="s">
        <v>383</v>
      </c>
      <c r="M48" s="240"/>
      <c r="N48" s="240">
        <v>0</v>
      </c>
      <c r="O48" s="238"/>
      <c r="P48" s="240" t="s">
        <v>383</v>
      </c>
      <c r="Q48" s="240"/>
      <c r="R48" s="240">
        <v>0</v>
      </c>
      <c r="S48" s="240"/>
      <c r="T48" s="240" t="s">
        <v>383</v>
      </c>
      <c r="U48" s="240"/>
      <c r="V48" s="240">
        <v>0</v>
      </c>
      <c r="W48" s="240"/>
      <c r="X48" s="240">
        <v>0</v>
      </c>
      <c r="Y48" s="240"/>
      <c r="Z48" s="240" t="s">
        <v>383</v>
      </c>
      <c r="AA48" s="240"/>
      <c r="AB48" s="240">
        <v>0</v>
      </c>
      <c r="AC48" s="240">
        <v>0</v>
      </c>
    </row>
    <row r="49" spans="1:29" s="154" customFormat="1" ht="31.5" x14ac:dyDescent="0.25">
      <c r="A49" s="155" t="s">
        <v>446</v>
      </c>
      <c r="B49" s="158" t="s">
        <v>425</v>
      </c>
      <c r="C49" s="240" t="s">
        <v>383</v>
      </c>
      <c r="D49" s="240">
        <v>80</v>
      </c>
      <c r="E49" s="240"/>
      <c r="F49" s="240"/>
      <c r="G49" s="240">
        <v>0</v>
      </c>
      <c r="H49" s="240" t="s">
        <v>383</v>
      </c>
      <c r="I49" s="240"/>
      <c r="J49" s="240">
        <v>0</v>
      </c>
      <c r="K49" s="240"/>
      <c r="L49" s="240" t="s">
        <v>383</v>
      </c>
      <c r="M49" s="240"/>
      <c r="N49" s="240">
        <v>80</v>
      </c>
      <c r="O49" s="238"/>
      <c r="P49" s="240" t="s">
        <v>383</v>
      </c>
      <c r="Q49" s="240"/>
      <c r="R49" s="240">
        <v>0</v>
      </c>
      <c r="S49" s="240"/>
      <c r="T49" s="240" t="s">
        <v>383</v>
      </c>
      <c r="U49" s="240"/>
      <c r="V49" s="240">
        <v>0</v>
      </c>
      <c r="W49" s="240"/>
      <c r="X49" s="240">
        <v>0</v>
      </c>
      <c r="Y49" s="240"/>
      <c r="Z49" s="240" t="s">
        <v>383</v>
      </c>
      <c r="AA49" s="240"/>
      <c r="AB49" s="240">
        <v>0</v>
      </c>
      <c r="AC49" s="240">
        <v>80</v>
      </c>
    </row>
    <row r="50" spans="1:29" s="154" customFormat="1" x14ac:dyDescent="0.25">
      <c r="A50" s="155" t="s">
        <v>447</v>
      </c>
      <c r="B50" s="156" t="s">
        <v>124</v>
      </c>
      <c r="C50" s="240" t="s">
        <v>383</v>
      </c>
      <c r="D50" s="240">
        <v>0</v>
      </c>
      <c r="E50" s="240"/>
      <c r="F50" s="240"/>
      <c r="G50" s="240">
        <v>0</v>
      </c>
      <c r="H50" s="240" t="s">
        <v>383</v>
      </c>
      <c r="I50" s="240"/>
      <c r="J50" s="240">
        <v>0</v>
      </c>
      <c r="K50" s="240"/>
      <c r="L50" s="240" t="s">
        <v>383</v>
      </c>
      <c r="M50" s="240"/>
      <c r="N50" s="240">
        <v>0</v>
      </c>
      <c r="O50" s="238"/>
      <c r="P50" s="240" t="s">
        <v>383</v>
      </c>
      <c r="Q50" s="240"/>
      <c r="R50" s="240">
        <v>0</v>
      </c>
      <c r="S50" s="240"/>
      <c r="T50" s="240" t="s">
        <v>383</v>
      </c>
      <c r="U50" s="240"/>
      <c r="V50" s="240">
        <v>0</v>
      </c>
      <c r="W50" s="240"/>
      <c r="X50" s="240">
        <v>0</v>
      </c>
      <c r="Y50" s="240"/>
      <c r="Z50" s="240" t="s">
        <v>383</v>
      </c>
      <c r="AA50" s="240"/>
      <c r="AB50" s="240">
        <v>0</v>
      </c>
      <c r="AC50" s="237">
        <v>0</v>
      </c>
    </row>
    <row r="51" spans="1:29" s="154" customFormat="1" ht="31.5" x14ac:dyDescent="0.25">
      <c r="A51" s="155" t="s">
        <v>449</v>
      </c>
      <c r="B51" s="156" t="s">
        <v>448</v>
      </c>
      <c r="C51" s="240" t="s">
        <v>383</v>
      </c>
      <c r="D51" s="240">
        <v>0</v>
      </c>
      <c r="E51" s="240"/>
      <c r="F51" s="240"/>
      <c r="G51" s="240">
        <v>0</v>
      </c>
      <c r="H51" s="240" t="s">
        <v>383</v>
      </c>
      <c r="I51" s="240"/>
      <c r="J51" s="240">
        <v>0</v>
      </c>
      <c r="K51" s="240"/>
      <c r="L51" s="240" t="s">
        <v>383</v>
      </c>
      <c r="M51" s="240"/>
      <c r="N51" s="240">
        <v>0</v>
      </c>
      <c r="O51" s="238"/>
      <c r="P51" s="240" t="s">
        <v>383</v>
      </c>
      <c r="Q51" s="240"/>
      <c r="R51" s="240">
        <v>0</v>
      </c>
      <c r="S51" s="240"/>
      <c r="T51" s="240" t="s">
        <v>383</v>
      </c>
      <c r="U51" s="240"/>
      <c r="V51" s="240">
        <v>0</v>
      </c>
      <c r="W51" s="240"/>
      <c r="X51" s="240">
        <v>0</v>
      </c>
      <c r="Y51" s="240"/>
      <c r="Z51" s="240" t="s">
        <v>383</v>
      </c>
      <c r="AA51" s="240"/>
      <c r="AB51" s="240">
        <v>0</v>
      </c>
      <c r="AC51" s="237">
        <v>0</v>
      </c>
    </row>
    <row r="52" spans="1:29" s="154" customFormat="1" ht="31.5" x14ac:dyDescent="0.25">
      <c r="A52" s="155" t="s">
        <v>451</v>
      </c>
      <c r="B52" s="156" t="s">
        <v>450</v>
      </c>
      <c r="C52" s="240" t="s">
        <v>383</v>
      </c>
      <c r="D52" s="240">
        <v>0</v>
      </c>
      <c r="E52" s="240"/>
      <c r="F52" s="240"/>
      <c r="G52" s="240">
        <v>0</v>
      </c>
      <c r="H52" s="240" t="s">
        <v>383</v>
      </c>
      <c r="I52" s="240"/>
      <c r="J52" s="240">
        <v>0</v>
      </c>
      <c r="K52" s="240"/>
      <c r="L52" s="240" t="s">
        <v>383</v>
      </c>
      <c r="M52" s="240"/>
      <c r="N52" s="240">
        <v>0</v>
      </c>
      <c r="O52" s="238"/>
      <c r="P52" s="240" t="s">
        <v>383</v>
      </c>
      <c r="Q52" s="240"/>
      <c r="R52" s="240">
        <v>0</v>
      </c>
      <c r="S52" s="240"/>
      <c r="T52" s="240" t="s">
        <v>383</v>
      </c>
      <c r="U52" s="240"/>
      <c r="V52" s="240">
        <v>0</v>
      </c>
      <c r="W52" s="240"/>
      <c r="X52" s="240">
        <v>0</v>
      </c>
      <c r="Y52" s="240"/>
      <c r="Z52" s="240" t="s">
        <v>383</v>
      </c>
      <c r="AA52" s="240"/>
      <c r="AB52" s="240">
        <v>0</v>
      </c>
      <c r="AC52" s="237">
        <v>0</v>
      </c>
    </row>
    <row r="53" spans="1:29" s="154" customFormat="1" x14ac:dyDescent="0.25">
      <c r="A53" s="155" t="s">
        <v>452</v>
      </c>
      <c r="B53" s="156" t="s">
        <v>123</v>
      </c>
      <c r="C53" s="240" t="s">
        <v>383</v>
      </c>
      <c r="D53" s="240">
        <v>0</v>
      </c>
      <c r="E53" s="240"/>
      <c r="F53" s="240"/>
      <c r="G53" s="240">
        <v>0</v>
      </c>
      <c r="H53" s="240" t="s">
        <v>383</v>
      </c>
      <c r="I53" s="240"/>
      <c r="J53" s="240">
        <v>0</v>
      </c>
      <c r="K53" s="240"/>
      <c r="L53" s="240" t="s">
        <v>383</v>
      </c>
      <c r="M53" s="240"/>
      <c r="N53" s="240">
        <v>0</v>
      </c>
      <c r="O53" s="238"/>
      <c r="P53" s="240" t="s">
        <v>383</v>
      </c>
      <c r="Q53" s="240"/>
      <c r="R53" s="240">
        <v>0</v>
      </c>
      <c r="S53" s="240"/>
      <c r="T53" s="240" t="s">
        <v>383</v>
      </c>
      <c r="U53" s="240"/>
      <c r="V53" s="240">
        <v>0</v>
      </c>
      <c r="W53" s="240"/>
      <c r="X53" s="240">
        <v>0</v>
      </c>
      <c r="Y53" s="240"/>
      <c r="Z53" s="240" t="s">
        <v>383</v>
      </c>
      <c r="AA53" s="240"/>
      <c r="AB53" s="240">
        <v>0</v>
      </c>
      <c r="AC53" s="237">
        <v>0</v>
      </c>
    </row>
    <row r="54" spans="1:29" s="154" customFormat="1" x14ac:dyDescent="0.25">
      <c r="A54" s="155" t="s">
        <v>453</v>
      </c>
      <c r="B54" s="156" t="s">
        <v>432</v>
      </c>
      <c r="C54" s="240" t="s">
        <v>383</v>
      </c>
      <c r="D54" s="240">
        <v>0</v>
      </c>
      <c r="E54" s="240"/>
      <c r="F54" s="240"/>
      <c r="G54" s="240">
        <v>0</v>
      </c>
      <c r="H54" s="240" t="s">
        <v>383</v>
      </c>
      <c r="I54" s="240"/>
      <c r="J54" s="240">
        <v>0</v>
      </c>
      <c r="K54" s="240"/>
      <c r="L54" s="240" t="s">
        <v>383</v>
      </c>
      <c r="M54" s="240"/>
      <c r="N54" s="240">
        <v>0</v>
      </c>
      <c r="O54" s="238"/>
      <c r="P54" s="240" t="s">
        <v>383</v>
      </c>
      <c r="Q54" s="240"/>
      <c r="R54" s="240">
        <v>0</v>
      </c>
      <c r="S54" s="240"/>
      <c r="T54" s="240" t="s">
        <v>383</v>
      </c>
      <c r="U54" s="240"/>
      <c r="V54" s="240">
        <v>0</v>
      </c>
      <c r="W54" s="240"/>
      <c r="X54" s="240">
        <v>0</v>
      </c>
      <c r="Y54" s="240"/>
      <c r="Z54" s="240" t="s">
        <v>383</v>
      </c>
      <c r="AA54" s="240"/>
      <c r="AB54" s="240">
        <v>0</v>
      </c>
      <c r="AC54" s="237">
        <v>0</v>
      </c>
    </row>
    <row r="55" spans="1:29" s="154" customFormat="1" x14ac:dyDescent="0.25">
      <c r="A55" s="155" t="s">
        <v>454</v>
      </c>
      <c r="B55" s="156" t="s">
        <v>434</v>
      </c>
      <c r="C55" s="240" t="s">
        <v>383</v>
      </c>
      <c r="D55" s="240">
        <v>0</v>
      </c>
      <c r="E55" s="240"/>
      <c r="F55" s="240"/>
      <c r="G55" s="240">
        <v>0</v>
      </c>
      <c r="H55" s="240" t="s">
        <v>383</v>
      </c>
      <c r="I55" s="240"/>
      <c r="J55" s="240">
        <v>0</v>
      </c>
      <c r="K55" s="240"/>
      <c r="L55" s="240" t="s">
        <v>383</v>
      </c>
      <c r="M55" s="240"/>
      <c r="N55" s="240">
        <v>0</v>
      </c>
      <c r="O55" s="238"/>
      <c r="P55" s="240" t="s">
        <v>383</v>
      </c>
      <c r="Q55" s="240"/>
      <c r="R55" s="240">
        <v>0</v>
      </c>
      <c r="S55" s="240"/>
      <c r="T55" s="240" t="s">
        <v>383</v>
      </c>
      <c r="U55" s="240"/>
      <c r="V55" s="240">
        <v>0</v>
      </c>
      <c r="W55" s="240"/>
      <c r="X55" s="240">
        <v>0</v>
      </c>
      <c r="Y55" s="240"/>
      <c r="Z55" s="240" t="s">
        <v>383</v>
      </c>
      <c r="AA55" s="240"/>
      <c r="AB55" s="240">
        <v>0</v>
      </c>
      <c r="AC55" s="237">
        <v>0</v>
      </c>
    </row>
    <row r="56" spans="1:29" s="154" customFormat="1" x14ac:dyDescent="0.25">
      <c r="A56" s="155" t="s">
        <v>455</v>
      </c>
      <c r="B56" s="156" t="s">
        <v>436</v>
      </c>
      <c r="C56" s="240" t="s">
        <v>383</v>
      </c>
      <c r="D56" s="240">
        <v>0</v>
      </c>
      <c r="E56" s="240"/>
      <c r="F56" s="240"/>
      <c r="G56" s="240">
        <v>0</v>
      </c>
      <c r="H56" s="240" t="s">
        <v>383</v>
      </c>
      <c r="I56" s="240"/>
      <c r="J56" s="240">
        <v>0</v>
      </c>
      <c r="K56" s="240"/>
      <c r="L56" s="240" t="s">
        <v>383</v>
      </c>
      <c r="M56" s="240"/>
      <c r="N56" s="240">
        <v>0</v>
      </c>
      <c r="O56" s="238"/>
      <c r="P56" s="240" t="s">
        <v>383</v>
      </c>
      <c r="Q56" s="240"/>
      <c r="R56" s="240">
        <v>0</v>
      </c>
      <c r="S56" s="240"/>
      <c r="T56" s="240" t="s">
        <v>383</v>
      </c>
      <c r="U56" s="240"/>
      <c r="V56" s="240">
        <v>0</v>
      </c>
      <c r="W56" s="240"/>
      <c r="X56" s="240">
        <v>0</v>
      </c>
      <c r="Y56" s="240"/>
      <c r="Z56" s="240" t="s">
        <v>383</v>
      </c>
      <c r="AA56" s="240"/>
      <c r="AB56" s="240">
        <v>0</v>
      </c>
      <c r="AC56" s="237">
        <v>0</v>
      </c>
    </row>
    <row r="57" spans="1:29" s="154" customFormat="1" x14ac:dyDescent="0.25">
      <c r="A57" s="155" t="s">
        <v>456</v>
      </c>
      <c r="B57" s="156" t="s">
        <v>438</v>
      </c>
      <c r="C57" s="240" t="s">
        <v>383</v>
      </c>
      <c r="D57" s="240">
        <v>0</v>
      </c>
      <c r="E57" s="240"/>
      <c r="F57" s="240"/>
      <c r="G57" s="240">
        <v>0</v>
      </c>
      <c r="H57" s="240" t="s">
        <v>383</v>
      </c>
      <c r="I57" s="240"/>
      <c r="J57" s="240">
        <v>0</v>
      </c>
      <c r="K57" s="240"/>
      <c r="L57" s="240" t="s">
        <v>383</v>
      </c>
      <c r="M57" s="240"/>
      <c r="N57" s="240">
        <v>0</v>
      </c>
      <c r="O57" s="238"/>
      <c r="P57" s="240" t="s">
        <v>383</v>
      </c>
      <c r="Q57" s="240"/>
      <c r="R57" s="240">
        <v>0</v>
      </c>
      <c r="S57" s="240"/>
      <c r="T57" s="240" t="s">
        <v>383</v>
      </c>
      <c r="U57" s="240"/>
      <c r="V57" s="240">
        <v>0</v>
      </c>
      <c r="W57" s="240"/>
      <c r="X57" s="240">
        <v>0</v>
      </c>
      <c r="Y57" s="240"/>
      <c r="Z57" s="240" t="s">
        <v>383</v>
      </c>
      <c r="AA57" s="240"/>
      <c r="AB57" s="240">
        <v>0</v>
      </c>
      <c r="AC57" s="237">
        <v>0</v>
      </c>
    </row>
    <row r="58" spans="1:29" s="154" customFormat="1" x14ac:dyDescent="0.25">
      <c r="A58" s="155" t="s">
        <v>457</v>
      </c>
      <c r="B58" s="156" t="s">
        <v>440</v>
      </c>
      <c r="C58" s="240" t="s">
        <v>383</v>
      </c>
      <c r="D58" s="240">
        <v>0</v>
      </c>
      <c r="E58" s="240"/>
      <c r="F58" s="240"/>
      <c r="G58" s="240">
        <v>0</v>
      </c>
      <c r="H58" s="240" t="s">
        <v>383</v>
      </c>
      <c r="I58" s="240"/>
      <c r="J58" s="240">
        <v>0</v>
      </c>
      <c r="K58" s="240"/>
      <c r="L58" s="240" t="s">
        <v>383</v>
      </c>
      <c r="M58" s="240"/>
      <c r="N58" s="240">
        <v>0</v>
      </c>
      <c r="O58" s="238"/>
      <c r="P58" s="240" t="s">
        <v>383</v>
      </c>
      <c r="Q58" s="240"/>
      <c r="R58" s="240">
        <v>0</v>
      </c>
      <c r="S58" s="240"/>
      <c r="T58" s="240" t="s">
        <v>383</v>
      </c>
      <c r="U58" s="240"/>
      <c r="V58" s="240">
        <v>0</v>
      </c>
      <c r="W58" s="240"/>
      <c r="X58" s="240">
        <v>0</v>
      </c>
      <c r="Y58" s="240"/>
      <c r="Z58" s="240" t="s">
        <v>383</v>
      </c>
      <c r="AA58" s="240"/>
      <c r="AB58" s="240">
        <v>0</v>
      </c>
      <c r="AC58" s="237">
        <v>0</v>
      </c>
    </row>
    <row r="59" spans="1:29" s="154" customFormat="1" x14ac:dyDescent="0.25">
      <c r="A59" s="155" t="s">
        <v>458</v>
      </c>
      <c r="B59" s="156" t="s">
        <v>442</v>
      </c>
      <c r="C59" s="240" t="s">
        <v>383</v>
      </c>
      <c r="D59" s="240">
        <v>0</v>
      </c>
      <c r="E59" s="240"/>
      <c r="F59" s="240"/>
      <c r="G59" s="240">
        <v>0</v>
      </c>
      <c r="H59" s="240" t="s">
        <v>383</v>
      </c>
      <c r="I59" s="240"/>
      <c r="J59" s="240">
        <v>0</v>
      </c>
      <c r="K59" s="240"/>
      <c r="L59" s="240" t="s">
        <v>383</v>
      </c>
      <c r="M59" s="240"/>
      <c r="N59" s="240">
        <v>0</v>
      </c>
      <c r="O59" s="238"/>
      <c r="P59" s="240" t="s">
        <v>383</v>
      </c>
      <c r="Q59" s="240"/>
      <c r="R59" s="240">
        <v>0</v>
      </c>
      <c r="S59" s="240"/>
      <c r="T59" s="240" t="s">
        <v>383</v>
      </c>
      <c r="U59" s="240"/>
      <c r="V59" s="240">
        <v>0</v>
      </c>
      <c r="W59" s="240"/>
      <c r="X59" s="240">
        <v>0</v>
      </c>
      <c r="Y59" s="240"/>
      <c r="Z59" s="240" t="s">
        <v>383</v>
      </c>
      <c r="AA59" s="240"/>
      <c r="AB59" s="240">
        <v>0</v>
      </c>
      <c r="AC59" s="237">
        <v>0</v>
      </c>
    </row>
    <row r="60" spans="1:29" s="154" customFormat="1" x14ac:dyDescent="0.25">
      <c r="A60" s="155" t="s">
        <v>459</v>
      </c>
      <c r="B60" s="156" t="s">
        <v>444</v>
      </c>
      <c r="C60" s="240" t="s">
        <v>383</v>
      </c>
      <c r="D60" s="240">
        <v>0</v>
      </c>
      <c r="E60" s="240"/>
      <c r="F60" s="240"/>
      <c r="G60" s="240">
        <v>0</v>
      </c>
      <c r="H60" s="240" t="s">
        <v>383</v>
      </c>
      <c r="I60" s="240"/>
      <c r="J60" s="240">
        <v>0</v>
      </c>
      <c r="K60" s="240"/>
      <c r="L60" s="240" t="s">
        <v>383</v>
      </c>
      <c r="M60" s="240"/>
      <c r="N60" s="240">
        <v>0</v>
      </c>
      <c r="O60" s="238"/>
      <c r="P60" s="240" t="s">
        <v>383</v>
      </c>
      <c r="Q60" s="240"/>
      <c r="R60" s="240">
        <v>0</v>
      </c>
      <c r="S60" s="240"/>
      <c r="T60" s="240" t="s">
        <v>383</v>
      </c>
      <c r="U60" s="240"/>
      <c r="V60" s="240">
        <v>0</v>
      </c>
      <c r="W60" s="240"/>
      <c r="X60" s="240">
        <v>0</v>
      </c>
      <c r="Y60" s="240"/>
      <c r="Z60" s="240" t="s">
        <v>383</v>
      </c>
      <c r="AA60" s="240"/>
      <c r="AB60" s="240">
        <v>0</v>
      </c>
      <c r="AC60" s="237">
        <v>0</v>
      </c>
    </row>
    <row r="61" spans="1:29" s="154" customFormat="1" ht="35.25" customHeight="1" x14ac:dyDescent="0.25">
      <c r="A61" s="152" t="s">
        <v>59</v>
      </c>
      <c r="B61" s="153" t="s">
        <v>122</v>
      </c>
      <c r="C61" s="240"/>
      <c r="D61" s="240"/>
      <c r="E61" s="240"/>
      <c r="F61" s="240"/>
      <c r="G61" s="240"/>
      <c r="H61" s="240"/>
      <c r="I61" s="240"/>
      <c r="J61" s="240"/>
      <c r="K61" s="240"/>
      <c r="L61" s="240"/>
      <c r="M61" s="240"/>
      <c r="N61" s="240"/>
      <c r="O61" s="238"/>
      <c r="P61" s="240"/>
      <c r="Q61" s="240"/>
      <c r="R61" s="240"/>
      <c r="S61" s="240"/>
      <c r="T61" s="240"/>
      <c r="U61" s="240"/>
      <c r="V61" s="240"/>
      <c r="W61" s="240"/>
      <c r="X61" s="240"/>
      <c r="Y61" s="240"/>
      <c r="Z61" s="240"/>
      <c r="AA61" s="240"/>
      <c r="AB61" s="240"/>
      <c r="AC61" s="240"/>
    </row>
    <row r="62" spans="1:29" s="154" customFormat="1" x14ac:dyDescent="0.25">
      <c r="A62" s="155" t="s">
        <v>460</v>
      </c>
      <c r="B62" s="156" t="s">
        <v>121</v>
      </c>
      <c r="C62" s="240" t="s">
        <v>383</v>
      </c>
      <c r="D62" s="240">
        <v>233.92827374363014</v>
      </c>
      <c r="E62" s="240"/>
      <c r="F62" s="240"/>
      <c r="G62" s="240">
        <v>0</v>
      </c>
      <c r="H62" s="240" t="s">
        <v>383</v>
      </c>
      <c r="I62" s="240"/>
      <c r="J62" s="240">
        <v>0</v>
      </c>
      <c r="K62" s="240"/>
      <c r="L62" s="240" t="s">
        <v>383</v>
      </c>
      <c r="M62" s="240"/>
      <c r="N62" s="240">
        <v>233.92827374363014</v>
      </c>
      <c r="O62" s="238"/>
      <c r="P62" s="240" t="s">
        <v>383</v>
      </c>
      <c r="Q62" s="240"/>
      <c r="R62" s="240">
        <v>0</v>
      </c>
      <c r="S62" s="240"/>
      <c r="T62" s="240" t="s">
        <v>383</v>
      </c>
      <c r="U62" s="240"/>
      <c r="V62" s="240">
        <v>0</v>
      </c>
      <c r="W62" s="240"/>
      <c r="X62" s="240">
        <v>0</v>
      </c>
      <c r="Y62" s="240"/>
      <c r="Z62" s="240" t="s">
        <v>383</v>
      </c>
      <c r="AA62" s="240"/>
      <c r="AB62" s="240">
        <v>0</v>
      </c>
      <c r="AC62" s="240">
        <v>233.92827374363014</v>
      </c>
    </row>
    <row r="63" spans="1:29" s="154" customFormat="1" x14ac:dyDescent="0.25">
      <c r="A63" s="155" t="s">
        <v>461</v>
      </c>
      <c r="B63" s="156" t="s">
        <v>119</v>
      </c>
      <c r="C63" s="240"/>
      <c r="D63" s="240"/>
      <c r="E63" s="240"/>
      <c r="F63" s="240"/>
      <c r="G63" s="240">
        <v>0</v>
      </c>
      <c r="H63" s="240" t="s">
        <v>383</v>
      </c>
      <c r="I63" s="240"/>
      <c r="J63" s="240">
        <v>0</v>
      </c>
      <c r="K63" s="240"/>
      <c r="L63" s="240" t="s">
        <v>383</v>
      </c>
      <c r="M63" s="240"/>
      <c r="N63" s="240">
        <v>0</v>
      </c>
      <c r="O63" s="238"/>
      <c r="P63" s="240" t="s">
        <v>383</v>
      </c>
      <c r="Q63" s="240"/>
      <c r="R63" s="240">
        <v>0</v>
      </c>
      <c r="S63" s="240"/>
      <c r="T63" s="240" t="s">
        <v>383</v>
      </c>
      <c r="U63" s="240"/>
      <c r="V63" s="240">
        <v>0</v>
      </c>
      <c r="W63" s="240"/>
      <c r="X63" s="240">
        <v>0</v>
      </c>
      <c r="Y63" s="240"/>
      <c r="Z63" s="240" t="s">
        <v>383</v>
      </c>
      <c r="AA63" s="240"/>
      <c r="AB63" s="240">
        <v>0</v>
      </c>
      <c r="AC63" s="240">
        <v>0</v>
      </c>
    </row>
    <row r="64" spans="1:29" s="154" customFormat="1" x14ac:dyDescent="0.25">
      <c r="A64" s="155" t="s">
        <v>462</v>
      </c>
      <c r="B64" s="158" t="s">
        <v>118</v>
      </c>
      <c r="C64" s="240"/>
      <c r="D64" s="240"/>
      <c r="E64" s="240"/>
      <c r="F64" s="240"/>
      <c r="G64" s="240">
        <v>0</v>
      </c>
      <c r="H64" s="240" t="s">
        <v>383</v>
      </c>
      <c r="I64" s="240"/>
      <c r="J64" s="240">
        <v>0</v>
      </c>
      <c r="K64" s="240"/>
      <c r="L64" s="240" t="s">
        <v>383</v>
      </c>
      <c r="M64" s="240"/>
      <c r="N64" s="240">
        <v>80</v>
      </c>
      <c r="O64" s="238"/>
      <c r="P64" s="240" t="s">
        <v>383</v>
      </c>
      <c r="Q64" s="240"/>
      <c r="R64" s="240">
        <v>0</v>
      </c>
      <c r="S64" s="240"/>
      <c r="T64" s="240" t="s">
        <v>383</v>
      </c>
      <c r="U64" s="240"/>
      <c r="V64" s="240">
        <v>0</v>
      </c>
      <c r="W64" s="240"/>
      <c r="X64" s="240">
        <v>0</v>
      </c>
      <c r="Y64" s="240"/>
      <c r="Z64" s="240" t="s">
        <v>383</v>
      </c>
      <c r="AA64" s="240"/>
      <c r="AB64" s="240">
        <v>0</v>
      </c>
      <c r="AC64" s="240">
        <v>80</v>
      </c>
    </row>
    <row r="65" spans="1:29" s="154" customFormat="1" x14ac:dyDescent="0.25">
      <c r="A65" s="155" t="s">
        <v>463</v>
      </c>
      <c r="B65" s="158" t="s">
        <v>117</v>
      </c>
      <c r="C65" s="240"/>
      <c r="D65" s="240"/>
      <c r="E65" s="240"/>
      <c r="F65" s="240"/>
      <c r="G65" s="240">
        <v>0</v>
      </c>
      <c r="H65" s="240" t="s">
        <v>383</v>
      </c>
      <c r="I65" s="240"/>
      <c r="J65" s="240">
        <v>0</v>
      </c>
      <c r="K65" s="240"/>
      <c r="L65" s="240" t="s">
        <v>383</v>
      </c>
      <c r="M65" s="240"/>
      <c r="N65" s="240">
        <v>0</v>
      </c>
      <c r="O65" s="238"/>
      <c r="P65" s="240" t="s">
        <v>383</v>
      </c>
      <c r="Q65" s="240"/>
      <c r="R65" s="240">
        <v>0</v>
      </c>
      <c r="S65" s="240"/>
      <c r="T65" s="240" t="s">
        <v>383</v>
      </c>
      <c r="U65" s="240"/>
      <c r="V65" s="240">
        <v>0</v>
      </c>
      <c r="W65" s="240"/>
      <c r="X65" s="240">
        <v>0</v>
      </c>
      <c r="Y65" s="240"/>
      <c r="Z65" s="240" t="s">
        <v>383</v>
      </c>
      <c r="AA65" s="240"/>
      <c r="AB65" s="240">
        <v>0</v>
      </c>
      <c r="AC65" s="240">
        <v>0</v>
      </c>
    </row>
    <row r="66" spans="1:29" s="154" customFormat="1" x14ac:dyDescent="0.25">
      <c r="A66" s="155" t="s">
        <v>464</v>
      </c>
      <c r="B66" s="158" t="s">
        <v>116</v>
      </c>
      <c r="C66" s="240"/>
      <c r="D66" s="240"/>
      <c r="E66" s="240"/>
      <c r="F66" s="240"/>
      <c r="G66" s="240">
        <v>0</v>
      </c>
      <c r="H66" s="240" t="s">
        <v>383</v>
      </c>
      <c r="I66" s="240"/>
      <c r="J66" s="240">
        <v>0</v>
      </c>
      <c r="K66" s="240"/>
      <c r="L66" s="240" t="s">
        <v>383</v>
      </c>
      <c r="M66" s="240"/>
      <c r="N66" s="240">
        <v>0</v>
      </c>
      <c r="O66" s="238"/>
      <c r="P66" s="240" t="s">
        <v>383</v>
      </c>
      <c r="Q66" s="240"/>
      <c r="R66" s="240">
        <v>0</v>
      </c>
      <c r="S66" s="240"/>
      <c r="T66" s="240" t="s">
        <v>383</v>
      </c>
      <c r="U66" s="240"/>
      <c r="V66" s="240">
        <v>0</v>
      </c>
      <c r="W66" s="240"/>
      <c r="X66" s="240">
        <v>0</v>
      </c>
      <c r="Y66" s="240"/>
      <c r="Z66" s="240" t="s">
        <v>383</v>
      </c>
      <c r="AA66" s="240"/>
      <c r="AB66" s="240">
        <v>0</v>
      </c>
      <c r="AC66" s="237">
        <v>0</v>
      </c>
    </row>
    <row r="67" spans="1:29" s="154" customFormat="1" x14ac:dyDescent="0.25">
      <c r="A67" s="155" t="s">
        <v>465</v>
      </c>
      <c r="B67" s="158" t="s">
        <v>432</v>
      </c>
      <c r="C67" s="240"/>
      <c r="D67" s="240"/>
      <c r="E67" s="240"/>
      <c r="F67" s="240"/>
      <c r="G67" s="240">
        <v>0</v>
      </c>
      <c r="H67" s="240" t="s">
        <v>383</v>
      </c>
      <c r="I67" s="240"/>
      <c r="J67" s="240">
        <v>0</v>
      </c>
      <c r="K67" s="240"/>
      <c r="L67" s="240" t="s">
        <v>383</v>
      </c>
      <c r="M67" s="240"/>
      <c r="N67" s="240">
        <v>0</v>
      </c>
      <c r="O67" s="238"/>
      <c r="P67" s="240" t="s">
        <v>383</v>
      </c>
      <c r="Q67" s="240"/>
      <c r="R67" s="240">
        <v>0</v>
      </c>
      <c r="S67" s="240"/>
      <c r="T67" s="240" t="s">
        <v>383</v>
      </c>
      <c r="U67" s="240"/>
      <c r="V67" s="240">
        <v>0</v>
      </c>
      <c r="W67" s="240"/>
      <c r="X67" s="240">
        <v>0</v>
      </c>
      <c r="Y67" s="240"/>
      <c r="Z67" s="240" t="s">
        <v>383</v>
      </c>
      <c r="AA67" s="240"/>
      <c r="AB67" s="240">
        <v>0</v>
      </c>
      <c r="AC67" s="237">
        <v>0</v>
      </c>
    </row>
    <row r="68" spans="1:29" s="154" customFormat="1" x14ac:dyDescent="0.25">
      <c r="A68" s="155" t="s">
        <v>466</v>
      </c>
      <c r="B68" s="158" t="s">
        <v>434</v>
      </c>
      <c r="C68" s="240"/>
      <c r="D68" s="240"/>
      <c r="E68" s="240"/>
      <c r="F68" s="240"/>
      <c r="G68" s="240">
        <v>0</v>
      </c>
      <c r="H68" s="240" t="s">
        <v>383</v>
      </c>
      <c r="I68" s="240"/>
      <c r="J68" s="240">
        <v>0</v>
      </c>
      <c r="K68" s="240"/>
      <c r="L68" s="240" t="s">
        <v>383</v>
      </c>
      <c r="M68" s="240"/>
      <c r="N68" s="240">
        <v>0</v>
      </c>
      <c r="O68" s="238"/>
      <c r="P68" s="240" t="s">
        <v>383</v>
      </c>
      <c r="Q68" s="240"/>
      <c r="R68" s="240">
        <v>0</v>
      </c>
      <c r="S68" s="240"/>
      <c r="T68" s="240" t="s">
        <v>383</v>
      </c>
      <c r="U68" s="240"/>
      <c r="V68" s="240">
        <v>0</v>
      </c>
      <c r="W68" s="240"/>
      <c r="X68" s="240">
        <v>0</v>
      </c>
      <c r="Y68" s="240"/>
      <c r="Z68" s="240" t="s">
        <v>383</v>
      </c>
      <c r="AA68" s="240"/>
      <c r="AB68" s="240">
        <v>0</v>
      </c>
      <c r="AC68" s="237">
        <v>0</v>
      </c>
    </row>
    <row r="69" spans="1:29" s="154" customFormat="1" x14ac:dyDescent="0.25">
      <c r="A69" s="155" t="s">
        <v>467</v>
      </c>
      <c r="B69" s="158" t="s">
        <v>436</v>
      </c>
      <c r="C69" s="240"/>
      <c r="D69" s="240"/>
      <c r="E69" s="240"/>
      <c r="F69" s="240"/>
      <c r="G69" s="240">
        <v>0</v>
      </c>
      <c r="H69" s="240" t="s">
        <v>383</v>
      </c>
      <c r="I69" s="240"/>
      <c r="J69" s="240">
        <v>0</v>
      </c>
      <c r="K69" s="240"/>
      <c r="L69" s="240" t="s">
        <v>383</v>
      </c>
      <c r="M69" s="240"/>
      <c r="N69" s="240">
        <v>0</v>
      </c>
      <c r="O69" s="238"/>
      <c r="P69" s="240" t="s">
        <v>383</v>
      </c>
      <c r="Q69" s="240"/>
      <c r="R69" s="240">
        <v>0</v>
      </c>
      <c r="S69" s="240"/>
      <c r="T69" s="240" t="s">
        <v>383</v>
      </c>
      <c r="U69" s="240"/>
      <c r="V69" s="240">
        <v>0</v>
      </c>
      <c r="W69" s="240"/>
      <c r="X69" s="240">
        <v>0</v>
      </c>
      <c r="Y69" s="240"/>
      <c r="Z69" s="240" t="s">
        <v>383</v>
      </c>
      <c r="AA69" s="240"/>
      <c r="AB69" s="240">
        <v>0</v>
      </c>
      <c r="AC69" s="237">
        <v>0</v>
      </c>
    </row>
    <row r="70" spans="1:29" s="154" customFormat="1" x14ac:dyDescent="0.25">
      <c r="A70" s="155" t="s">
        <v>468</v>
      </c>
      <c r="B70" s="158" t="s">
        <v>438</v>
      </c>
      <c r="C70" s="240"/>
      <c r="D70" s="240"/>
      <c r="E70" s="240"/>
      <c r="F70" s="240"/>
      <c r="G70" s="240">
        <v>0</v>
      </c>
      <c r="H70" s="240" t="s">
        <v>383</v>
      </c>
      <c r="I70" s="240"/>
      <c r="J70" s="240">
        <v>0</v>
      </c>
      <c r="K70" s="240"/>
      <c r="L70" s="240" t="s">
        <v>383</v>
      </c>
      <c r="M70" s="240"/>
      <c r="N70" s="240">
        <v>0</v>
      </c>
      <c r="O70" s="238"/>
      <c r="P70" s="240" t="s">
        <v>383</v>
      </c>
      <c r="Q70" s="240"/>
      <c r="R70" s="240">
        <v>0</v>
      </c>
      <c r="S70" s="240"/>
      <c r="T70" s="240" t="s">
        <v>383</v>
      </c>
      <c r="U70" s="240"/>
      <c r="V70" s="240">
        <v>0</v>
      </c>
      <c r="W70" s="240"/>
      <c r="X70" s="240">
        <v>0</v>
      </c>
      <c r="Y70" s="240"/>
      <c r="Z70" s="240" t="s">
        <v>383</v>
      </c>
      <c r="AA70" s="240"/>
      <c r="AB70" s="240">
        <v>0</v>
      </c>
      <c r="AC70" s="237">
        <v>0</v>
      </c>
    </row>
    <row r="71" spans="1:29" s="154" customFormat="1" x14ac:dyDescent="0.25">
      <c r="A71" s="155" t="s">
        <v>469</v>
      </c>
      <c r="B71" s="158" t="s">
        <v>440</v>
      </c>
      <c r="C71" s="240"/>
      <c r="D71" s="240"/>
      <c r="E71" s="240"/>
      <c r="F71" s="240"/>
      <c r="G71" s="240">
        <v>0</v>
      </c>
      <c r="H71" s="240" t="s">
        <v>383</v>
      </c>
      <c r="I71" s="240"/>
      <c r="J71" s="240">
        <v>0</v>
      </c>
      <c r="K71" s="240"/>
      <c r="L71" s="240" t="s">
        <v>383</v>
      </c>
      <c r="M71" s="240"/>
      <c r="N71" s="240">
        <v>0</v>
      </c>
      <c r="O71" s="238"/>
      <c r="P71" s="240" t="s">
        <v>383</v>
      </c>
      <c r="Q71" s="240"/>
      <c r="R71" s="240">
        <v>0</v>
      </c>
      <c r="S71" s="240"/>
      <c r="T71" s="240" t="s">
        <v>383</v>
      </c>
      <c r="U71" s="240"/>
      <c r="V71" s="240">
        <v>0</v>
      </c>
      <c r="W71" s="240"/>
      <c r="X71" s="240">
        <v>0</v>
      </c>
      <c r="Y71" s="240"/>
      <c r="Z71" s="240" t="s">
        <v>383</v>
      </c>
      <c r="AA71" s="240"/>
      <c r="AB71" s="240">
        <v>0</v>
      </c>
      <c r="AC71" s="237">
        <v>0</v>
      </c>
    </row>
    <row r="72" spans="1:29" s="154" customFormat="1" x14ac:dyDescent="0.25">
      <c r="A72" s="155" t="s">
        <v>470</v>
      </c>
      <c r="B72" s="158" t="s">
        <v>442</v>
      </c>
      <c r="C72" s="240"/>
      <c r="D72" s="240"/>
      <c r="E72" s="240"/>
      <c r="F72" s="240"/>
      <c r="G72" s="240">
        <v>0</v>
      </c>
      <c r="H72" s="240" t="s">
        <v>383</v>
      </c>
      <c r="I72" s="240"/>
      <c r="J72" s="240">
        <v>0</v>
      </c>
      <c r="K72" s="240"/>
      <c r="L72" s="240" t="s">
        <v>383</v>
      </c>
      <c r="M72" s="240"/>
      <c r="N72" s="240">
        <v>0</v>
      </c>
      <c r="O72" s="238"/>
      <c r="P72" s="240" t="s">
        <v>383</v>
      </c>
      <c r="Q72" s="240"/>
      <c r="R72" s="240">
        <v>0</v>
      </c>
      <c r="S72" s="240"/>
      <c r="T72" s="240" t="s">
        <v>383</v>
      </c>
      <c r="U72" s="240"/>
      <c r="V72" s="240">
        <v>0</v>
      </c>
      <c r="W72" s="240"/>
      <c r="X72" s="240">
        <v>0</v>
      </c>
      <c r="Y72" s="240"/>
      <c r="Z72" s="240" t="s">
        <v>383</v>
      </c>
      <c r="AA72" s="240"/>
      <c r="AB72" s="240">
        <v>0</v>
      </c>
      <c r="AC72" s="237">
        <v>0</v>
      </c>
    </row>
    <row r="73" spans="1:29" s="154" customFormat="1" x14ac:dyDescent="0.25">
      <c r="A73" s="155" t="s">
        <v>471</v>
      </c>
      <c r="B73" s="158" t="s">
        <v>444</v>
      </c>
      <c r="C73" s="240"/>
      <c r="D73" s="240"/>
      <c r="E73" s="240"/>
      <c r="F73" s="240"/>
      <c r="G73" s="240">
        <v>0</v>
      </c>
      <c r="H73" s="240" t="s">
        <v>383</v>
      </c>
      <c r="I73" s="240"/>
      <c r="J73" s="240">
        <v>0</v>
      </c>
      <c r="K73" s="240"/>
      <c r="L73" s="240" t="s">
        <v>383</v>
      </c>
      <c r="M73" s="240"/>
      <c r="N73" s="240">
        <v>0</v>
      </c>
      <c r="O73" s="238"/>
      <c r="P73" s="240" t="s">
        <v>383</v>
      </c>
      <c r="Q73" s="240"/>
      <c r="R73" s="240">
        <v>0</v>
      </c>
      <c r="S73" s="240"/>
      <c r="T73" s="240" t="s">
        <v>383</v>
      </c>
      <c r="U73" s="240"/>
      <c r="V73" s="240">
        <v>0</v>
      </c>
      <c r="W73" s="240"/>
      <c r="X73" s="240">
        <v>0</v>
      </c>
      <c r="Y73" s="240"/>
      <c r="Z73" s="240" t="s">
        <v>383</v>
      </c>
      <c r="AA73" s="240"/>
      <c r="AB73" s="240">
        <v>0</v>
      </c>
      <c r="AC73" s="237">
        <v>0</v>
      </c>
    </row>
    <row r="74" spans="1:29" s="154" customFormat="1" ht="36.75" customHeight="1" x14ac:dyDescent="0.25">
      <c r="A74" s="152" t="s">
        <v>58</v>
      </c>
      <c r="B74" s="159" t="s">
        <v>169</v>
      </c>
      <c r="C74" s="240"/>
      <c r="D74" s="240"/>
      <c r="E74" s="240"/>
      <c r="F74" s="240"/>
      <c r="G74" s="240">
        <v>0</v>
      </c>
      <c r="H74" s="240" t="s">
        <v>383</v>
      </c>
      <c r="I74" s="240"/>
      <c r="J74" s="240">
        <v>0</v>
      </c>
      <c r="K74" s="240"/>
      <c r="L74" s="240" t="s">
        <v>383</v>
      </c>
      <c r="M74" s="240"/>
      <c r="N74" s="240">
        <v>0</v>
      </c>
      <c r="O74" s="238"/>
      <c r="P74" s="240" t="s">
        <v>383</v>
      </c>
      <c r="Q74" s="240"/>
      <c r="R74" s="240">
        <v>0</v>
      </c>
      <c r="S74" s="240"/>
      <c r="T74" s="240" t="s">
        <v>383</v>
      </c>
      <c r="U74" s="240"/>
      <c r="V74" s="240">
        <v>0</v>
      </c>
      <c r="W74" s="240"/>
      <c r="X74" s="240">
        <v>0</v>
      </c>
      <c r="Y74" s="240"/>
      <c r="Z74" s="240" t="s">
        <v>383</v>
      </c>
      <c r="AA74" s="240"/>
      <c r="AB74" s="240">
        <v>0</v>
      </c>
      <c r="AC74" s="237">
        <v>0</v>
      </c>
    </row>
    <row r="75" spans="1:29" s="154" customFormat="1" x14ac:dyDescent="0.25">
      <c r="A75" s="152" t="s">
        <v>56</v>
      </c>
      <c r="B75" s="153" t="s">
        <v>120</v>
      </c>
      <c r="C75" s="240"/>
      <c r="D75" s="240"/>
      <c r="E75" s="240"/>
      <c r="F75" s="240"/>
      <c r="G75" s="240"/>
      <c r="H75" s="240"/>
      <c r="I75" s="240"/>
      <c r="J75" s="240"/>
      <c r="K75" s="240"/>
      <c r="L75" s="240"/>
      <c r="M75" s="240"/>
      <c r="N75" s="240"/>
      <c r="O75" s="238"/>
      <c r="P75" s="240"/>
      <c r="Q75" s="240"/>
      <c r="R75" s="240"/>
      <c r="S75" s="240"/>
      <c r="T75" s="240"/>
      <c r="U75" s="240"/>
      <c r="V75" s="240"/>
      <c r="W75" s="240"/>
      <c r="X75" s="240"/>
      <c r="Y75" s="240"/>
      <c r="Z75" s="240"/>
      <c r="AA75" s="240"/>
      <c r="AB75" s="240"/>
      <c r="AC75" s="240"/>
    </row>
    <row r="76" spans="1:29" s="154" customFormat="1" x14ac:dyDescent="0.25">
      <c r="A76" s="155" t="s">
        <v>472</v>
      </c>
      <c r="B76" s="158" t="s">
        <v>430</v>
      </c>
      <c r="C76" s="243"/>
      <c r="D76" s="240"/>
      <c r="E76" s="160"/>
      <c r="F76" s="160"/>
      <c r="G76" s="240">
        <v>0</v>
      </c>
      <c r="H76" s="240" t="s">
        <v>383</v>
      </c>
      <c r="I76" s="160"/>
      <c r="J76" s="240">
        <v>0</v>
      </c>
      <c r="K76" s="160"/>
      <c r="L76" s="240" t="s">
        <v>383</v>
      </c>
      <c r="M76" s="160"/>
      <c r="N76" s="240">
        <v>0</v>
      </c>
      <c r="O76" s="238"/>
      <c r="P76" s="240" t="s">
        <v>383</v>
      </c>
      <c r="Q76" s="160"/>
      <c r="R76" s="240">
        <v>0</v>
      </c>
      <c r="S76" s="240"/>
      <c r="T76" s="240" t="s">
        <v>383</v>
      </c>
      <c r="U76" s="160"/>
      <c r="V76" s="240">
        <v>0</v>
      </c>
      <c r="W76" s="160"/>
      <c r="X76" s="240">
        <v>0</v>
      </c>
      <c r="Y76" s="160"/>
      <c r="Z76" s="240" t="s">
        <v>383</v>
      </c>
      <c r="AA76" s="160"/>
      <c r="AB76" s="240">
        <v>0</v>
      </c>
      <c r="AC76" s="240">
        <v>0</v>
      </c>
    </row>
    <row r="77" spans="1:29" s="154" customFormat="1" ht="31.5" x14ac:dyDescent="0.25">
      <c r="A77" s="155" t="s">
        <v>473</v>
      </c>
      <c r="B77" s="158" t="s">
        <v>425</v>
      </c>
      <c r="C77" s="240"/>
      <c r="D77" s="240"/>
      <c r="E77" s="240"/>
      <c r="F77" s="240"/>
      <c r="G77" s="240">
        <v>0</v>
      </c>
      <c r="H77" s="240" t="s">
        <v>383</v>
      </c>
      <c r="I77" s="240"/>
      <c r="J77" s="240">
        <v>0</v>
      </c>
      <c r="K77" s="240"/>
      <c r="L77" s="240" t="s">
        <v>383</v>
      </c>
      <c r="M77" s="240"/>
      <c r="N77" s="240">
        <v>50</v>
      </c>
      <c r="O77" s="238"/>
      <c r="P77" s="240" t="s">
        <v>383</v>
      </c>
      <c r="Q77" s="240"/>
      <c r="R77" s="240">
        <v>0</v>
      </c>
      <c r="S77" s="240"/>
      <c r="T77" s="240" t="s">
        <v>383</v>
      </c>
      <c r="U77" s="240"/>
      <c r="V77" s="240">
        <v>0</v>
      </c>
      <c r="W77" s="240"/>
      <c r="X77" s="240">
        <v>0</v>
      </c>
      <c r="Y77" s="240"/>
      <c r="Z77" s="240" t="s">
        <v>383</v>
      </c>
      <c r="AA77" s="240"/>
      <c r="AB77" s="240">
        <v>0</v>
      </c>
      <c r="AC77" s="240">
        <v>50</v>
      </c>
    </row>
    <row r="78" spans="1:29" s="154" customFormat="1" x14ac:dyDescent="0.25">
      <c r="A78" s="155" t="s">
        <v>474</v>
      </c>
      <c r="B78" s="156" t="s">
        <v>124</v>
      </c>
      <c r="C78" s="243"/>
      <c r="D78" s="160"/>
      <c r="E78" s="240"/>
      <c r="F78" s="240"/>
      <c r="G78" s="240">
        <v>0</v>
      </c>
      <c r="H78" s="240" t="s">
        <v>383</v>
      </c>
      <c r="I78" s="240"/>
      <c r="J78" s="240">
        <v>0</v>
      </c>
      <c r="K78" s="240"/>
      <c r="L78" s="240" t="s">
        <v>383</v>
      </c>
      <c r="M78" s="240"/>
      <c r="N78" s="240">
        <v>0</v>
      </c>
      <c r="O78" s="238"/>
      <c r="P78" s="240" t="s">
        <v>383</v>
      </c>
      <c r="Q78" s="240"/>
      <c r="R78" s="240">
        <v>0</v>
      </c>
      <c r="S78" s="240"/>
      <c r="T78" s="240" t="s">
        <v>383</v>
      </c>
      <c r="U78" s="240"/>
      <c r="V78" s="240">
        <v>0</v>
      </c>
      <c r="W78" s="240"/>
      <c r="X78" s="240">
        <v>0</v>
      </c>
      <c r="Y78" s="240"/>
      <c r="Z78" s="240" t="s">
        <v>383</v>
      </c>
      <c r="AA78" s="240"/>
      <c r="AB78" s="240">
        <v>0</v>
      </c>
      <c r="AC78" s="240">
        <v>0</v>
      </c>
    </row>
    <row r="79" spans="1:29" s="154" customFormat="1" x14ac:dyDescent="0.25">
      <c r="A79" s="155" t="s">
        <v>475</v>
      </c>
      <c r="B79" s="156" t="s">
        <v>405</v>
      </c>
      <c r="C79" s="240"/>
      <c r="D79" s="240"/>
      <c r="E79" s="240"/>
      <c r="F79" s="240"/>
      <c r="G79" s="240">
        <v>0</v>
      </c>
      <c r="H79" s="240" t="s">
        <v>383</v>
      </c>
      <c r="I79" s="240"/>
      <c r="J79" s="240">
        <v>0</v>
      </c>
      <c r="K79" s="240"/>
      <c r="L79" s="240" t="s">
        <v>383</v>
      </c>
      <c r="M79" s="240"/>
      <c r="N79" s="240">
        <v>0</v>
      </c>
      <c r="O79" s="238"/>
      <c r="P79" s="240" t="s">
        <v>383</v>
      </c>
      <c r="Q79" s="240"/>
      <c r="R79" s="240">
        <v>0</v>
      </c>
      <c r="S79" s="240"/>
      <c r="T79" s="240" t="s">
        <v>383</v>
      </c>
      <c r="U79" s="240"/>
      <c r="V79" s="240">
        <v>0</v>
      </c>
      <c r="W79" s="240"/>
      <c r="X79" s="240">
        <v>0</v>
      </c>
      <c r="Y79" s="240"/>
      <c r="Z79" s="240" t="s">
        <v>383</v>
      </c>
      <c r="AA79" s="240"/>
      <c r="AB79" s="240">
        <v>0</v>
      </c>
      <c r="AC79" s="240">
        <v>0</v>
      </c>
    </row>
    <row r="80" spans="1:29" s="154" customFormat="1" x14ac:dyDescent="0.25">
      <c r="A80" s="155" t="s">
        <v>476</v>
      </c>
      <c r="B80" s="156" t="s">
        <v>432</v>
      </c>
      <c r="C80" s="243"/>
      <c r="D80" s="160"/>
      <c r="E80" s="160"/>
      <c r="F80" s="160"/>
      <c r="G80" s="240">
        <v>0</v>
      </c>
      <c r="H80" s="240" t="s">
        <v>383</v>
      </c>
      <c r="I80" s="160"/>
      <c r="J80" s="240">
        <v>0</v>
      </c>
      <c r="K80" s="160"/>
      <c r="L80" s="240" t="s">
        <v>383</v>
      </c>
      <c r="M80" s="160"/>
      <c r="N80" s="240">
        <v>0</v>
      </c>
      <c r="O80" s="238"/>
      <c r="P80" s="240" t="s">
        <v>383</v>
      </c>
      <c r="Q80" s="160"/>
      <c r="R80" s="240">
        <v>0</v>
      </c>
      <c r="S80" s="160"/>
      <c r="T80" s="240" t="s">
        <v>383</v>
      </c>
      <c r="U80" s="160"/>
      <c r="V80" s="240">
        <v>0</v>
      </c>
      <c r="W80" s="160"/>
      <c r="X80" s="240">
        <v>0</v>
      </c>
      <c r="Y80" s="160"/>
      <c r="Z80" s="240" t="s">
        <v>383</v>
      </c>
      <c r="AA80" s="160"/>
      <c r="AB80" s="240">
        <v>0</v>
      </c>
      <c r="AC80" s="240">
        <v>0</v>
      </c>
    </row>
    <row r="81" spans="1:29" s="154" customFormat="1" x14ac:dyDescent="0.25">
      <c r="A81" s="155" t="s">
        <v>477</v>
      </c>
      <c r="B81" s="156" t="s">
        <v>434</v>
      </c>
      <c r="C81" s="243"/>
      <c r="D81" s="160"/>
      <c r="E81" s="160"/>
      <c r="F81" s="160"/>
      <c r="G81" s="240">
        <v>0</v>
      </c>
      <c r="H81" s="240" t="s">
        <v>383</v>
      </c>
      <c r="I81" s="160"/>
      <c r="J81" s="240">
        <v>0</v>
      </c>
      <c r="K81" s="160"/>
      <c r="L81" s="240" t="s">
        <v>383</v>
      </c>
      <c r="M81" s="160"/>
      <c r="N81" s="240">
        <v>0</v>
      </c>
      <c r="O81" s="238"/>
      <c r="P81" s="240" t="s">
        <v>383</v>
      </c>
      <c r="Q81" s="160"/>
      <c r="R81" s="240">
        <v>0</v>
      </c>
      <c r="S81" s="160"/>
      <c r="T81" s="240" t="s">
        <v>383</v>
      </c>
      <c r="U81" s="160"/>
      <c r="V81" s="240">
        <v>0</v>
      </c>
      <c r="W81" s="160"/>
      <c r="X81" s="240">
        <v>0</v>
      </c>
      <c r="Y81" s="160"/>
      <c r="Z81" s="240" t="s">
        <v>383</v>
      </c>
      <c r="AA81" s="160"/>
      <c r="AB81" s="240">
        <v>0</v>
      </c>
      <c r="AC81" s="240">
        <v>0</v>
      </c>
    </row>
    <row r="82" spans="1:29" s="154" customFormat="1" x14ac:dyDescent="0.25">
      <c r="A82" s="155" t="s">
        <v>478</v>
      </c>
      <c r="B82" s="156" t="s">
        <v>436</v>
      </c>
      <c r="C82" s="243"/>
      <c r="D82" s="160"/>
      <c r="E82" s="160"/>
      <c r="F82" s="160"/>
      <c r="G82" s="240">
        <v>0</v>
      </c>
      <c r="H82" s="240" t="s">
        <v>383</v>
      </c>
      <c r="I82" s="160"/>
      <c r="J82" s="240">
        <v>0</v>
      </c>
      <c r="K82" s="160"/>
      <c r="L82" s="240" t="s">
        <v>383</v>
      </c>
      <c r="M82" s="160"/>
      <c r="N82" s="240">
        <v>0</v>
      </c>
      <c r="O82" s="238"/>
      <c r="P82" s="240" t="s">
        <v>383</v>
      </c>
      <c r="Q82" s="160"/>
      <c r="R82" s="240">
        <v>0</v>
      </c>
      <c r="S82" s="160"/>
      <c r="T82" s="240" t="s">
        <v>383</v>
      </c>
      <c r="U82" s="160"/>
      <c r="V82" s="240">
        <v>0</v>
      </c>
      <c r="W82" s="160"/>
      <c r="X82" s="240">
        <v>0</v>
      </c>
      <c r="Y82" s="160"/>
      <c r="Z82" s="240" t="s">
        <v>383</v>
      </c>
      <c r="AA82" s="160"/>
      <c r="AB82" s="240">
        <v>0</v>
      </c>
      <c r="AC82" s="240">
        <v>0</v>
      </c>
    </row>
    <row r="83" spans="1:29" s="154" customFormat="1" x14ac:dyDescent="0.25">
      <c r="A83" s="155" t="s">
        <v>479</v>
      </c>
      <c r="B83" s="156" t="s">
        <v>438</v>
      </c>
      <c r="C83" s="243"/>
      <c r="D83" s="160"/>
      <c r="E83" s="160"/>
      <c r="F83" s="160"/>
      <c r="G83" s="240">
        <v>0</v>
      </c>
      <c r="H83" s="240" t="s">
        <v>383</v>
      </c>
      <c r="I83" s="160"/>
      <c r="J83" s="240">
        <v>0</v>
      </c>
      <c r="K83" s="160"/>
      <c r="L83" s="240" t="s">
        <v>383</v>
      </c>
      <c r="M83" s="160"/>
      <c r="N83" s="240">
        <v>0</v>
      </c>
      <c r="O83" s="238"/>
      <c r="P83" s="240" t="s">
        <v>383</v>
      </c>
      <c r="Q83" s="160"/>
      <c r="R83" s="240">
        <v>0</v>
      </c>
      <c r="S83" s="160"/>
      <c r="T83" s="240" t="s">
        <v>383</v>
      </c>
      <c r="U83" s="160"/>
      <c r="V83" s="240">
        <v>0</v>
      </c>
      <c r="W83" s="160"/>
      <c r="X83" s="240">
        <v>0</v>
      </c>
      <c r="Y83" s="160"/>
      <c r="Z83" s="240" t="s">
        <v>383</v>
      </c>
      <c r="AA83" s="160"/>
      <c r="AB83" s="240">
        <v>0</v>
      </c>
      <c r="AC83" s="240">
        <v>0</v>
      </c>
    </row>
    <row r="84" spans="1:29" s="154" customFormat="1" x14ac:dyDescent="0.25">
      <c r="A84" s="155" t="s">
        <v>480</v>
      </c>
      <c r="B84" s="156" t="s">
        <v>440</v>
      </c>
      <c r="C84" s="243"/>
      <c r="D84" s="160"/>
      <c r="E84" s="160"/>
      <c r="F84" s="160"/>
      <c r="G84" s="240">
        <v>0</v>
      </c>
      <c r="H84" s="240" t="s">
        <v>383</v>
      </c>
      <c r="I84" s="160"/>
      <c r="J84" s="240">
        <v>0</v>
      </c>
      <c r="K84" s="160"/>
      <c r="L84" s="240" t="s">
        <v>383</v>
      </c>
      <c r="M84" s="160"/>
      <c r="N84" s="240">
        <v>0</v>
      </c>
      <c r="O84" s="238"/>
      <c r="P84" s="240" t="s">
        <v>383</v>
      </c>
      <c r="Q84" s="160"/>
      <c r="R84" s="240">
        <v>0</v>
      </c>
      <c r="S84" s="160"/>
      <c r="T84" s="240" t="s">
        <v>383</v>
      </c>
      <c r="U84" s="160"/>
      <c r="V84" s="240">
        <v>0</v>
      </c>
      <c r="W84" s="160"/>
      <c r="X84" s="240">
        <v>0</v>
      </c>
      <c r="Y84" s="160"/>
      <c r="Z84" s="240" t="s">
        <v>383</v>
      </c>
      <c r="AA84" s="160"/>
      <c r="AB84" s="240">
        <v>0</v>
      </c>
      <c r="AC84" s="240">
        <v>0</v>
      </c>
    </row>
    <row r="85" spans="1:29" s="154" customFormat="1" x14ac:dyDescent="0.25">
      <c r="A85" s="155" t="s">
        <v>481</v>
      </c>
      <c r="B85" s="156" t="s">
        <v>442</v>
      </c>
      <c r="C85" s="243"/>
      <c r="D85" s="160"/>
      <c r="E85" s="160"/>
      <c r="F85" s="160"/>
      <c r="G85" s="240">
        <v>0</v>
      </c>
      <c r="H85" s="240" t="s">
        <v>383</v>
      </c>
      <c r="I85" s="160"/>
      <c r="J85" s="240">
        <v>0</v>
      </c>
      <c r="K85" s="160"/>
      <c r="L85" s="240" t="s">
        <v>383</v>
      </c>
      <c r="M85" s="160"/>
      <c r="N85" s="240">
        <v>0</v>
      </c>
      <c r="O85" s="238"/>
      <c r="P85" s="240" t="s">
        <v>383</v>
      </c>
      <c r="Q85" s="160"/>
      <c r="R85" s="240">
        <v>0</v>
      </c>
      <c r="S85" s="160"/>
      <c r="T85" s="240" t="s">
        <v>383</v>
      </c>
      <c r="U85" s="160"/>
      <c r="V85" s="240">
        <v>0</v>
      </c>
      <c r="W85" s="160"/>
      <c r="X85" s="240">
        <v>0</v>
      </c>
      <c r="Y85" s="160"/>
      <c r="Z85" s="240" t="s">
        <v>383</v>
      </c>
      <c r="AA85" s="160"/>
      <c r="AB85" s="240">
        <v>0</v>
      </c>
      <c r="AC85" s="240">
        <v>0</v>
      </c>
    </row>
    <row r="86" spans="1:29" s="154" customFormat="1" ht="13.5" customHeight="1" x14ac:dyDescent="0.25">
      <c r="A86" s="155" t="s">
        <v>482</v>
      </c>
      <c r="B86" s="156" t="s">
        <v>444</v>
      </c>
      <c r="C86" s="244"/>
      <c r="D86" s="160"/>
      <c r="E86" s="160"/>
      <c r="F86" s="160"/>
      <c r="G86" s="240">
        <v>0</v>
      </c>
      <c r="H86" s="240" t="s">
        <v>383</v>
      </c>
      <c r="I86" s="160"/>
      <c r="J86" s="240">
        <v>0</v>
      </c>
      <c r="K86" s="160"/>
      <c r="L86" s="240" t="s">
        <v>383</v>
      </c>
      <c r="M86" s="160"/>
      <c r="N86" s="240">
        <v>0</v>
      </c>
      <c r="O86" s="238"/>
      <c r="P86" s="240" t="s">
        <v>383</v>
      </c>
      <c r="Q86" s="160"/>
      <c r="R86" s="240">
        <v>0</v>
      </c>
      <c r="S86" s="160"/>
      <c r="T86" s="240" t="s">
        <v>383</v>
      </c>
      <c r="U86" s="160"/>
      <c r="V86" s="240">
        <v>0</v>
      </c>
      <c r="W86" s="160"/>
      <c r="X86" s="240">
        <v>0</v>
      </c>
      <c r="Y86" s="160"/>
      <c r="Z86" s="240" t="s">
        <v>383</v>
      </c>
      <c r="AA86" s="160"/>
      <c r="AB86" s="240">
        <v>0</v>
      </c>
      <c r="AC86" s="240">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O1" zoomScale="85" zoomScaleSheetLayoutView="85" workbookViewId="0">
      <selection activeCell="AV27" sqref="AV27"/>
    </sheetView>
  </sheetViews>
  <sheetFormatPr defaultColWidth="9.140625" defaultRowHeight="15" x14ac:dyDescent="0.25"/>
  <cols>
    <col min="1" max="1" width="17.7109375" style="15" customWidth="1"/>
    <col min="2" max="2" width="23.140625" style="15" customWidth="1"/>
    <col min="3" max="3" width="20.5703125" style="15" customWidth="1"/>
    <col min="4" max="4" width="15.140625" style="15" customWidth="1"/>
    <col min="5" max="12" width="7.7109375" style="15" customWidth="1"/>
    <col min="13" max="13" width="11.28515625" style="15" customWidth="1"/>
    <col min="14" max="14" width="70.42578125" style="15" customWidth="1"/>
    <col min="15" max="15" width="20.42578125" style="15" customWidth="1"/>
    <col min="16" max="16" width="13.42578125" style="15" customWidth="1"/>
    <col min="17" max="17" width="17.5703125" style="15" customWidth="1"/>
    <col min="18" max="18" width="17" style="15" customWidth="1"/>
    <col min="19" max="20" width="9.7109375" style="15" customWidth="1"/>
    <col min="21" max="21" width="11.42578125" style="15" customWidth="1"/>
    <col min="22" max="22" width="12.7109375" style="15" customWidth="1"/>
    <col min="23" max="23" width="29.5703125" style="15" customWidth="1"/>
    <col min="24" max="24" width="10.7109375" style="15" customWidth="1"/>
    <col min="25" max="25" width="27.7109375" style="15" customWidth="1"/>
    <col min="26" max="26" width="7.7109375" style="15" customWidth="1"/>
    <col min="27" max="28" width="10.7109375" style="15" customWidth="1"/>
    <col min="29" max="29" width="33.140625" style="15" customWidth="1"/>
    <col min="30" max="30" width="10.7109375" style="15" customWidth="1"/>
    <col min="31" max="31" width="15.85546875" style="15" customWidth="1"/>
    <col min="32" max="32" width="13.85546875" style="15" customWidth="1"/>
    <col min="33" max="33" width="16.5703125" style="15" customWidth="1"/>
    <col min="34" max="34" width="10.5703125" style="15" customWidth="1"/>
    <col min="35" max="35" width="12.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67.42578125" style="15" customWidth="1"/>
    <col min="49" max="16384" width="9.140625" style="15"/>
  </cols>
  <sheetData>
    <row r="1" spans="1:48" ht="18.75" x14ac:dyDescent="0.25">
      <c r="AV1" s="28" t="s">
        <v>68</v>
      </c>
    </row>
    <row r="2" spans="1:48" ht="18.75" x14ac:dyDescent="0.3">
      <c r="AV2" s="12" t="s">
        <v>10</v>
      </c>
    </row>
    <row r="3" spans="1:48" ht="18.75" x14ac:dyDescent="0.3">
      <c r="AV3" s="12" t="s">
        <v>67</v>
      </c>
    </row>
    <row r="4" spans="1:48" ht="18.75" x14ac:dyDescent="0.3">
      <c r="AV4" s="12"/>
    </row>
    <row r="5" spans="1:48" ht="18.75" customHeight="1" x14ac:dyDescent="0.25">
      <c r="A5" s="257" t="str">
        <f>'1. паспорт местоположение'!$A$5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2"/>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x14ac:dyDescent="0.25">
      <c r="A9" s="263" t="str">
        <f>'1. паспорт местоположение'!$A$9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8.25" customHeight="1"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63" t="str">
        <f>'6.2. Паспорт фин осв ввод'!A11:AC11</f>
        <v>P_TP1100.PS.0092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63" t="str">
        <f>'1. паспорт местоположение'!$A$15</f>
        <v>Реконструкция ПС 110/35/6 кВ Элегаз (увеличение трансформаторной мощности на 30 MBA до 80 MBA путем замены трансформаторов 2x25 MBA на 2x40 MBA с ПС 110/35/6 кВ Ладья)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424" t="s">
        <v>356</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ht="58.5" customHeight="1" x14ac:dyDescent="0.25">
      <c r="A22" s="425" t="s">
        <v>52</v>
      </c>
      <c r="B22" s="428" t="s">
        <v>24</v>
      </c>
      <c r="C22" s="425" t="s">
        <v>51</v>
      </c>
      <c r="D22" s="425" t="s">
        <v>50</v>
      </c>
      <c r="E22" s="431" t="s">
        <v>367</v>
      </c>
      <c r="F22" s="432"/>
      <c r="G22" s="432"/>
      <c r="H22" s="432"/>
      <c r="I22" s="432"/>
      <c r="J22" s="432"/>
      <c r="K22" s="432"/>
      <c r="L22" s="433"/>
      <c r="M22" s="425" t="s">
        <v>49</v>
      </c>
      <c r="N22" s="425" t="s">
        <v>48</v>
      </c>
      <c r="O22" s="425" t="s">
        <v>47</v>
      </c>
      <c r="P22" s="434" t="s">
        <v>177</v>
      </c>
      <c r="Q22" s="434" t="s">
        <v>46</v>
      </c>
      <c r="R22" s="434" t="s">
        <v>45</v>
      </c>
      <c r="S22" s="434" t="s">
        <v>44</v>
      </c>
      <c r="T22" s="434"/>
      <c r="U22" s="435" t="s">
        <v>43</v>
      </c>
      <c r="V22" s="435" t="s">
        <v>42</v>
      </c>
      <c r="W22" s="434" t="s">
        <v>41</v>
      </c>
      <c r="X22" s="434" t="s">
        <v>40</v>
      </c>
      <c r="Y22" s="434" t="s">
        <v>39</v>
      </c>
      <c r="Z22" s="448"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38" t="s">
        <v>25</v>
      </c>
    </row>
    <row r="23" spans="1:48" ht="64.5" customHeight="1" x14ac:dyDescent="0.25">
      <c r="A23" s="426"/>
      <c r="B23" s="429"/>
      <c r="C23" s="426"/>
      <c r="D23" s="426"/>
      <c r="E23" s="440" t="s">
        <v>23</v>
      </c>
      <c r="F23" s="442" t="s">
        <v>119</v>
      </c>
      <c r="G23" s="442" t="s">
        <v>118</v>
      </c>
      <c r="H23" s="442" t="s">
        <v>117</v>
      </c>
      <c r="I23" s="446" t="s">
        <v>280</v>
      </c>
      <c r="J23" s="446" t="s">
        <v>281</v>
      </c>
      <c r="K23" s="446" t="s">
        <v>282</v>
      </c>
      <c r="L23" s="442" t="s">
        <v>78</v>
      </c>
      <c r="M23" s="426"/>
      <c r="N23" s="426"/>
      <c r="O23" s="426"/>
      <c r="P23" s="434"/>
      <c r="Q23" s="434"/>
      <c r="R23" s="434"/>
      <c r="S23" s="444" t="s">
        <v>2</v>
      </c>
      <c r="T23" s="444" t="s">
        <v>11</v>
      </c>
      <c r="U23" s="435"/>
      <c r="V23" s="435"/>
      <c r="W23" s="434"/>
      <c r="X23" s="434"/>
      <c r="Y23" s="434"/>
      <c r="Z23" s="434"/>
      <c r="AA23" s="434"/>
      <c r="AB23" s="434"/>
      <c r="AC23" s="434"/>
      <c r="AD23" s="434"/>
      <c r="AE23" s="434"/>
      <c r="AF23" s="434" t="s">
        <v>22</v>
      </c>
      <c r="AG23" s="434"/>
      <c r="AH23" s="434" t="s">
        <v>21</v>
      </c>
      <c r="AI23" s="434"/>
      <c r="AJ23" s="425" t="s">
        <v>20</v>
      </c>
      <c r="AK23" s="425" t="s">
        <v>19</v>
      </c>
      <c r="AL23" s="425" t="s">
        <v>18</v>
      </c>
      <c r="AM23" s="425" t="s">
        <v>17</v>
      </c>
      <c r="AN23" s="425" t="s">
        <v>16</v>
      </c>
      <c r="AO23" s="425" t="s">
        <v>15</v>
      </c>
      <c r="AP23" s="425" t="s">
        <v>14</v>
      </c>
      <c r="AQ23" s="436" t="s">
        <v>11</v>
      </c>
      <c r="AR23" s="434"/>
      <c r="AS23" s="434"/>
      <c r="AT23" s="434"/>
      <c r="AU23" s="434"/>
      <c r="AV23" s="439"/>
    </row>
    <row r="24" spans="1:48"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75" t="s">
        <v>13</v>
      </c>
      <c r="AG24" s="75" t="s">
        <v>12</v>
      </c>
      <c r="AH24" s="76" t="s">
        <v>2</v>
      </c>
      <c r="AI24" s="76" t="s">
        <v>11</v>
      </c>
      <c r="AJ24" s="427"/>
      <c r="AK24" s="427"/>
      <c r="AL24" s="427"/>
      <c r="AM24" s="427"/>
      <c r="AN24" s="427"/>
      <c r="AO24" s="427"/>
      <c r="AP24" s="427"/>
      <c r="AQ24" s="437"/>
      <c r="AR24" s="434"/>
      <c r="AS24" s="434"/>
      <c r="AT24" s="434"/>
      <c r="AU24" s="434"/>
      <c r="AV24" s="439"/>
    </row>
    <row r="25" spans="1:48" s="16"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ht="120" x14ac:dyDescent="0.25">
      <c r="A26" s="181" t="s">
        <v>558</v>
      </c>
      <c r="B26" s="182" t="s">
        <v>547</v>
      </c>
      <c r="C26" s="182" t="s">
        <v>548</v>
      </c>
      <c r="D26" s="183">
        <v>46174</v>
      </c>
      <c r="E26" s="184" t="s">
        <v>243</v>
      </c>
      <c r="F26" s="184" t="s">
        <v>243</v>
      </c>
      <c r="G26" s="184" t="s">
        <v>243</v>
      </c>
      <c r="H26" s="184" t="s">
        <v>243</v>
      </c>
      <c r="I26" s="184" t="s">
        <v>243</v>
      </c>
      <c r="J26" s="184" t="s">
        <v>243</v>
      </c>
      <c r="K26" s="184" t="s">
        <v>243</v>
      </c>
      <c r="L26" s="184" t="s">
        <v>243</v>
      </c>
      <c r="M26" s="182" t="s">
        <v>549</v>
      </c>
      <c r="N26" s="182" t="s">
        <v>559</v>
      </c>
      <c r="O26" s="182" t="s">
        <v>550</v>
      </c>
      <c r="P26" s="185">
        <v>14952</v>
      </c>
      <c r="Q26" s="182" t="s">
        <v>551</v>
      </c>
      <c r="R26" s="185">
        <v>14952</v>
      </c>
      <c r="S26" s="182" t="s">
        <v>552</v>
      </c>
      <c r="T26" s="182" t="s">
        <v>553</v>
      </c>
      <c r="U26" s="182">
        <v>1</v>
      </c>
      <c r="V26" s="182">
        <v>1</v>
      </c>
      <c r="W26" s="182" t="s">
        <v>554</v>
      </c>
      <c r="X26" s="185">
        <v>20906.7906</v>
      </c>
      <c r="Y26" s="182"/>
      <c r="Z26" s="182">
        <v>1</v>
      </c>
      <c r="AA26" s="185">
        <v>20906.7906</v>
      </c>
      <c r="AB26" s="185">
        <v>20906.7906</v>
      </c>
      <c r="AC26" s="182" t="s">
        <v>560</v>
      </c>
      <c r="AD26" s="185">
        <v>20906.7906</v>
      </c>
      <c r="AE26" s="185">
        <v>20906.7906</v>
      </c>
      <c r="AF26" s="181" t="s">
        <v>561</v>
      </c>
      <c r="AG26" s="182" t="s">
        <v>555</v>
      </c>
      <c r="AH26" s="182" t="s">
        <v>562</v>
      </c>
      <c r="AI26" s="182" t="s">
        <v>563</v>
      </c>
      <c r="AJ26" s="182" t="s">
        <v>564</v>
      </c>
      <c r="AK26" s="182" t="s">
        <v>566</v>
      </c>
      <c r="AL26" s="186" t="s">
        <v>565</v>
      </c>
      <c r="AM26" s="187"/>
      <c r="AN26" s="187"/>
      <c r="AO26" s="187"/>
      <c r="AP26" s="182" t="s">
        <v>568</v>
      </c>
      <c r="AQ26" s="182" t="s">
        <v>568</v>
      </c>
      <c r="AR26" s="182" t="s">
        <v>569</v>
      </c>
      <c r="AS26" s="182" t="s">
        <v>568</v>
      </c>
      <c r="AT26" s="182" t="s">
        <v>567</v>
      </c>
      <c r="AU26" s="187"/>
      <c r="AV26" s="182" t="s">
        <v>570</v>
      </c>
    </row>
    <row r="27" spans="1:48" x14ac:dyDescent="0.25">
      <c r="A27" s="130"/>
      <c r="B27" s="130"/>
      <c r="C27" s="130"/>
      <c r="D27" s="130"/>
      <c r="E27" s="130"/>
      <c r="F27" s="130"/>
      <c r="G27" s="130"/>
      <c r="H27" s="130"/>
      <c r="I27" s="130"/>
      <c r="J27" s="130"/>
      <c r="K27" s="130"/>
      <c r="L27" s="130"/>
      <c r="M27" s="130"/>
      <c r="N27" s="130"/>
      <c r="O27" s="130"/>
      <c r="P27" s="130"/>
      <c r="Q27" s="130"/>
      <c r="R27" s="130"/>
      <c r="S27" s="130"/>
      <c r="T27" s="130"/>
      <c r="U27" s="130"/>
      <c r="V27" s="130"/>
      <c r="W27" s="128"/>
      <c r="X27" s="129"/>
      <c r="Y27" s="128"/>
      <c r="Z27" s="130"/>
      <c r="AA27" s="130"/>
      <c r="AB27" s="130"/>
      <c r="AC27" s="130"/>
      <c r="AD27" s="130"/>
      <c r="AE27" s="130"/>
      <c r="AF27" s="130"/>
      <c r="AG27" s="130"/>
      <c r="AH27" s="130"/>
      <c r="AI27" s="130"/>
      <c r="AJ27" s="130"/>
      <c r="AK27" s="130"/>
      <c r="AL27" s="130"/>
      <c r="AM27" s="130"/>
      <c r="AN27" s="130"/>
      <c r="AO27" s="130"/>
      <c r="AP27" s="130"/>
      <c r="AQ27" s="130"/>
      <c r="AR27" s="130"/>
      <c r="AS27" s="130"/>
      <c r="AT27" s="130"/>
      <c r="AU27" s="130"/>
      <c r="AV27" s="130"/>
    </row>
    <row r="28" spans="1:48" x14ac:dyDescent="0.25">
      <c r="A28" s="130"/>
      <c r="B28" s="130"/>
      <c r="C28" s="130"/>
      <c r="D28" s="130"/>
      <c r="E28" s="130"/>
      <c r="F28" s="130"/>
      <c r="G28" s="130"/>
      <c r="H28" s="130"/>
      <c r="I28" s="130"/>
      <c r="J28" s="130"/>
      <c r="K28" s="130"/>
      <c r="L28" s="130"/>
      <c r="M28" s="130"/>
      <c r="N28" s="130"/>
      <c r="O28" s="130"/>
      <c r="P28" s="130"/>
      <c r="Q28" s="130"/>
      <c r="R28" s="130"/>
      <c r="S28" s="130"/>
      <c r="T28" s="130"/>
      <c r="U28" s="130"/>
      <c r="V28" s="130"/>
      <c r="W28" s="128"/>
      <c r="X28" s="129"/>
      <c r="Y28" s="128"/>
      <c r="Z28" s="130"/>
      <c r="AA28" s="130"/>
      <c r="AB28" s="130"/>
      <c r="AC28" s="130"/>
      <c r="AD28" s="130"/>
      <c r="AE28" s="130"/>
      <c r="AF28" s="130"/>
      <c r="AG28" s="130"/>
      <c r="AH28" s="130"/>
      <c r="AI28" s="130"/>
      <c r="AJ28" s="130"/>
      <c r="AK28" s="130"/>
      <c r="AL28" s="130"/>
      <c r="AM28" s="130"/>
      <c r="AN28" s="130"/>
      <c r="AO28" s="130"/>
      <c r="AP28" s="130"/>
      <c r="AQ28" s="130"/>
      <c r="AR28" s="130"/>
      <c r="AS28" s="130"/>
      <c r="AT28" s="130"/>
      <c r="AU28" s="130"/>
      <c r="AV28" s="130"/>
    </row>
    <row r="29" spans="1:48" x14ac:dyDescent="0.25">
      <c r="A29" s="130"/>
      <c r="B29" s="130"/>
      <c r="C29" s="130"/>
      <c r="D29" s="130"/>
      <c r="E29" s="130"/>
      <c r="F29" s="130"/>
      <c r="G29" s="130"/>
      <c r="H29" s="130"/>
      <c r="I29" s="130"/>
      <c r="J29" s="130"/>
      <c r="K29" s="130"/>
      <c r="L29" s="130"/>
      <c r="M29" s="130"/>
      <c r="N29" s="130"/>
      <c r="O29" s="130"/>
      <c r="P29" s="130"/>
      <c r="Q29" s="130"/>
      <c r="R29" s="130"/>
      <c r="S29" s="130"/>
      <c r="T29" s="130"/>
      <c r="U29" s="130"/>
      <c r="V29" s="130"/>
      <c r="W29" s="128"/>
      <c r="X29" s="129"/>
      <c r="Y29" s="128"/>
      <c r="Z29" s="130"/>
      <c r="AA29" s="130"/>
      <c r="AB29" s="130"/>
      <c r="AC29" s="130"/>
      <c r="AD29" s="130"/>
      <c r="AE29" s="130"/>
      <c r="AF29" s="130"/>
      <c r="AG29" s="130"/>
      <c r="AH29" s="130"/>
      <c r="AI29" s="130"/>
      <c r="AJ29" s="130"/>
      <c r="AK29" s="130"/>
      <c r="AL29" s="130"/>
      <c r="AM29" s="130"/>
      <c r="AN29" s="130"/>
      <c r="AO29" s="130"/>
      <c r="AP29" s="130"/>
      <c r="AQ29" s="130"/>
      <c r="AR29" s="130"/>
      <c r="AS29" s="130"/>
      <c r="AT29" s="130"/>
      <c r="AU29" s="130"/>
      <c r="AV29" s="130"/>
    </row>
    <row r="30" spans="1:48" x14ac:dyDescent="0.25">
      <c r="A30" s="130"/>
      <c r="B30" s="130"/>
      <c r="C30" s="130"/>
      <c r="D30" s="130"/>
      <c r="E30" s="130"/>
      <c r="F30" s="130"/>
      <c r="G30" s="130"/>
      <c r="H30" s="130"/>
      <c r="I30" s="130"/>
      <c r="J30" s="130"/>
      <c r="K30" s="130"/>
      <c r="L30" s="130"/>
      <c r="M30" s="130"/>
      <c r="N30" s="130"/>
      <c r="O30" s="130"/>
      <c r="P30" s="130"/>
      <c r="Q30" s="130"/>
      <c r="R30" s="130"/>
      <c r="S30" s="130"/>
      <c r="T30" s="130"/>
      <c r="U30" s="130"/>
      <c r="V30" s="130"/>
      <c r="W30" s="128"/>
      <c r="X30" s="129"/>
      <c r="Y30" s="128"/>
      <c r="Z30" s="130"/>
      <c r="AA30" s="130"/>
      <c r="AB30" s="130"/>
      <c r="AC30" s="130"/>
      <c r="AD30" s="130"/>
      <c r="AE30" s="130"/>
      <c r="AF30" s="130"/>
      <c r="AG30" s="130"/>
      <c r="AH30" s="130"/>
      <c r="AI30" s="130"/>
      <c r="AJ30" s="130"/>
      <c r="AK30" s="130"/>
      <c r="AL30" s="130"/>
      <c r="AM30" s="130"/>
      <c r="AN30" s="130"/>
      <c r="AO30" s="130"/>
      <c r="AP30" s="130"/>
      <c r="AQ30" s="130"/>
      <c r="AR30" s="130"/>
      <c r="AS30" s="130"/>
      <c r="AT30" s="130"/>
      <c r="AU30" s="130"/>
      <c r="AV30" s="130"/>
    </row>
    <row r="31" spans="1:48" x14ac:dyDescent="0.25">
      <c r="A31" s="130"/>
      <c r="B31" s="130"/>
      <c r="C31" s="130"/>
      <c r="D31" s="130"/>
      <c r="E31" s="130"/>
      <c r="F31" s="130"/>
      <c r="G31" s="130"/>
      <c r="H31" s="130"/>
      <c r="I31" s="130"/>
      <c r="J31" s="130"/>
      <c r="K31" s="130"/>
      <c r="L31" s="130"/>
      <c r="M31" s="130"/>
      <c r="N31" s="130"/>
      <c r="O31" s="130"/>
      <c r="P31" s="130"/>
      <c r="Q31" s="130"/>
      <c r="R31" s="130"/>
      <c r="S31" s="130"/>
      <c r="T31" s="130"/>
      <c r="U31" s="130"/>
      <c r="V31" s="130"/>
      <c r="W31" s="128"/>
      <c r="X31" s="129"/>
      <c r="Y31" s="128"/>
      <c r="Z31" s="130"/>
      <c r="AA31" s="130"/>
      <c r="AB31" s="130"/>
      <c r="AC31" s="130"/>
      <c r="AD31" s="130"/>
      <c r="AE31" s="130"/>
      <c r="AF31" s="130"/>
      <c r="AG31" s="130"/>
      <c r="AH31" s="130"/>
      <c r="AI31" s="130"/>
      <c r="AJ31" s="130"/>
      <c r="AK31" s="130"/>
      <c r="AL31" s="130"/>
      <c r="AM31" s="130"/>
      <c r="AN31" s="130"/>
      <c r="AO31" s="130"/>
      <c r="AP31" s="130"/>
      <c r="AQ31" s="130"/>
      <c r="AR31" s="130"/>
      <c r="AS31" s="130"/>
      <c r="AT31" s="130"/>
      <c r="AU31" s="130"/>
      <c r="AV31" s="130"/>
    </row>
    <row r="32" spans="1:48" x14ac:dyDescent="0.25">
      <c r="A32" s="130"/>
      <c r="B32" s="130"/>
      <c r="C32" s="130"/>
      <c r="D32" s="130"/>
      <c r="E32" s="130"/>
      <c r="F32" s="130"/>
      <c r="G32" s="130"/>
      <c r="H32" s="130"/>
      <c r="I32" s="130"/>
      <c r="J32" s="130"/>
      <c r="K32" s="130"/>
      <c r="L32" s="130"/>
      <c r="M32" s="130"/>
      <c r="N32" s="130"/>
      <c r="O32" s="130"/>
      <c r="P32" s="130"/>
      <c r="Q32" s="130"/>
      <c r="R32" s="130"/>
      <c r="S32" s="130"/>
      <c r="T32" s="130"/>
      <c r="U32" s="130"/>
      <c r="V32" s="130"/>
      <c r="W32" s="128"/>
      <c r="X32" s="129"/>
      <c r="Y32" s="128"/>
      <c r="Z32" s="130"/>
      <c r="AA32" s="130"/>
      <c r="AB32" s="130"/>
      <c r="AC32" s="130"/>
      <c r="AD32" s="130"/>
      <c r="AE32" s="130"/>
      <c r="AF32" s="130"/>
      <c r="AG32" s="130"/>
      <c r="AH32" s="130"/>
      <c r="AI32" s="130"/>
      <c r="AJ32" s="130"/>
      <c r="AK32" s="130"/>
      <c r="AL32" s="130"/>
      <c r="AM32" s="130"/>
      <c r="AN32" s="130"/>
      <c r="AO32" s="130"/>
      <c r="AP32" s="130"/>
      <c r="AQ32" s="130"/>
      <c r="AR32" s="130"/>
      <c r="AS32" s="130"/>
      <c r="AT32" s="130"/>
      <c r="AU32" s="130"/>
      <c r="AV32" s="13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78"/>
  <sheetViews>
    <sheetView tabSelected="1" topLeftCell="A11" zoomScale="85" zoomScaleNormal="85" workbookViewId="0">
      <selection activeCell="B27" sqref="B27"/>
    </sheetView>
  </sheetViews>
  <sheetFormatPr defaultRowHeight="15" x14ac:dyDescent="0.25"/>
  <cols>
    <col min="1" max="1" width="58.7109375" customWidth="1"/>
    <col min="2" max="2" width="59.5703125" customWidth="1"/>
    <col min="3" max="3" width="71.140625" customWidth="1"/>
    <col min="4" max="4" width="12.85546875" customWidth="1"/>
  </cols>
  <sheetData>
    <row r="1" spans="1:2" ht="18.75" x14ac:dyDescent="0.25">
      <c r="B1" s="28" t="s">
        <v>68</v>
      </c>
    </row>
    <row r="2" spans="1:2" ht="18.75" x14ac:dyDescent="0.3">
      <c r="B2" s="12" t="s">
        <v>10</v>
      </c>
    </row>
    <row r="3" spans="1:2" ht="18.75" x14ac:dyDescent="0.3">
      <c r="B3" s="12" t="s">
        <v>385</v>
      </c>
    </row>
    <row r="5" spans="1:2" ht="18.75" x14ac:dyDescent="0.3">
      <c r="A5" s="452" t="str">
        <f>'1. паспорт местоположение'!A5:C5</f>
        <v>Год раскрытия информации: 2025 год</v>
      </c>
      <c r="B5" s="452"/>
    </row>
    <row r="6" spans="1:2" ht="18.75" x14ac:dyDescent="0.3">
      <c r="A6" s="109"/>
      <c r="B6" s="109"/>
    </row>
    <row r="7" spans="1:2" ht="18.75" x14ac:dyDescent="0.25">
      <c r="A7" s="261" t="s">
        <v>9</v>
      </c>
      <c r="B7" s="261"/>
    </row>
    <row r="8" spans="1:2" ht="18.75" x14ac:dyDescent="0.25">
      <c r="A8" s="10"/>
      <c r="B8" s="10"/>
    </row>
    <row r="9" spans="1:2" ht="15.75" x14ac:dyDescent="0.25">
      <c r="A9" s="453" t="str">
        <f>'7. Паспорт отчет о закупке'!A9:AV9</f>
        <v xml:space="preserve"> АО "Россети Тюмень" </v>
      </c>
      <c r="B9" s="453"/>
    </row>
    <row r="10" spans="1:2" ht="18.75" x14ac:dyDescent="0.25">
      <c r="A10" s="450" t="s">
        <v>8</v>
      </c>
      <c r="B10" s="450"/>
    </row>
    <row r="11" spans="1:2" ht="18.75" x14ac:dyDescent="0.25">
      <c r="A11" s="10"/>
      <c r="B11" s="10"/>
    </row>
    <row r="12" spans="1:2" ht="15.75" x14ac:dyDescent="0.25">
      <c r="A12" s="454" t="str">
        <f>'7. Паспорт отчет о закупке'!A12:AV12</f>
        <v>P_TP1100.PS.0092</v>
      </c>
      <c r="B12" s="455"/>
    </row>
    <row r="13" spans="1:2" ht="18.75" x14ac:dyDescent="0.25">
      <c r="A13" s="450" t="s">
        <v>7</v>
      </c>
      <c r="B13" s="450"/>
    </row>
    <row r="14" spans="1:2" ht="18.75" x14ac:dyDescent="0.25">
      <c r="A14" s="9"/>
      <c r="B14" s="9"/>
    </row>
    <row r="15" spans="1:2" ht="97.5" customHeight="1" x14ac:dyDescent="0.25">
      <c r="A15" s="449" t="str">
        <f>'7. Паспорт отчет о закупке'!A15:AV15</f>
        <v>Реконструкция ПС 110/35/6 кВ Элегаз (увеличение трансформаторной мощности на 30 MBA до 80 MBA путем замены трансформаторов 2x25 MBA на 2x40 MBA с ПС 110/35/6 кВ Ладья)</v>
      </c>
      <c r="B15" s="449"/>
    </row>
    <row r="16" spans="1:2" ht="18.75" x14ac:dyDescent="0.25">
      <c r="A16" s="450" t="s">
        <v>6</v>
      </c>
      <c r="B16" s="450"/>
    </row>
    <row r="17" spans="1:3" ht="15.75" x14ac:dyDescent="0.25">
      <c r="A17" s="72"/>
      <c r="B17" s="88"/>
    </row>
    <row r="18" spans="1:3" ht="30" customHeight="1" x14ac:dyDescent="0.25">
      <c r="A18" s="451" t="s">
        <v>357</v>
      </c>
      <c r="B18" s="451"/>
    </row>
    <row r="19" spans="1:3" ht="30" customHeight="1" x14ac:dyDescent="0.25">
      <c r="A19" s="176"/>
      <c r="B19" s="176"/>
    </row>
    <row r="20" spans="1:3" ht="15.75" thickBot="1" x14ac:dyDescent="0.3"/>
    <row r="21" spans="1:3" ht="142.5" customHeight="1" x14ac:dyDescent="0.25">
      <c r="A21" s="89" t="s">
        <v>386</v>
      </c>
      <c r="B21" s="90" t="str">
        <f>A15</f>
        <v>Реконструкция ПС 110/35/6 кВ Элегаз (увеличение трансформаторной мощности на 30 MBA до 80 MBA путем замены трансформаторов 2x25 MBA на 2x40 MBA с ПС 110/35/6 кВ Ладья)</v>
      </c>
    </row>
    <row r="22" spans="1:3" ht="28.5" x14ac:dyDescent="0.25">
      <c r="A22" s="91" t="s">
        <v>250</v>
      </c>
      <c r="B22" s="92" t="s">
        <v>509</v>
      </c>
    </row>
    <row r="23" spans="1:3" x14ac:dyDescent="0.25">
      <c r="A23" s="91" t="s">
        <v>231</v>
      </c>
      <c r="B23" s="93" t="s">
        <v>515</v>
      </c>
    </row>
    <row r="24" spans="1:3" ht="61.5" customHeight="1" x14ac:dyDescent="0.25">
      <c r="A24" s="91" t="s">
        <v>251</v>
      </c>
      <c r="B24" s="166" t="s">
        <v>506</v>
      </c>
    </row>
    <row r="25" spans="1:3" x14ac:dyDescent="0.25">
      <c r="A25" s="95" t="s">
        <v>252</v>
      </c>
      <c r="B25" s="92">
        <v>2026</v>
      </c>
    </row>
    <row r="26" spans="1:3" ht="28.5" x14ac:dyDescent="0.25">
      <c r="A26" s="95" t="s">
        <v>253</v>
      </c>
      <c r="B26" s="141" t="s">
        <v>578</v>
      </c>
    </row>
    <row r="27" spans="1:3" ht="28.5" x14ac:dyDescent="0.25">
      <c r="A27" s="96" t="s">
        <v>517</v>
      </c>
      <c r="B27" s="138">
        <v>278.92040985105496</v>
      </c>
    </row>
    <row r="28" spans="1:3" ht="30" x14ac:dyDescent="0.25">
      <c r="A28" s="98" t="s">
        <v>254</v>
      </c>
      <c r="B28" s="107" t="s">
        <v>501</v>
      </c>
    </row>
    <row r="29" spans="1:3" ht="28.5" x14ac:dyDescent="0.25">
      <c r="A29" s="96" t="s">
        <v>255</v>
      </c>
      <c r="B29" s="97">
        <v>20.906790600000001</v>
      </c>
      <c r="C29" s="112"/>
    </row>
    <row r="30" spans="1:3" ht="28.5" x14ac:dyDescent="0.25">
      <c r="A30" s="99" t="s">
        <v>256</v>
      </c>
      <c r="B30" s="100">
        <f>B29</f>
        <v>20.906790600000001</v>
      </c>
    </row>
    <row r="31" spans="1:3" x14ac:dyDescent="0.25">
      <c r="A31" s="98" t="s">
        <v>257</v>
      </c>
      <c r="B31" s="94"/>
    </row>
    <row r="32" spans="1:3" ht="30" customHeight="1" thickBot="1" x14ac:dyDescent="0.3">
      <c r="A32" s="101" t="s">
        <v>387</v>
      </c>
      <c r="B32" s="102">
        <f>B30</f>
        <v>20.906790600000001</v>
      </c>
    </row>
    <row r="33" spans="1:2" s="104" customFormat="1" ht="42.75" customHeight="1" x14ac:dyDescent="0.25">
      <c r="A33" s="103" t="s">
        <v>557</v>
      </c>
      <c r="B33" s="111">
        <f>B32</f>
        <v>20.906790600000001</v>
      </c>
    </row>
    <row r="34" spans="1:2" s="104" customFormat="1" x14ac:dyDescent="0.25">
      <c r="A34" s="105" t="s">
        <v>258</v>
      </c>
      <c r="B34" s="188">
        <f>B33/B27*100</f>
        <v>7.4956116015906984</v>
      </c>
    </row>
    <row r="35" spans="1:2" s="104" customFormat="1" x14ac:dyDescent="0.25">
      <c r="A35" s="105" t="s">
        <v>259</v>
      </c>
      <c r="B35" s="107">
        <v>0</v>
      </c>
    </row>
    <row r="36" spans="1:2" s="104" customFormat="1" x14ac:dyDescent="0.25">
      <c r="A36" s="105" t="s">
        <v>260</v>
      </c>
      <c r="B36" s="107">
        <v>0</v>
      </c>
    </row>
    <row r="37" spans="1:2" ht="45" customHeight="1" thickBot="1" x14ac:dyDescent="0.3">
      <c r="A37" s="101" t="s">
        <v>388</v>
      </c>
      <c r="B37" s="102">
        <v>0</v>
      </c>
    </row>
    <row r="38" spans="1:2" s="104" customFormat="1" ht="30" customHeight="1" x14ac:dyDescent="0.25">
      <c r="A38" s="105" t="s">
        <v>389</v>
      </c>
      <c r="B38" s="106"/>
    </row>
    <row r="39" spans="1:2" s="104" customFormat="1" x14ac:dyDescent="0.25">
      <c r="A39" s="105" t="s">
        <v>258</v>
      </c>
      <c r="B39" s="106"/>
    </row>
    <row r="40" spans="1:2" s="104" customFormat="1" x14ac:dyDescent="0.25">
      <c r="A40" s="105" t="s">
        <v>259</v>
      </c>
      <c r="B40" s="106"/>
    </row>
    <row r="41" spans="1:2" s="104" customFormat="1" x14ac:dyDescent="0.25">
      <c r="A41" s="105" t="s">
        <v>260</v>
      </c>
      <c r="B41" s="106"/>
    </row>
    <row r="42" spans="1:2" ht="30" customHeight="1" thickBot="1" x14ac:dyDescent="0.3">
      <c r="A42" s="101" t="s">
        <v>390</v>
      </c>
      <c r="B42" s="102"/>
    </row>
    <row r="43" spans="1:2" s="104" customFormat="1" ht="30" customHeight="1" x14ac:dyDescent="0.25">
      <c r="A43" s="105" t="s">
        <v>389</v>
      </c>
      <c r="B43" s="106"/>
    </row>
    <row r="44" spans="1:2" s="104" customFormat="1" x14ac:dyDescent="0.25">
      <c r="A44" s="105" t="s">
        <v>258</v>
      </c>
      <c r="B44" s="106"/>
    </row>
    <row r="45" spans="1:2" s="104" customFormat="1" x14ac:dyDescent="0.25">
      <c r="A45" s="105" t="s">
        <v>259</v>
      </c>
      <c r="B45" s="106"/>
    </row>
    <row r="46" spans="1:2" s="104" customFormat="1" x14ac:dyDescent="0.25">
      <c r="A46" s="105" t="s">
        <v>260</v>
      </c>
      <c r="B46" s="106"/>
    </row>
    <row r="47" spans="1:2" ht="30" customHeight="1" thickBot="1" x14ac:dyDescent="0.3">
      <c r="A47" s="101" t="s">
        <v>261</v>
      </c>
      <c r="B47" s="108"/>
    </row>
    <row r="48" spans="1:2" s="104" customFormat="1" x14ac:dyDescent="0.25">
      <c r="A48" s="105" t="s">
        <v>257</v>
      </c>
      <c r="B48" s="106"/>
    </row>
    <row r="49" spans="1:2" s="104" customFormat="1" x14ac:dyDescent="0.25">
      <c r="A49" s="105" t="s">
        <v>391</v>
      </c>
      <c r="B49" s="106"/>
    </row>
    <row r="50" spans="1:2" s="104" customFormat="1" x14ac:dyDescent="0.25">
      <c r="A50" s="105" t="s">
        <v>392</v>
      </c>
      <c r="B50" s="106"/>
    </row>
    <row r="51" spans="1:2" s="104" customFormat="1" ht="30" customHeight="1" x14ac:dyDescent="0.25">
      <c r="A51" s="105" t="s">
        <v>393</v>
      </c>
      <c r="B51" s="106"/>
    </row>
    <row r="52" spans="1:2" ht="15.75" thickBot="1" x14ac:dyDescent="0.3">
      <c r="A52" s="101" t="s">
        <v>262</v>
      </c>
      <c r="B52" s="133">
        <v>0</v>
      </c>
    </row>
    <row r="53" spans="1:2" ht="15.75" thickBot="1" x14ac:dyDescent="0.3">
      <c r="A53" s="101" t="s">
        <v>263</v>
      </c>
      <c r="B53" s="134">
        <v>0</v>
      </c>
    </row>
    <row r="54" spans="1:2" ht="15.75" thickBot="1" x14ac:dyDescent="0.3">
      <c r="A54" s="101" t="s">
        <v>264</v>
      </c>
      <c r="B54" s="133">
        <v>0</v>
      </c>
    </row>
    <row r="55" spans="1:2" ht="15.75" thickBot="1" x14ac:dyDescent="0.3">
      <c r="A55" s="101" t="s">
        <v>265</v>
      </c>
      <c r="B55" s="134">
        <v>0</v>
      </c>
    </row>
    <row r="56" spans="1:2" ht="15.75" thickBot="1" x14ac:dyDescent="0.3">
      <c r="A56" s="101" t="s">
        <v>266</v>
      </c>
      <c r="B56" s="108" t="s">
        <v>379</v>
      </c>
    </row>
    <row r="57" spans="1:2" s="104" customFormat="1" ht="30" customHeight="1" x14ac:dyDescent="0.25">
      <c r="A57" s="105" t="s">
        <v>267</v>
      </c>
      <c r="B57" s="106" t="s">
        <v>495</v>
      </c>
    </row>
    <row r="58" spans="1:2" s="104" customFormat="1" x14ac:dyDescent="0.25">
      <c r="A58" s="105" t="s">
        <v>268</v>
      </c>
      <c r="B58" s="106" t="s">
        <v>556</v>
      </c>
    </row>
    <row r="59" spans="1:2" s="104" customFormat="1" x14ac:dyDescent="0.25">
      <c r="A59" s="105" t="s">
        <v>269</v>
      </c>
      <c r="B59" s="106" t="s">
        <v>379</v>
      </c>
    </row>
    <row r="60" spans="1:2" s="104" customFormat="1" x14ac:dyDescent="0.25">
      <c r="A60" s="105" t="s">
        <v>490</v>
      </c>
      <c r="B60" s="106"/>
    </row>
    <row r="61" spans="1:2" s="104" customFormat="1" x14ac:dyDescent="0.25">
      <c r="A61" s="105" t="s">
        <v>270</v>
      </c>
      <c r="B61" s="106" t="s">
        <v>379</v>
      </c>
    </row>
    <row r="62" spans="1:2" ht="30" customHeight="1" thickBot="1" x14ac:dyDescent="0.3">
      <c r="A62" s="101" t="s">
        <v>271</v>
      </c>
      <c r="B62" s="142" t="s">
        <v>491</v>
      </c>
    </row>
    <row r="63" spans="1:2" ht="30" customHeight="1" thickBot="1" x14ac:dyDescent="0.3">
      <c r="A63" s="101" t="s">
        <v>272</v>
      </c>
      <c r="B63" s="142" t="s">
        <v>491</v>
      </c>
    </row>
    <row r="64" spans="1:2" s="104" customFormat="1" x14ac:dyDescent="0.25">
      <c r="A64" s="105" t="s">
        <v>257</v>
      </c>
      <c r="B64" s="143" t="s">
        <v>379</v>
      </c>
    </row>
    <row r="65" spans="1:3" s="104" customFormat="1" x14ac:dyDescent="0.25">
      <c r="A65" s="105" t="s">
        <v>394</v>
      </c>
      <c r="B65" s="143" t="s">
        <v>379</v>
      </c>
    </row>
    <row r="66" spans="1:3" s="104" customFormat="1" x14ac:dyDescent="0.25">
      <c r="A66" s="105" t="s">
        <v>395</v>
      </c>
      <c r="B66" s="143" t="s">
        <v>379</v>
      </c>
    </row>
    <row r="67" spans="1:3" ht="38.25" customHeight="1" thickBot="1" x14ac:dyDescent="0.3">
      <c r="A67" s="101" t="s">
        <v>273</v>
      </c>
      <c r="B67" s="144" t="s">
        <v>514</v>
      </c>
    </row>
    <row r="68" spans="1:3" ht="15.75" thickBot="1" x14ac:dyDescent="0.3">
      <c r="A68" s="101" t="s">
        <v>274</v>
      </c>
      <c r="B68" s="142" t="s">
        <v>374</v>
      </c>
    </row>
    <row r="69" spans="1:3" s="104" customFormat="1" x14ac:dyDescent="0.25">
      <c r="A69" s="105" t="s">
        <v>396</v>
      </c>
      <c r="B69" s="165"/>
      <c r="C69"/>
    </row>
    <row r="70" spans="1:3" s="104" customFormat="1" x14ac:dyDescent="0.25">
      <c r="A70" s="105" t="s">
        <v>397</v>
      </c>
      <c r="B70" s="143" t="s">
        <v>243</v>
      </c>
    </row>
    <row r="71" spans="1:3" s="104" customFormat="1" x14ac:dyDescent="0.25">
      <c r="A71" s="105" t="s">
        <v>398</v>
      </c>
      <c r="B71" s="143" t="s">
        <v>243</v>
      </c>
    </row>
    <row r="72" spans="1:3" ht="30" customHeight="1" thickBot="1" x14ac:dyDescent="0.3">
      <c r="A72" s="101" t="s">
        <v>275</v>
      </c>
      <c r="B72" s="142" t="s">
        <v>492</v>
      </c>
    </row>
    <row r="73" spans="1:3" ht="30" customHeight="1" thickBot="1" x14ac:dyDescent="0.3">
      <c r="A73" s="101" t="s">
        <v>276</v>
      </c>
      <c r="B73" s="144" t="s">
        <v>412</v>
      </c>
    </row>
    <row r="74" spans="1:3" s="104" customFormat="1" x14ac:dyDescent="0.25">
      <c r="A74" s="105" t="s">
        <v>399</v>
      </c>
      <c r="B74" s="106" t="s">
        <v>379</v>
      </c>
    </row>
    <row r="75" spans="1:3" s="104" customFormat="1" ht="30" customHeight="1" x14ac:dyDescent="0.25">
      <c r="A75" s="105" t="s">
        <v>400</v>
      </c>
      <c r="B75" s="106" t="s">
        <v>379</v>
      </c>
    </row>
    <row r="76" spans="1:3" s="104" customFormat="1" x14ac:dyDescent="0.25">
      <c r="A76" s="105" t="s">
        <v>401</v>
      </c>
      <c r="B76" s="106" t="s">
        <v>379</v>
      </c>
    </row>
    <row r="77" spans="1:3" s="104" customFormat="1" x14ac:dyDescent="0.25">
      <c r="A77" s="105" t="s">
        <v>402</v>
      </c>
      <c r="B77" s="106" t="s">
        <v>379</v>
      </c>
    </row>
    <row r="78" spans="1:3" s="104" customFormat="1" x14ac:dyDescent="0.25">
      <c r="A78" s="105" t="s">
        <v>403</v>
      </c>
      <c r="B78" s="106" t="s">
        <v>379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LINE30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2023-10-27T12:16:00Z</cp:lastPrinted>
  <dcterms:created xsi:type="dcterms:W3CDTF">2015-08-16T15:31:05Z</dcterms:created>
  <dcterms:modified xsi:type="dcterms:W3CDTF">2025-11-04T10:35:43Z</dcterms:modified>
</cp:coreProperties>
</file>