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3\"/>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<sst xmlns="http://schemas.openxmlformats.org/spreadsheetml/2006/main" count="1549" uniqueCount="631">
  <si>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</si>
  <si>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</si>
  <si>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</si>
  <si>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</si>
  <si>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</si>
  <si>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</si>
  <si>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</si>
  <si>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</si>
  <si>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</si>
  <si>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</si>
  <si>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</si>
  <si>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</si>
  <si>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</si>
  <si>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</si>
  <si>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</si>
  <si>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</si>
  <si>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</si>
  <si>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</si>
  <si>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</si>
  <si>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</si>
  <si>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</si>
  <si>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</si>
  <si>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</si>
  <si>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</si>
  <si>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</si>
  <si>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</si>
  <si>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</si>
  <si>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</si>
  <si>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</si>
  <si>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</si>
  <si>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</si>
  <si>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</si>
  <si>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</si>
  <si>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</si>
  <si>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</si>
  <si>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</si>
  <si>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</si>
  <si>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</si>
  <si>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</si>
  <si>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</si>
  <si>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</si>
  <si>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</si>
  <si>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</si>
  <si>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</si>
  <si>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</si>
  <si>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</si>
  <si>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</si>
  <si>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</si>
  <si>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</si>
  <si>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</si>
  <si>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</si>
  <si>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</si>
  <si>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</si>
  <si>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</si>
  <si>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</si>
  <si>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</si>
  <si>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</si>
  <si>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</si>
  <si>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</si>
  <si>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</si>
  <si>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</si>
  <si>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</si>
  <si>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</si>
  <si>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</si>
  <si>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</si>
  <si>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</si>
  <si>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</si>
  <si>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</si>
  <si>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</si>
  <si>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</si>
  <si>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</si>
  <si>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</si>
  <si>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</si>
  <si>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</si>
  <si>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</si>
  <si>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</si>
  <si>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</si>
  <si>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</si>
  <si>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</si>
  <si>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</si>
  <si>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</si>
  <si>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</si>
  <si>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</si>
  <si>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</si>
  <si>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</si>
  <si>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</si>
  <si>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</si>
  <si>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</si>
  <si>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</si>
  <si>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</si>
  <si>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</si>
  <si>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</si>
  <si>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</si>
  <si>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</si>
  <si>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</si>
  <si>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</si>
  <si>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</si>
  <si>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</si>
  <si>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</si>
  <si>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</si>
  <si>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</si>
  <si>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</si>
  <si>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</si>
  <si>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</si>
  <si>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</si>
  <si>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</si>
  <si>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</si>
  <si>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</si>
  <si>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</si>
  <si>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</si>
  <si>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</si>
  <si>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</si>
  <si>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</si>
  <si>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</si>
  <si>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</si>
  <si>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</si>
  <si>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</si>
  <si>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</si>
  <si>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</si>
  <si>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</si>
  <si>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</si>
  <si>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</si>
  <si>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</si>
  <si>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</si>
  <si>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</si>
  <si>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</si>
  <si>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</si>
  <si>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</si>
  <si>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</si>
  <si>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</si>
  <si>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</si>
  <si>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</si>
  <si>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</si>
  <si>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</si>
  <si>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</si>
  <si>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</si>
  <si>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</si>
  <si>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</si>
  <si>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</si>
  <si>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</si>
  <si>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</si>
  <si>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</si>
  <si>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</si>
  <si>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</si>
  <si>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</si>
  <si>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</si>
  <si>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</si>
  <si>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</si>
  <si>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</si>
  <si>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</si>
  <si>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</si>
  <si>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</si>
  <si>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</si>
  <si>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</si>
  <si>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</si>
  <si>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</si>
  <si>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</si>
  <si>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</si>
  <si>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</si>
  <si>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</si>
  <si>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</si>
  <si>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</si>
  <si>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</si>
  <si>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</si>
  <si>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</si>
  <si>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</si>
  <si>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</si>
  <si>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</si>
  <si>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</si>
  <si>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</si>
  <si>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</si>
  <si>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</si>
  <si>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</si>
  <si>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</si>
  <si>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</si>
  <si>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</si>
  <si>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</si>
  <si>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</si>
  <si>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</si>
  <si>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</si>
  <si>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</si>
  <si>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</si>
  <si>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</si>
  <si>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</si>
  <si>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</si>
  <si>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</si>
  <si>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</si>
  <si>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</si>
  <si>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</si>
  <si>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</si>
  <si>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</si>
  <si>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</si>
  <si>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</si>
  <si>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</si>
  <si>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</si>
  <si>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</si>
  <si>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</si>
  <si>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</si>
  <si>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</si>
  <si>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</si>
  <si>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</si>
  <si>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</si>
  <si>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</si>
  <si>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</si>
  <si>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</si>
  <si>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</si>
  <si>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</si>
  <si>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</si>
  <si>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</si>
  <si>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</si>
  <si>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</si>
  <si>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</si>
  <si>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</si>
  <si>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</si>
  <si>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</si>
  <si>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</si>
  <si>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</si>
  <si>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</si>
  <si>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</si>
  <si>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</si>
  <si>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</si>
  <si>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</si>
  <si>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</si>
  <si>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</si>
  <si>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</si>
  <si>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</si>
  <si>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</si>
  <si>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</si>
  <si>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</si>
  <si>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</si>
  <si>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</si>
  <si>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</si>
  <si>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</si>
  <si>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</si>
  <si>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</si>
  <si>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</si>
  <si>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</si>
  <si>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</si>
  <si>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</si>
  <si>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</si>
  <si>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</si>
  <si>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</si>
  <si>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</si>
  <si>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</si>
  <si>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</si>
  <si>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</si>
  <si>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</si>
  <si>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</si>
  <si>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</si>
  <si>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</si>
  <si>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</si>
  <si>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</si>
  <si>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</si>
  <si>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</si>
  <si>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</si>
  <si>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</si>
  <si>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</si>
  <si>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</si>
  <si>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</si>
  <si>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</si>
  <si>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</si>
  <si>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</si>
  <si>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</si>
  <si>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</si>
  <si>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</si>
  <si>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</si>
  <si>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</si>
  <si>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</si>
  <si>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</si>
  <si>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</si>
  <si>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</si>
  <si>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</si>
  <si>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</si>
  <si>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</si>
  <si>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</si>
  <si>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</si>
  <si>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</si>
  <si>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</si>
  <si>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</si>
  <si>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</si>
  <si>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</si>
  <si>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</si>
  <si>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</si>
  <si>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</si>
  <si>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</si>
  <si>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</si>
  <si>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</si>
  <si>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</si>
  <si>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</si>
  <si>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</si>
  <si>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</si>
  <si>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</si>
  <si>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</si>
  <si>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</si>
  <si>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</si>
  <si>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</si>
  <si>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</si>
  <si>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</si>
  <si>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</si>
  <si>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</si>
  <si>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</si>
  <si>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</si>
  <si>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</si>
  <si>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</si>
  <si>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</si>
  <si>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</si>
  <si>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</si>
  <si>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</si>
  <si>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</si>
  <si>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</si>
  <si>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</si>
  <si>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</si>
  <si>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</si>
  <si>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</si>
  <si>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</si>
  <si>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</si>
  <si>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</si>
  <si>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</si>
  <si>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</si>
  <si>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</si>
  <si>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</si>
  <si>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</si>
  <si>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</si>
  <si>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</si>
  <si>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</si>
  <si>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</si>
  <si>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</si>
  <si>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</si>
  <si>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</si>
  <si>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</si>
  <si>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</si>
  <si>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</si>
  <si>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</si>
  <si>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</si>
  <si>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</si>
  <si>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</si>
  <si>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</si>
  <si>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</si>
  <si>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</si>
  <si>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</si>
  <si>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</si>
  <si>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</si>
  <si>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</si>
  <si>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</si>
  <si>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</si>
  <si>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</si>
  <si>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</si>
  <si>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</si>
  <si>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</si>
  <si>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</si>
  <si>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</si>
  <si>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</si>
  <si>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</si>
  <si>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</si>
  <si>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</si>
  <si>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</si>
  <si>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</si>
  <si>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</si>
  <si>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</si>
  <si>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</si>
  <si>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</si>
  <si>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</si>
  <si>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</si>
  <si>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</si>
  <si>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</si>
  <si>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</si>
  <si>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</si>
  <si>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</si>
  <si>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</si>
  <si>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</si>
  <si>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</si>
  <si>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</si>
  <si>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</si>
  <si>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</si>
  <si>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</si>
  <si>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</si>
  <si>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</si>
  <si>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</si>
  <si>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</si>
  <si>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</si>
  <si>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</si>
  <si>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</si>
  <si>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</si>
  <si>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</si>
  <si>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</si>
  <si>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</si>
  <si>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</si>
  <si>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</si>
  <si>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</si>
  <si>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</si>
  <si>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</si>
  <si>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</si>
  <si>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</si>
  <si>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</si>
  <si>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</si>
  <si>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</si>
  <si>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</si>
  <si>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</si>
  <si>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</si>
  <si>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</si>
  <si>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</si>
  <si>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</si>
  <si>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</si>
  <si>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</si>
  <si>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</si>
  <si>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</si>
  <si>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</si>
  <si>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</si>
  <si>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</si>
  <si>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</si>
  <si>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</si>
  <si>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</si>
  <si>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</si>
  <si>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</si>
  <si>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</si>
  <si>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</si>
  <si>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</si>
  <si>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</si>
  <si>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</si>
  <si>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</si>
  <si>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</si>
  <si>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</si>
  <si>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</si>
  <si>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</si>
  <si>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</si>
  <si>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</si>
  <si>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</si>
  <si>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</si>
  <si>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</si>
  <si>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</si>
  <si>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</si>
  <si>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</si>
  <si>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</si>
  <si>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</si>
  <si>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</si>
  <si>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</si>
  <si>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</si>
  <si>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</si>
  <si>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</si>
  <si>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</si>
  <si>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</si>
  <si>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</si>
  <si>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</si>
  <si>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</si>
  <si>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</si>
  <si>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</si>
  <si>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</si>
  <si>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</si>
  <si>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</si>
  <si>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</si>
  <si>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</si>
  <si>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</si>
  <si>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</si>
  <si>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</si>
  <si>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</si>
  <si>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</si>
  <si>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</si>
  <si>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</si>
  <si>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</si>
  <si>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</si>
  <si>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</si>
  <si>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</si>
  <si>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</si>
  <si>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</si>
  <si>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</si>
  <si>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</si>
  <si>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</si>
  <si>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</si>
  <si>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</si>
  <si>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</si>
  <si>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</si>
  <si>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</si>
  <si>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</si>
  <si>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</si>
  <si>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</si>
  <si>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</si>
  <si>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</si>
  <si>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</si>
  <si>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</si>
  <si>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</si>
  <si>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</si>
  <si>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</si>
  <si>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</si>
  <si>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</si>
  <si>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</si>
  <si>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</si>
  <si>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</si>
  <si>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</si>
  <si>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</si>
  <si>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</si>
  <si>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</si>
  <si>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</si>
  <si>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</si>
  <si>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</si>
  <si>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</si>
  <si>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</si>
  <si>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</si>
  <si>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</si>
  <si>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</si>
  <si>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</si>
  <si>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</si>
  <si>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</si>
  <si>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</si>
  <si>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</si>
  <si>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</si>
  <si>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</si>
  <si>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</si>
  <si>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</si>
  <si>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</si>
  <si>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</si>
  <si>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</si>
  <si>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</si>
  <si>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</si>
  <si>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</si>
  <si>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</si>
  <si>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</si>
  <si>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</si>
  <si>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</si>
  <si>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</si>
  <si>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</si>
  <si>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</si>
  <si>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</si>
  <si>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</si>
  <si>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</si>
  <si>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</si>
  <si>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</si>
  <si>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</si>
  <si>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</si>
  <si>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</si>
  <si>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</si>
  <si>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</si>
  <si>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</si>
  <si>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</si>
  <si>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</si>
  <si>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</si>
  <si>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</si>
  <si>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</si>
  <si>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</si>
  <si>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</si>
  <si>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</si>
  <si>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</si>
  <si>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</si>
  <si>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</si>
  <si>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</si>
  <si>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</si>
  <si>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</si>
  <si>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</si>
  <si>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</si>
  <si>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</si>
  <si>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</si>
  <si>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</si>
  <si>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</si>
  <si>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</si>
  <si>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</si>
  <si>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</si>
  <si>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</si>
  <si>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</si>
  <si>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</si>
  <si>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</si>
  <si>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</si>
  <si>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</si>
  <si>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</si>
  <si>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</si>
  <si>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</si>
  <si>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</si>
  <si>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</si>
  <si>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</si>
  <si>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</si>
  <si>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</si>
  <si>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</si>
  <si>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</si>
  <si>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</si>
  <si>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</si>
  <si>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</si>
  <si>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</si>
  <si>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</si>
  <si>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</si>
  <si>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</si>
  <si>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</si>
  <si>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</si>
  <si>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</si>
  <si>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</si>
  <si>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</si>
  <si>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</si>
  <si>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</si>
  <si>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</si>
  <si>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</si>
  <si>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</si>
  <si>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</si>
  <si>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</si>
  <si>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</si>
  <si>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</si>
  <si>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</si>
  <si>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</si>
  <si>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</si>
  <si>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</si>
  <si>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</si>
  <si>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</si>
  <si>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</si>
  <si>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</si>
  <si>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</si>
  <si>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</si>
  <si>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</si>
  <si>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</si>
  <si>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</si>
  <si>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</si>
  <si>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</si>
  <si>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</si>
  <si>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</si>
  <si>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8 шт.</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</si>
  <si>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</si>
  <si>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</si>
  <si>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замена 8 опор</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</si>
  <si>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</si>
  <si>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Реконструкция ВЛ 110кВ Контур - Ай-Пимская 1,2 (замена железобетонных опор на металлические - 8 шт.)</t>
  </si>
  <si>
    <t>ВЛ 110 кВ Контур - Ай-Пимская - 1 цепь с отпайкам</t>
  </si>
  <si>
    <t>Акт ТО Б/Н от 31.05.2022</t>
  </si>
  <si>
    <t>Дальнейшая эксплуатация разрешается до 30.05.2027</t>
  </si>
  <si>
    <t>Филиал Сургутские ЭС замена железобетонных опор ВЛ 110 кВ Контур - Ай-Пимская 1,2 на металлические - 8 шт.</t>
  </si>
  <si>
    <t>Год 2028</t>
  </si>
  <si>
    <t>Факт (предложения по корректировке плана)</t>
  </si>
  <si>
    <t>P_TP1100.VL.0063</t>
  </si>
  <si>
    <t>Год раскрытия информации: 2025 год</t>
  </si>
  <si>
    <t>6,760 тыс. руб без НДС за 1 опору</t>
  </si>
  <si>
    <t xml:space="preserve">Факт 2024 года </t>
  </si>
  <si>
    <t>Год 2029</t>
  </si>
  <si>
    <t xml:space="preserve"> по состоянию на 01.01.2024</t>
  </si>
  <si>
    <t>по состоянию на 01.01.2025</t>
  </si>
  <si>
    <t xml:space="preserve"> </t>
  </si>
  <si>
    <t>+</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</si>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</sst>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14" fontId="11" fillId="56" borderId="1" xfId="2" applyNumberFormat="1" applyFill="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1" xfId="50" applyFont="1" applyBorder="1" applyAlignment="1">
      <alignment horizontal="center"/>
    </xf>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1" xfId="50" applyFont="1" applyBorder="1" applyAlignment="1">
      <alignment horizontal="center"/>
    </xf>
    <xf numFmtId="0" fontId="118" fillId="0" borderId="27" xfId="50" applyFont="1" applyBorder="1" applyAlignment="1">
      <alignment vertical="center"/>
    </xf>
    <xf numFmtId="0" fontId="118" fillId="0" borderId="1" xfId="50" applyFont="1" applyBorder="1" applyAlignment="1">
      <alignment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28" xfId="50" applyFont="1" applyBorder="1" applyAlignment="1">
      <alignment horizontal="center"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20" fillId="0" borderId="25" xfId="50" applyFont="1" applyBorder="1" applyAlignment="1">
      <alignment vertical="center"/>
    </xf>
    <xf numFmtId="0" fontId="120" fillId="0" borderId="24" xfId="50" applyFont="1" applyBorder="1" applyAlignment="1">
      <alignment vertical="center"/>
    </xf>
    <xf numFmtId="0" fontId="120" fillId="0" borderId="24" xfId="50" applyFont="1" applyBorder="1" applyAlignment="1">
      <alignment horizontal="center" vertical="center"/>
    </xf>
    <xf numFmtId="0" fontId="120" fillId="0" borderId="69" xfId="50" applyFont="1" applyBorder="1" applyAlignment="1">
      <alignment vertical="center"/>
    </xf>
    <xf numFmtId="0" fontId="120" fillId="0" borderId="2"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4" xfId="50" applyFont="1" applyBorder="1" applyAlignment="1">
      <alignment horizontal="center" vertical="center"/>
    </xf>
    <xf numFmtId="0" fontId="12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8" fillId="0" borderId="20" xfId="50" applyFont="1" applyBorder="1" applyAlignment="1">
      <alignment horizontal="center"/>
    </xf>
    <xf numFmtId="0" fontId="120" fillId="0" borderId="0" xfId="50" applyFont="1"/>
    <xf numFmtId="0" fontId="118" fillId="0" borderId="59" xfId="50" applyFont="1" applyBorder="1" applyAlignment="1">
      <alignment horizontal="center" vertical="center"/>
    </xf>
    <xf numFmtId="0" fontId="43" fillId="0" borderId="1" xfId="2" applyFont="1" applyBorder="1" applyAlignment="1">
      <alignment horizontal="center" vertical="center"/>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622</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621</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614</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630</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629</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64,704млн.руб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0.66614483891525411</v>
      </c>
    </row>
    <row r="49" spans="1:3" ht="71.25" customHeight="1" x14ac:dyDescent="0.25">
      <c r="A49" s="23" t="s">
        <v>467</v>
      </c>
      <c r="B49" s="34" t="s">
        <v>516</v>
      </c>
      <c r="C49" s="118">
        <v>0.55512069909604511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5" sqref="E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P_TP1100.VL.0063</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4</v>
      </c>
      <c r="B19" s="202" t="s">
        <v>107</v>
      </c>
      <c r="C19" s="204" t="s">
        <v>371</v>
      </c>
      <c r="D19" s="202" t="s">
        <v>370</v>
      </c>
      <c r="E19" s="202" t="s">
        <v>106</v>
      </c>
      <c r="F19" s="202" t="s">
        <v>105</v>
      </c>
      <c r="G19" s="202" t="s">
        <v>366</v>
      </c>
      <c r="H19" s="202" t="s">
        <v>104</v>
      </c>
      <c r="I19" s="202" t="s">
        <v>103</v>
      </c>
      <c r="J19" s="202" t="s">
        <v>102</v>
      </c>
      <c r="K19" s="202" t="s">
        <v>101</v>
      </c>
      <c r="L19" s="202" t="s">
        <v>100</v>
      </c>
      <c r="M19" s="202" t="s">
        <v>99</v>
      </c>
      <c r="N19" s="202" t="s">
        <v>98</v>
      </c>
      <c r="O19" s="202" t="s">
        <v>97</v>
      </c>
      <c r="P19" s="202" t="s">
        <v>96</v>
      </c>
      <c r="Q19" s="202" t="s">
        <v>369</v>
      </c>
      <c r="R19" s="202"/>
      <c r="S19" s="206" t="s">
        <v>470</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367</v>
      </c>
      <c r="R20" s="37" t="s">
        <v>368</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P_TP1100.VL.0063</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Реконструкция ВЛ 110кВ Контур - Ай-Пимская 1,2 (замена железобетонных опор на металлические - 8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4</v>
      </c>
      <c r="B21" s="210" t="s">
        <v>228</v>
      </c>
      <c r="C21" s="211"/>
      <c r="D21" s="214" t="s">
        <v>129</v>
      </c>
      <c r="E21" s="210" t="s">
        <v>512</v>
      </c>
      <c r="F21" s="211"/>
      <c r="G21" s="210" t="s">
        <v>278</v>
      </c>
      <c r="H21" s="211"/>
      <c r="I21" s="210" t="s">
        <v>128</v>
      </c>
      <c r="J21" s="211"/>
      <c r="K21" s="214" t="s">
        <v>127</v>
      </c>
      <c r="L21" s="210" t="s">
        <v>126</v>
      </c>
      <c r="M21" s="211"/>
      <c r="N21" s="210" t="s">
        <v>508</v>
      </c>
      <c r="O21" s="211"/>
      <c r="P21" s="214" t="s">
        <v>125</v>
      </c>
      <c r="Q21" s="220" t="s">
        <v>124</v>
      </c>
      <c r="R21" s="221"/>
      <c r="S21" s="220" t="s">
        <v>123</v>
      </c>
      <c r="T21" s="222"/>
    </row>
    <row r="22" spans="1:113" ht="204.75" customHeight="1" x14ac:dyDescent="0.25">
      <c r="A22" s="218"/>
      <c r="B22" s="212"/>
      <c r="C22" s="213"/>
      <c r="D22" s="216"/>
      <c r="E22" s="212"/>
      <c r="F22" s="213"/>
      <c r="G22" s="212"/>
      <c r="H22" s="213"/>
      <c r="I22" s="212"/>
      <c r="J22" s="213"/>
      <c r="K22" s="215"/>
      <c r="L22" s="212"/>
      <c r="M22" s="213"/>
      <c r="N22" s="212"/>
      <c r="O22" s="213"/>
      <c r="P22" s="215"/>
      <c r="Q22" s="70" t="s">
        <v>122</v>
      </c>
      <c r="R22" s="70" t="s">
        <v>482</v>
      </c>
      <c r="S22" s="70" t="s">
        <v>121</v>
      </c>
      <c r="T22" s="70" t="s">
        <v>120</v>
      </c>
    </row>
    <row r="23" spans="1:113" ht="51.75" customHeight="1" x14ac:dyDescent="0.25">
      <c r="A23" s="219"/>
      <c r="B23" s="70" t="s">
        <v>118</v>
      </c>
      <c r="C23" s="70" t="s">
        <v>119</v>
      </c>
      <c r="D23" s="215"/>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09" t="s">
        <v>518</v>
      </c>
      <c r="C29" s="209"/>
      <c r="D29" s="209"/>
      <c r="E29" s="209"/>
      <c r="F29" s="209"/>
      <c r="G29" s="209"/>
      <c r="H29" s="209"/>
      <c r="I29" s="209"/>
      <c r="J29" s="209"/>
      <c r="K29" s="209"/>
      <c r="L29" s="209"/>
      <c r="M29" s="209"/>
      <c r="N29" s="209"/>
      <c r="O29" s="209"/>
      <c r="P29" s="209"/>
      <c r="Q29" s="209"/>
      <c r="R29" s="209"/>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topLeftCell="A19" zoomScale="60" workbookViewId="0">
      <selection activeCell="U25" sqref="U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4</v>
      </c>
      <c r="B21" s="210" t="s">
        <v>492</v>
      </c>
      <c r="C21" s="211"/>
      <c r="D21" s="210" t="s">
        <v>494</v>
      </c>
      <c r="E21" s="211"/>
      <c r="F21" s="220" t="s">
        <v>101</v>
      </c>
      <c r="G21" s="222"/>
      <c r="H21" s="222"/>
      <c r="I21" s="221"/>
      <c r="J21" s="214" t="s">
        <v>495</v>
      </c>
      <c r="K21" s="210" t="s">
        <v>496</v>
      </c>
      <c r="L21" s="211"/>
      <c r="M21" s="210" t="s">
        <v>497</v>
      </c>
      <c r="N21" s="211"/>
      <c r="O21" s="210" t="s">
        <v>484</v>
      </c>
      <c r="P21" s="211"/>
      <c r="Q21" s="210" t="s">
        <v>134</v>
      </c>
      <c r="R21" s="211"/>
      <c r="S21" s="214" t="s">
        <v>133</v>
      </c>
      <c r="T21" s="214" t="s">
        <v>498</v>
      </c>
      <c r="U21" s="214" t="s">
        <v>493</v>
      </c>
      <c r="V21" s="210" t="s">
        <v>132</v>
      </c>
      <c r="W21" s="211"/>
      <c r="X21" s="220" t="s">
        <v>124</v>
      </c>
      <c r="Y21" s="222"/>
      <c r="Z21" s="220" t="s">
        <v>123</v>
      </c>
      <c r="AA21" s="222"/>
    </row>
    <row r="22" spans="1:27" ht="216" customHeight="1" x14ac:dyDescent="0.25">
      <c r="A22" s="216"/>
      <c r="B22" s="212"/>
      <c r="C22" s="213"/>
      <c r="D22" s="212"/>
      <c r="E22" s="213"/>
      <c r="F22" s="220" t="s">
        <v>131</v>
      </c>
      <c r="G22" s="221"/>
      <c r="H22" s="220" t="s">
        <v>130</v>
      </c>
      <c r="I22" s="221"/>
      <c r="J22" s="215"/>
      <c r="K22" s="212"/>
      <c r="L22" s="213"/>
      <c r="M22" s="212"/>
      <c r="N22" s="213"/>
      <c r="O22" s="212"/>
      <c r="P22" s="213"/>
      <c r="Q22" s="212"/>
      <c r="R22" s="213"/>
      <c r="S22" s="215"/>
      <c r="T22" s="215"/>
      <c r="U22" s="215"/>
      <c r="V22" s="212"/>
      <c r="W22" s="213"/>
      <c r="X22" s="70" t="s">
        <v>122</v>
      </c>
      <c r="Y22" s="70" t="s">
        <v>482</v>
      </c>
      <c r="Z22" s="70" t="s">
        <v>121</v>
      </c>
      <c r="AA22" s="70" t="s">
        <v>120</v>
      </c>
    </row>
    <row r="23" spans="1:27" ht="60" customHeight="1" x14ac:dyDescent="0.25">
      <c r="A23" s="215"/>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615</v>
      </c>
      <c r="C25" s="125" t="s">
        <v>615</v>
      </c>
      <c r="D25" s="122" t="s">
        <v>615</v>
      </c>
      <c r="E25" s="122" t="s">
        <v>615</v>
      </c>
      <c r="F25" s="121" t="s">
        <v>530</v>
      </c>
      <c r="G25" s="121" t="s">
        <v>530</v>
      </c>
      <c r="H25" s="121" t="s">
        <v>530</v>
      </c>
      <c r="I25" s="121" t="s">
        <v>530</v>
      </c>
      <c r="J25" s="122">
        <v>1986</v>
      </c>
      <c r="K25" s="122" t="s">
        <v>531</v>
      </c>
      <c r="L25" s="122" t="s">
        <v>531</v>
      </c>
      <c r="M25" s="125">
        <v>120</v>
      </c>
      <c r="N25" s="122">
        <v>120</v>
      </c>
      <c r="O25" s="122" t="s">
        <v>532</v>
      </c>
      <c r="P25" s="122" t="s">
        <v>532</v>
      </c>
      <c r="Q25" s="151">
        <v>46.728000000000002</v>
      </c>
      <c r="R25" s="151">
        <v>46.728000000000002</v>
      </c>
      <c r="S25" s="145" t="s">
        <v>608</v>
      </c>
      <c r="T25" s="122">
        <v>2016</v>
      </c>
      <c r="U25" s="122">
        <v>3</v>
      </c>
      <c r="V25" s="122" t="s">
        <v>533</v>
      </c>
      <c r="W25" s="122" t="s">
        <v>533</v>
      </c>
      <c r="X25" s="122" t="s">
        <v>616</v>
      </c>
      <c r="Y25" s="122" t="s">
        <v>617</v>
      </c>
      <c r="Z25" s="122" t="s">
        <v>365</v>
      </c>
      <c r="AA25" s="124" t="s">
        <v>365</v>
      </c>
    </row>
    <row r="26" spans="1:27" ht="147" customHeight="1" thickBot="1" x14ac:dyDescent="0.3">
      <c r="A26" s="183">
        <v>2</v>
      </c>
      <c r="B26" s="122" t="s">
        <v>615</v>
      </c>
      <c r="C26" s="122" t="s">
        <v>615</v>
      </c>
      <c r="D26" s="122" t="s">
        <v>615</v>
      </c>
      <c r="E26" s="122" t="s">
        <v>615</v>
      </c>
      <c r="F26" s="121" t="s">
        <v>530</v>
      </c>
      <c r="G26" s="121" t="s">
        <v>530</v>
      </c>
      <c r="H26" s="121" t="s">
        <v>530</v>
      </c>
      <c r="I26" s="121" t="s">
        <v>530</v>
      </c>
      <c r="J26" s="122">
        <v>1986</v>
      </c>
      <c r="K26" s="122" t="s">
        <v>531</v>
      </c>
      <c r="L26" s="122" t="s">
        <v>531</v>
      </c>
      <c r="M26" s="122">
        <v>120</v>
      </c>
      <c r="N26" s="122">
        <v>120</v>
      </c>
      <c r="O26" s="122" t="s">
        <v>532</v>
      </c>
      <c r="P26" s="122" t="s">
        <v>532</v>
      </c>
      <c r="Q26" s="151">
        <v>46.728000000000002</v>
      </c>
      <c r="R26" s="151">
        <v>46.728000000000002</v>
      </c>
      <c r="S26" s="145" t="s">
        <v>608</v>
      </c>
      <c r="T26" s="122">
        <v>2016</v>
      </c>
      <c r="U26" s="122">
        <v>3</v>
      </c>
      <c r="V26" s="122" t="s">
        <v>533</v>
      </c>
      <c r="W26" s="122" t="s">
        <v>533</v>
      </c>
      <c r="X26" s="122" t="s">
        <v>616</v>
      </c>
      <c r="Y26" s="122" t="s">
        <v>617</v>
      </c>
      <c r="Z26" s="122" t="s">
        <v>365</v>
      </c>
      <c r="AA26" s="124" t="s">
        <v>365</v>
      </c>
    </row>
    <row r="27" spans="1:27" s="48" customFormat="1" ht="90.75" thickBot="1" x14ac:dyDescent="0.25">
      <c r="A27" s="184">
        <v>3</v>
      </c>
      <c r="B27" s="122" t="s">
        <v>615</v>
      </c>
      <c r="C27" s="122" t="s">
        <v>615</v>
      </c>
      <c r="D27" s="122" t="s">
        <v>615</v>
      </c>
      <c r="E27" s="122" t="s">
        <v>615</v>
      </c>
      <c r="F27" s="121" t="s">
        <v>530</v>
      </c>
      <c r="G27" s="121" t="s">
        <v>530</v>
      </c>
      <c r="H27" s="121" t="s">
        <v>530</v>
      </c>
      <c r="I27" s="121" t="s">
        <v>530</v>
      </c>
      <c r="J27" s="122">
        <v>1986</v>
      </c>
      <c r="K27" s="122" t="s">
        <v>531</v>
      </c>
      <c r="L27" s="122" t="s">
        <v>531</v>
      </c>
      <c r="M27" s="122">
        <v>120</v>
      </c>
      <c r="N27" s="122">
        <v>120</v>
      </c>
      <c r="O27" s="122" t="s">
        <v>532</v>
      </c>
      <c r="P27" s="122" t="s">
        <v>532</v>
      </c>
      <c r="Q27" s="151">
        <v>46.728000000000002</v>
      </c>
      <c r="R27" s="151">
        <v>46.728000000000002</v>
      </c>
      <c r="S27" s="145" t="s">
        <v>608</v>
      </c>
      <c r="T27" s="122">
        <v>2016</v>
      </c>
      <c r="U27" s="122">
        <v>3</v>
      </c>
      <c r="V27" s="122" t="s">
        <v>533</v>
      </c>
      <c r="W27" s="122" t="s">
        <v>533</v>
      </c>
      <c r="X27" s="122" t="s">
        <v>616</v>
      </c>
      <c r="Y27" s="122" t="s">
        <v>617</v>
      </c>
      <c r="Z27" s="122" t="s">
        <v>365</v>
      </c>
      <c r="AA27" s="124" t="s">
        <v>365</v>
      </c>
    </row>
    <row r="28" spans="1:27" s="48" customFormat="1" ht="90.75" thickBot="1" x14ac:dyDescent="0.25">
      <c r="A28" s="184">
        <v>4</v>
      </c>
      <c r="B28" s="122" t="s">
        <v>615</v>
      </c>
      <c r="C28" s="122" t="s">
        <v>615</v>
      </c>
      <c r="D28" s="122" t="s">
        <v>615</v>
      </c>
      <c r="E28" s="122" t="s">
        <v>615</v>
      </c>
      <c r="F28" s="121" t="s">
        <v>530</v>
      </c>
      <c r="G28" s="121" t="s">
        <v>530</v>
      </c>
      <c r="H28" s="121" t="s">
        <v>530</v>
      </c>
      <c r="I28" s="121" t="s">
        <v>530</v>
      </c>
      <c r="J28" s="122">
        <v>1986</v>
      </c>
      <c r="K28" s="122" t="s">
        <v>531</v>
      </c>
      <c r="L28" s="122" t="s">
        <v>531</v>
      </c>
      <c r="M28" s="122">
        <v>120</v>
      </c>
      <c r="N28" s="122">
        <v>120</v>
      </c>
      <c r="O28" s="122" t="s">
        <v>532</v>
      </c>
      <c r="P28" s="122" t="s">
        <v>532</v>
      </c>
      <c r="Q28" s="151">
        <v>46.728000000000002</v>
      </c>
      <c r="R28" s="151">
        <v>46.728000000000002</v>
      </c>
      <c r="S28" s="145" t="s">
        <v>608</v>
      </c>
      <c r="T28" s="122">
        <v>2016</v>
      </c>
      <c r="U28" s="122">
        <v>3</v>
      </c>
      <c r="V28" s="122" t="s">
        <v>533</v>
      </c>
      <c r="W28" s="122" t="s">
        <v>533</v>
      </c>
      <c r="X28" s="122" t="s">
        <v>616</v>
      </c>
      <c r="Y28" s="122" t="s">
        <v>617</v>
      </c>
      <c r="Z28" s="122" t="s">
        <v>365</v>
      </c>
      <c r="AA28" s="124" t="s">
        <v>365</v>
      </c>
    </row>
    <row r="29" spans="1:27" ht="90.75" thickBot="1" x14ac:dyDescent="0.3">
      <c r="A29" s="183">
        <v>5</v>
      </c>
      <c r="B29" s="122" t="s">
        <v>615</v>
      </c>
      <c r="C29" s="122" t="s">
        <v>615</v>
      </c>
      <c r="D29" s="122" t="s">
        <v>615</v>
      </c>
      <c r="E29" s="122" t="s">
        <v>615</v>
      </c>
      <c r="F29" s="121" t="s">
        <v>530</v>
      </c>
      <c r="G29" s="121" t="s">
        <v>530</v>
      </c>
      <c r="H29" s="121" t="s">
        <v>530</v>
      </c>
      <c r="I29" s="121" t="s">
        <v>530</v>
      </c>
      <c r="J29" s="122">
        <v>1986</v>
      </c>
      <c r="K29" s="122" t="s">
        <v>531</v>
      </c>
      <c r="L29" s="122" t="s">
        <v>531</v>
      </c>
      <c r="M29" s="122">
        <v>120</v>
      </c>
      <c r="N29" s="122">
        <v>120</v>
      </c>
      <c r="O29" s="122" t="s">
        <v>532</v>
      </c>
      <c r="P29" s="122" t="s">
        <v>532</v>
      </c>
      <c r="Q29" s="151">
        <v>46.728000000000002</v>
      </c>
      <c r="R29" s="151">
        <v>46.728000000000002</v>
      </c>
      <c r="S29" s="145" t="s">
        <v>608</v>
      </c>
      <c r="T29" s="122">
        <v>2016</v>
      </c>
      <c r="U29" s="122">
        <v>3</v>
      </c>
      <c r="V29" s="122" t="s">
        <v>533</v>
      </c>
      <c r="W29" s="122" t="s">
        <v>533</v>
      </c>
      <c r="X29" s="122" t="s">
        <v>616</v>
      </c>
      <c r="Y29" s="122" t="s">
        <v>617</v>
      </c>
      <c r="Z29" s="122" t="s">
        <v>365</v>
      </c>
      <c r="AA29" s="124" t="s">
        <v>365</v>
      </c>
    </row>
    <row r="30" spans="1:27" ht="90.75" thickBot="1" x14ac:dyDescent="0.3">
      <c r="A30" s="183">
        <v>6</v>
      </c>
      <c r="B30" s="122" t="s">
        <v>615</v>
      </c>
      <c r="C30" s="122" t="s">
        <v>615</v>
      </c>
      <c r="D30" s="122" t="s">
        <v>615</v>
      </c>
      <c r="E30" s="122" t="s">
        <v>615</v>
      </c>
      <c r="F30" s="121" t="s">
        <v>530</v>
      </c>
      <c r="G30" s="121" t="s">
        <v>530</v>
      </c>
      <c r="H30" s="121" t="s">
        <v>530</v>
      </c>
      <c r="I30" s="121" t="s">
        <v>530</v>
      </c>
      <c r="J30" s="122">
        <v>1986</v>
      </c>
      <c r="K30" s="122" t="s">
        <v>531</v>
      </c>
      <c r="L30" s="122" t="s">
        <v>531</v>
      </c>
      <c r="M30" s="122">
        <v>120</v>
      </c>
      <c r="N30" s="122">
        <v>120</v>
      </c>
      <c r="O30" s="122" t="s">
        <v>532</v>
      </c>
      <c r="P30" s="122" t="s">
        <v>532</v>
      </c>
      <c r="Q30" s="151">
        <v>46.728000000000002</v>
      </c>
      <c r="R30" s="151">
        <v>46.728000000000002</v>
      </c>
      <c r="S30" s="145" t="s">
        <v>608</v>
      </c>
      <c r="T30" s="122">
        <v>2016</v>
      </c>
      <c r="U30" s="122">
        <v>3</v>
      </c>
      <c r="V30" s="122" t="s">
        <v>533</v>
      </c>
      <c r="W30" s="122" t="s">
        <v>533</v>
      </c>
      <c r="X30" s="122" t="s">
        <v>616</v>
      </c>
      <c r="Y30" s="122" t="s">
        <v>617</v>
      </c>
      <c r="Z30" s="122" t="s">
        <v>365</v>
      </c>
      <c r="AA30" s="124" t="s">
        <v>365</v>
      </c>
    </row>
    <row r="31" spans="1:27" ht="90.75" thickBot="1" x14ac:dyDescent="0.3">
      <c r="A31" s="183">
        <v>7</v>
      </c>
      <c r="B31" s="122" t="s">
        <v>615</v>
      </c>
      <c r="C31" s="122" t="s">
        <v>615</v>
      </c>
      <c r="D31" s="122" t="s">
        <v>615</v>
      </c>
      <c r="E31" s="122" t="s">
        <v>615</v>
      </c>
      <c r="F31" s="121" t="s">
        <v>530</v>
      </c>
      <c r="G31" s="121" t="s">
        <v>530</v>
      </c>
      <c r="H31" s="121" t="s">
        <v>530</v>
      </c>
      <c r="I31" s="121" t="s">
        <v>530</v>
      </c>
      <c r="J31" s="122">
        <v>1986</v>
      </c>
      <c r="K31" s="122" t="s">
        <v>531</v>
      </c>
      <c r="L31" s="122" t="s">
        <v>531</v>
      </c>
      <c r="M31" s="122">
        <v>120</v>
      </c>
      <c r="N31" s="122">
        <v>120</v>
      </c>
      <c r="O31" s="122" t="s">
        <v>532</v>
      </c>
      <c r="P31" s="122" t="s">
        <v>532</v>
      </c>
      <c r="Q31" s="151">
        <v>46.728000000000002</v>
      </c>
      <c r="R31" s="151">
        <v>46.728000000000002</v>
      </c>
      <c r="S31" s="145" t="s">
        <v>608</v>
      </c>
      <c r="T31" s="122">
        <v>2016</v>
      </c>
      <c r="U31" s="122">
        <v>3</v>
      </c>
      <c r="V31" s="122" t="s">
        <v>533</v>
      </c>
      <c r="W31" s="122" t="s">
        <v>533</v>
      </c>
      <c r="X31" s="122" t="s">
        <v>616</v>
      </c>
      <c r="Y31" s="122" t="s">
        <v>617</v>
      </c>
      <c r="Z31" s="122" t="s">
        <v>365</v>
      </c>
      <c r="AA31" s="124" t="s">
        <v>365</v>
      </c>
    </row>
    <row r="32" spans="1:27" ht="90.75" thickBot="1" x14ac:dyDescent="0.3">
      <c r="A32" s="183">
        <v>8</v>
      </c>
      <c r="B32" s="122" t="s">
        <v>615</v>
      </c>
      <c r="C32" s="122" t="s">
        <v>615</v>
      </c>
      <c r="D32" s="122" t="s">
        <v>615</v>
      </c>
      <c r="E32" s="122" t="s">
        <v>615</v>
      </c>
      <c r="F32" s="121" t="s">
        <v>530</v>
      </c>
      <c r="G32" s="121" t="s">
        <v>530</v>
      </c>
      <c r="H32" s="121" t="s">
        <v>530</v>
      </c>
      <c r="I32" s="121" t="s">
        <v>530</v>
      </c>
      <c r="J32" s="122">
        <v>1986</v>
      </c>
      <c r="K32" s="122" t="s">
        <v>531</v>
      </c>
      <c r="L32" s="122" t="s">
        <v>531</v>
      </c>
      <c r="M32" s="122">
        <v>120</v>
      </c>
      <c r="N32" s="122">
        <v>120</v>
      </c>
      <c r="O32" s="122" t="s">
        <v>532</v>
      </c>
      <c r="P32" s="122" t="s">
        <v>532</v>
      </c>
      <c r="Q32" s="151">
        <v>46.728000000000002</v>
      </c>
      <c r="R32" s="151">
        <v>46.728000000000002</v>
      </c>
      <c r="S32" s="145" t="s">
        <v>608</v>
      </c>
      <c r="T32" s="122">
        <v>2016</v>
      </c>
      <c r="U32" s="122">
        <v>3</v>
      </c>
      <c r="V32" s="122" t="s">
        <v>533</v>
      </c>
      <c r="W32" s="122" t="s">
        <v>533</v>
      </c>
      <c r="X32" s="122" t="s">
        <v>616</v>
      </c>
      <c r="Y32" s="122" t="s">
        <v>617</v>
      </c>
      <c r="Z32" s="122" t="s">
        <v>365</v>
      </c>
      <c r="AA32" s="124" t="s">
        <v>365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P_TP1100.VL.0063</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Ай-Пимская 1,2 (замена железобетонных опор на металлические - 8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611</v>
      </c>
      <c r="D22" s="6"/>
      <c r="E22" s="6"/>
      <c r="F22" s="4"/>
      <c r="G22" s="4"/>
      <c r="H22" s="4"/>
      <c r="I22" s="4"/>
      <c r="J22" s="4"/>
      <c r="K22" s="4"/>
      <c r="L22" s="4"/>
      <c r="M22" s="4"/>
      <c r="N22" s="4"/>
      <c r="O22" s="4"/>
      <c r="P22" s="4"/>
    </row>
    <row r="23" spans="1:21" ht="31.5" x14ac:dyDescent="0.25">
      <c r="A23" s="23" t="s">
        <v>62</v>
      </c>
      <c r="B23" s="25" t="s">
        <v>59</v>
      </c>
      <c r="C23" s="24" t="s">
        <v>618</v>
      </c>
    </row>
    <row r="24" spans="1:21" ht="63" customHeight="1" x14ac:dyDescent="0.25">
      <c r="A24" s="23" t="s">
        <v>61</v>
      </c>
      <c r="B24" s="25" t="s">
        <v>510</v>
      </c>
      <c r="C24" s="24" t="s">
        <v>612</v>
      </c>
    </row>
    <row r="25" spans="1:21" ht="63" customHeight="1" x14ac:dyDescent="0.25">
      <c r="A25" s="23" t="s">
        <v>60</v>
      </c>
      <c r="B25" s="25" t="s">
        <v>511</v>
      </c>
      <c r="C25" s="24" t="s">
        <v>623</v>
      </c>
    </row>
    <row r="26" spans="1:21" ht="42.75" customHeight="1" x14ac:dyDescent="0.25">
      <c r="A26" s="23" t="s">
        <v>58</v>
      </c>
      <c r="B26" s="25" t="s">
        <v>235</v>
      </c>
      <c r="C26" s="24" t="s">
        <v>534</v>
      </c>
    </row>
    <row r="27" spans="1:21" ht="63" x14ac:dyDescent="0.25">
      <c r="A27" s="23" t="s">
        <v>57</v>
      </c>
      <c r="B27" s="25" t="s">
        <v>491</v>
      </c>
      <c r="C27" s="24" t="s">
        <v>613</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P_TP1100.VL.0063</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P_TP1100.VL.0063</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486</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2" t="s">
        <v>4</v>
      </c>
      <c r="B19" s="202" t="s">
        <v>87</v>
      </c>
      <c r="C19" s="202" t="s">
        <v>86</v>
      </c>
      <c r="D19" s="202" t="s">
        <v>75</v>
      </c>
      <c r="E19" s="230" t="s">
        <v>85</v>
      </c>
      <c r="F19" s="231"/>
      <c r="G19" s="231"/>
      <c r="H19" s="231"/>
      <c r="I19" s="232"/>
      <c r="J19" s="202" t="s">
        <v>84</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3" t="str">
        <f>'4. паспортбюджет'!A9:O9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3" t="str">
        <f>'4. паспортбюджет'!A12:O12</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97" t="s">
        <v>336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579</v>
      </c>
      <c r="AL24" s="297"/>
      <c r="AM24" s="159"/>
      <c r="AN24" s="159"/>
      <c r="AS24" s="160"/>
    </row>
    <row r="25" spans="1:45" ht="12.75" customHeight="1" x14ac:dyDescent="0.25">
      <c r="A25" s="278" t="s">
        <v>580</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1"/>
      <c r="AN25" s="295" t="s">
        <v>335</v>
      </c>
      <c r="AO25" s="295"/>
      <c r="AP25" s="295"/>
      <c r="AQ25" s="296"/>
      <c r="AR25" s="296"/>
      <c r="AS25" s="160"/>
    </row>
    <row r="26" spans="1:45" ht="17.25" customHeight="1" x14ac:dyDescent="0.25">
      <c r="A26" s="250" t="s">
        <v>334</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1"/>
      <c r="AN26" s="284" t="s">
        <v>333</v>
      </c>
      <c r="AO26" s="286"/>
      <c r="AP26" s="287"/>
      <c r="AQ26" s="284"/>
      <c r="AR26" s="288"/>
      <c r="AS26" s="160"/>
    </row>
    <row r="27" spans="1:45" ht="17.25" customHeight="1" x14ac:dyDescent="0.25">
      <c r="A27" s="250" t="s">
        <v>332</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1"/>
      <c r="AN27" s="284" t="s">
        <v>331</v>
      </c>
      <c r="AO27" s="286"/>
      <c r="AP27" s="287"/>
      <c r="AQ27" s="284"/>
      <c r="AR27" s="288"/>
      <c r="AS27" s="160"/>
    </row>
    <row r="28" spans="1:45" ht="27.75" customHeight="1" thickBot="1" x14ac:dyDescent="0.3">
      <c r="A28" s="289" t="s">
        <v>330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1"/>
      <c r="AN28" s="292" t="s">
        <v>581</v>
      </c>
      <c r="AO28" s="293"/>
      <c r="AP28" s="294"/>
      <c r="AQ28" s="284"/>
      <c r="AR28" s="288"/>
      <c r="AS28" s="160"/>
    </row>
    <row r="29" spans="1:45" ht="17.25" customHeight="1" x14ac:dyDescent="0.25">
      <c r="A29" s="280" t="s">
        <v>329</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1"/>
      <c r="AN29" s="252"/>
      <c r="AO29" s="283"/>
      <c r="AP29" s="283"/>
      <c r="AQ29" s="284"/>
      <c r="AR29" s="285"/>
      <c r="AS29" s="160"/>
    </row>
    <row r="30" spans="1:45" ht="17.25" customHeight="1" x14ac:dyDescent="0.25">
      <c r="A30" s="250" t="s">
        <v>582</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1"/>
      <c r="AS30" s="160"/>
    </row>
    <row r="31" spans="1:45" ht="17.25" customHeight="1" x14ac:dyDescent="0.25">
      <c r="A31" s="250" t="s">
        <v>328</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1"/>
      <c r="AN31" s="161"/>
      <c r="AO31" s="162"/>
      <c r="AP31" s="162"/>
      <c r="AQ31" s="162"/>
      <c r="AR31" s="162"/>
      <c r="AS31" s="160"/>
    </row>
    <row r="32" spans="1:45" ht="17.25" customHeight="1" x14ac:dyDescent="0.25">
      <c r="A32" s="250" t="s">
        <v>312</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1"/>
      <c r="AN32" s="161"/>
      <c r="AO32" s="161"/>
      <c r="AP32" s="161"/>
      <c r="AQ32" s="161"/>
      <c r="AR32" s="161"/>
      <c r="AS32" s="160"/>
    </row>
    <row r="33" spans="1:45" ht="17.25" customHeight="1" x14ac:dyDescent="0.25">
      <c r="A33" s="250" t="s">
        <v>327</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1"/>
      <c r="AN33" s="161"/>
      <c r="AO33" s="161"/>
      <c r="AP33" s="161"/>
      <c r="AQ33" s="161"/>
      <c r="AR33" s="161"/>
      <c r="AS33" s="160"/>
    </row>
    <row r="34" spans="1:45" ht="17.25" customHeight="1" x14ac:dyDescent="0.25">
      <c r="A34" s="250" t="s">
        <v>326</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1"/>
      <c r="AN34" s="161"/>
      <c r="AO34" s="161"/>
      <c r="AP34" s="161"/>
      <c r="AQ34" s="161"/>
      <c r="AR34" s="161"/>
      <c r="AS34" s="160"/>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1"/>
      <c r="AN35" s="161"/>
      <c r="AO35" s="161"/>
      <c r="AP35" s="161"/>
      <c r="AQ35" s="161"/>
      <c r="AR35" s="161"/>
      <c r="AS35" s="160"/>
    </row>
    <row r="36" spans="1:45" ht="17.25" customHeight="1" thickBot="1" x14ac:dyDescent="0.3">
      <c r="A36" s="266" t="s">
        <v>305</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1"/>
      <c r="AN36" s="161"/>
      <c r="AO36" s="161"/>
      <c r="AP36" s="161"/>
      <c r="AQ36" s="161"/>
      <c r="AR36" s="161"/>
      <c r="AS36" s="160"/>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1"/>
      <c r="AN37" s="161"/>
      <c r="AO37" s="161"/>
      <c r="AP37" s="161"/>
      <c r="AQ37" s="161"/>
      <c r="AR37" s="161"/>
      <c r="AS37" s="160"/>
    </row>
    <row r="38" spans="1:45" ht="17.25" customHeight="1" x14ac:dyDescent="0.25">
      <c r="A38" s="250" t="s">
        <v>325</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1"/>
      <c r="AN38" s="161"/>
      <c r="AO38" s="161"/>
      <c r="AP38" s="161"/>
      <c r="AQ38" s="161"/>
      <c r="AR38" s="161"/>
      <c r="AS38" s="160"/>
    </row>
    <row r="39" spans="1:45" ht="17.25" customHeight="1" thickBot="1" x14ac:dyDescent="0.3">
      <c r="A39" s="266" t="s">
        <v>324</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1"/>
      <c r="AN39" s="161"/>
      <c r="AO39" s="161"/>
      <c r="AP39" s="161"/>
      <c r="AQ39" s="161"/>
      <c r="AR39" s="161"/>
      <c r="AS39" s="160"/>
    </row>
    <row r="40" spans="1:45" ht="17.25" customHeight="1" x14ac:dyDescent="0.25">
      <c r="A40" s="278" t="s">
        <v>583</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1"/>
      <c r="AN40" s="161"/>
      <c r="AO40" s="161"/>
      <c r="AP40" s="161"/>
      <c r="AQ40" s="161"/>
      <c r="AR40" s="161"/>
      <c r="AS40" s="160"/>
    </row>
    <row r="41" spans="1:45" ht="17.25" customHeight="1" x14ac:dyDescent="0.25">
      <c r="A41" s="250" t="s">
        <v>323</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1"/>
      <c r="AN41" s="161"/>
      <c r="AO41" s="161"/>
      <c r="AP41" s="161"/>
      <c r="AQ41" s="161"/>
      <c r="AR41" s="161"/>
      <c r="AS41" s="160"/>
    </row>
    <row r="42" spans="1:45" ht="17.25" customHeight="1" x14ac:dyDescent="0.25">
      <c r="A42" s="250" t="s">
        <v>322</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1"/>
      <c r="AN42" s="161"/>
      <c r="AO42" s="161"/>
      <c r="AP42" s="161"/>
      <c r="AQ42" s="161"/>
      <c r="AR42" s="161"/>
      <c r="AS42" s="160"/>
    </row>
    <row r="43" spans="1:45" ht="17.25" customHeight="1" x14ac:dyDescent="0.25">
      <c r="A43" s="250" t="s">
        <v>321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1"/>
      <c r="AN43" s="161"/>
      <c r="AO43" s="161"/>
      <c r="AP43" s="161"/>
      <c r="AQ43" s="161"/>
      <c r="AR43" s="161"/>
      <c r="AS43" s="160"/>
    </row>
    <row r="44" spans="1:45" ht="17.25" customHeight="1" x14ac:dyDescent="0.25">
      <c r="A44" s="250" t="s">
        <v>320</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1"/>
      <c r="AN44" s="161"/>
      <c r="AO44" s="161"/>
      <c r="AP44" s="161"/>
      <c r="AQ44" s="161"/>
      <c r="AR44" s="161"/>
      <c r="AS44" s="160"/>
    </row>
    <row r="45" spans="1:45" ht="17.25" customHeight="1" x14ac:dyDescent="0.25">
      <c r="A45" s="250" t="s">
        <v>319</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1"/>
      <c r="AN45" s="161"/>
      <c r="AO45" s="161"/>
      <c r="AP45" s="161"/>
      <c r="AQ45" s="161"/>
      <c r="AR45" s="161"/>
      <c r="AS45" s="160"/>
    </row>
    <row r="46" spans="1:45" ht="17.25" customHeight="1" thickBot="1" x14ac:dyDescent="0.3">
      <c r="A46" s="272" t="s">
        <v>584</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1"/>
      <c r="AN46" s="161"/>
      <c r="AO46" s="161"/>
      <c r="AP46" s="161"/>
      <c r="AQ46" s="161"/>
      <c r="AR46" s="161"/>
      <c r="AS46" s="160"/>
    </row>
    <row r="47" spans="1:45" ht="24" customHeight="1" x14ac:dyDescent="0.25">
      <c r="A47" s="275" t="s">
        <v>318</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3</v>
      </c>
      <c r="AL47" s="262"/>
      <c r="AM47" s="262" t="s">
        <v>585</v>
      </c>
      <c r="AN47" s="262"/>
      <c r="AO47" s="163" t="s">
        <v>586</v>
      </c>
      <c r="AP47" s="163" t="s">
        <v>587</v>
      </c>
      <c r="AQ47" s="160"/>
    </row>
    <row r="48" spans="1:45" ht="12" customHeight="1" x14ac:dyDescent="0.25">
      <c r="A48" s="250" t="s">
        <v>317</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4"/>
      <c r="AP48" s="164"/>
      <c r="AQ48" s="160"/>
    </row>
    <row r="49" spans="1:43" ht="12" customHeight="1" x14ac:dyDescent="0.25">
      <c r="A49" s="250" t="s">
        <v>316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4"/>
      <c r="AP49" s="164"/>
      <c r="AQ49" s="160"/>
    </row>
    <row r="50" spans="1:43" ht="12" customHeight="1" thickBot="1" x14ac:dyDescent="0.3">
      <c r="A50" s="266" t="s">
        <v>588</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0" t="s">
        <v>589</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3</v>
      </c>
      <c r="AL52" s="262"/>
      <c r="AM52" s="262" t="s">
        <v>585</v>
      </c>
      <c r="AN52" s="262"/>
      <c r="AO52" s="163" t="s">
        <v>586</v>
      </c>
      <c r="AP52" s="163" t="s">
        <v>587</v>
      </c>
      <c r="AQ52" s="160"/>
    </row>
    <row r="53" spans="1:43" ht="11.25" customHeight="1" x14ac:dyDescent="0.25">
      <c r="A53" s="269" t="s">
        <v>590</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67"/>
      <c r="AP53" s="167"/>
      <c r="AQ53" s="160"/>
    </row>
    <row r="54" spans="1:43" ht="12" customHeight="1" x14ac:dyDescent="0.25">
      <c r="A54" s="250" t="s">
        <v>591</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4"/>
      <c r="AP54" s="164"/>
      <c r="AQ54" s="160"/>
    </row>
    <row r="55" spans="1:43" ht="12" customHeight="1" x14ac:dyDescent="0.25">
      <c r="A55" s="250" t="s">
        <v>592</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4"/>
      <c r="AP55" s="164"/>
      <c r="AQ55" s="160"/>
    </row>
    <row r="56" spans="1:43" ht="12" customHeight="1" thickBot="1" x14ac:dyDescent="0.3">
      <c r="A56" s="266" t="s">
        <v>593</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0" t="s">
        <v>594</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3</v>
      </c>
      <c r="AL58" s="262"/>
      <c r="AM58" s="262" t="s">
        <v>585</v>
      </c>
      <c r="AN58" s="262"/>
      <c r="AO58" s="163" t="s">
        <v>586</v>
      </c>
      <c r="AP58" s="163" t="s">
        <v>587</v>
      </c>
      <c r="AQ58" s="160"/>
    </row>
    <row r="59" spans="1:43" ht="12.75" customHeight="1" x14ac:dyDescent="0.25">
      <c r="A59" s="263" t="s">
        <v>315</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8"/>
      <c r="AP59" s="168"/>
      <c r="AQ59" s="169"/>
    </row>
    <row r="60" spans="1:43" ht="12" customHeight="1" x14ac:dyDescent="0.25">
      <c r="A60" s="250" t="s">
        <v>314</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4"/>
      <c r="AP60" s="164"/>
      <c r="AQ60" s="160"/>
    </row>
    <row r="61" spans="1:43" ht="12" customHeight="1" x14ac:dyDescent="0.25">
      <c r="A61" s="250" t="s">
        <v>313</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4"/>
      <c r="AP61" s="164"/>
      <c r="AQ61" s="160"/>
    </row>
    <row r="62" spans="1:43" ht="12" customHeight="1" x14ac:dyDescent="0.25">
      <c r="A62" s="250" t="s">
        <v>312</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4"/>
      <c r="AP62" s="164"/>
      <c r="AQ62" s="160"/>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4"/>
      <c r="AP63" s="164"/>
      <c r="AQ63" s="160"/>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4"/>
      <c r="AP64" s="164"/>
      <c r="AQ64" s="160"/>
    </row>
    <row r="65" spans="1:43" ht="12" customHeight="1" x14ac:dyDescent="0.25">
      <c r="A65" s="250" t="s">
        <v>311</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4"/>
      <c r="AP65" s="164"/>
      <c r="AQ65" s="160"/>
    </row>
    <row r="66" spans="1:43" ht="27.75" customHeight="1" x14ac:dyDescent="0.25">
      <c r="A66" s="245" t="s">
        <v>595</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0"/>
      <c r="AP66" s="170"/>
      <c r="AQ66" s="169"/>
    </row>
    <row r="67" spans="1:43" ht="11.25" customHeight="1" x14ac:dyDescent="0.25">
      <c r="A67" s="250" t="s">
        <v>307</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4"/>
      <c r="AP67" s="164"/>
      <c r="AQ67" s="160"/>
    </row>
    <row r="68" spans="1:43" ht="25.5" customHeight="1" x14ac:dyDescent="0.25">
      <c r="A68" s="245" t="s">
        <v>596</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0"/>
      <c r="AP68" s="170"/>
      <c r="AQ68" s="169"/>
    </row>
    <row r="69" spans="1:43" ht="12" customHeight="1" x14ac:dyDescent="0.25">
      <c r="A69" s="250" t="s">
        <v>306</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4"/>
      <c r="AP69" s="164"/>
      <c r="AQ69" s="160"/>
    </row>
    <row r="70" spans="1:43" ht="12.75" customHeight="1" x14ac:dyDescent="0.25">
      <c r="A70" s="254" t="s">
        <v>310</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0"/>
      <c r="AP70" s="170"/>
      <c r="AQ70" s="169"/>
    </row>
    <row r="71" spans="1:43" ht="12" customHeight="1" x14ac:dyDescent="0.25">
      <c r="A71" s="250" t="s">
        <v>305</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4"/>
      <c r="AP71" s="164"/>
      <c r="AQ71" s="160"/>
    </row>
    <row r="72" spans="1:43" ht="12.75" customHeight="1" thickBot="1" x14ac:dyDescent="0.3">
      <c r="A72" s="256" t="s">
        <v>309</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0" t="s">
        <v>308</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3</v>
      </c>
      <c r="AL74" s="262"/>
      <c r="AM74" s="262" t="s">
        <v>585</v>
      </c>
      <c r="AN74" s="262"/>
      <c r="AO74" s="163" t="s">
        <v>586</v>
      </c>
      <c r="AP74" s="163" t="s">
        <v>587</v>
      </c>
      <c r="AQ74" s="160"/>
    </row>
    <row r="75" spans="1:43" ht="25.5" customHeight="1" x14ac:dyDescent="0.25">
      <c r="A75" s="245" t="s">
        <v>596</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2"/>
      <c r="AP75" s="172"/>
      <c r="AQ75" s="169"/>
    </row>
    <row r="76" spans="1:43" ht="12" customHeight="1" x14ac:dyDescent="0.25">
      <c r="A76" s="250" t="s">
        <v>307</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3"/>
      <c r="AP76" s="173"/>
      <c r="AQ76" s="160"/>
    </row>
    <row r="77" spans="1:43" ht="12" customHeight="1" x14ac:dyDescent="0.25">
      <c r="A77" s="250" t="s">
        <v>306</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3"/>
      <c r="AP77" s="173"/>
      <c r="AQ77" s="160"/>
    </row>
    <row r="78" spans="1:43" ht="12" customHeight="1" x14ac:dyDescent="0.25">
      <c r="A78" s="250" t="s">
        <v>305</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3"/>
      <c r="AP78" s="173"/>
      <c r="AQ78" s="160"/>
    </row>
    <row r="79" spans="1:43" ht="12" customHeight="1" x14ac:dyDescent="0.25">
      <c r="A79" s="250" t="s">
        <v>304</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3"/>
      <c r="AP79" s="173"/>
      <c r="AQ79" s="160"/>
    </row>
    <row r="80" spans="1:43" ht="12" customHeight="1" x14ac:dyDescent="0.25">
      <c r="A80" s="250" t="s">
        <v>303</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3"/>
      <c r="AP80" s="173"/>
      <c r="AQ80" s="160"/>
    </row>
    <row r="81" spans="1:45" ht="12.75" customHeight="1" x14ac:dyDescent="0.25">
      <c r="A81" s="250" t="s">
        <v>302</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3"/>
      <c r="AP81" s="173"/>
      <c r="AQ81" s="160"/>
    </row>
    <row r="82" spans="1:45" ht="12.75" customHeight="1" x14ac:dyDescent="0.25">
      <c r="A82" s="250" t="s">
        <v>301</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3"/>
      <c r="AP82" s="173"/>
      <c r="AQ82" s="160"/>
    </row>
    <row r="83" spans="1:45" ht="12" customHeight="1" x14ac:dyDescent="0.25">
      <c r="A83" s="254" t="s">
        <v>300</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2"/>
      <c r="AP83" s="172"/>
      <c r="AQ83" s="169"/>
    </row>
    <row r="84" spans="1:45" ht="12" customHeight="1" x14ac:dyDescent="0.25">
      <c r="A84" s="254" t="s">
        <v>597</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2"/>
      <c r="AP84" s="172"/>
      <c r="AQ84" s="169"/>
    </row>
    <row r="85" spans="1:45" ht="12" customHeight="1" x14ac:dyDescent="0.25">
      <c r="A85" s="250" t="s">
        <v>299</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3"/>
      <c r="AP85" s="173"/>
      <c r="AQ85" s="159"/>
    </row>
    <row r="86" spans="1:45" ht="27.75" customHeight="1" x14ac:dyDescent="0.25">
      <c r="A86" s="245" t="s">
        <v>598</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2"/>
      <c r="AP86" s="172"/>
      <c r="AQ86" s="169"/>
    </row>
    <row r="87" spans="1:45" x14ac:dyDescent="0.25">
      <c r="A87" s="245" t="s">
        <v>599</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2"/>
      <c r="AP87" s="172"/>
      <c r="AQ87" s="169"/>
    </row>
    <row r="88" spans="1:45" ht="14.25" customHeight="1" x14ac:dyDescent="0.25">
      <c r="A88" s="234" t="s">
        <v>600</v>
      </c>
      <c r="B88" s="235"/>
      <c r="C88" s="235"/>
      <c r="D88" s="236"/>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7"/>
      <c r="AL88" s="238"/>
      <c r="AM88" s="239"/>
      <c r="AN88" s="240"/>
      <c r="AO88" s="172"/>
      <c r="AP88" s="172"/>
      <c r="AQ88" s="169"/>
    </row>
    <row r="89" spans="1:45" x14ac:dyDescent="0.25">
      <c r="A89" s="234" t="s">
        <v>601</v>
      </c>
      <c r="B89" s="235"/>
      <c r="C89" s="235"/>
      <c r="D89" s="236"/>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7"/>
      <c r="AL89" s="238"/>
      <c r="AM89" s="239"/>
      <c r="AN89" s="240"/>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41"/>
      <c r="AL90" s="242"/>
      <c r="AM90" s="243"/>
      <c r="AN90" s="244"/>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85" zoomScaleSheetLayoutView="85" workbookViewId="0">
      <selection activeCell="E41" sqref="E1:F1048576"/>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2851562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P_TP1100.VL.0063</v>
      </c>
      <c r="B12" s="203"/>
      <c r="C12" s="203"/>
      <c r="D12" s="203"/>
      <c r="E12" s="203"/>
      <c r="F12" s="203"/>
      <c r="G12" s="203"/>
      <c r="H12" s="203"/>
      <c r="I12" s="203"/>
      <c r="J12" s="203"/>
      <c r="K12" s="203"/>
      <c r="L12" s="203"/>
    </row>
    <row r="13" spans="1:44" x14ac:dyDescent="0.25">
      <c r="A13" s="196" t="s">
        <v>6</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4" t="str">
        <f>'5. анализ эконом эфф'!A15:AR15</f>
        <v>Реконструкция ВЛ 110кВ Контур - Ай-Пимская 1,2 (замена железобетонных опор на металлические - 8 шт.)</v>
      </c>
      <c r="B15" s="304"/>
      <c r="C15" s="304"/>
      <c r="D15" s="304"/>
      <c r="E15" s="304"/>
      <c r="F15" s="304"/>
      <c r="G15" s="304"/>
      <c r="H15" s="304"/>
      <c r="I15" s="304"/>
      <c r="J15" s="304"/>
      <c r="K15" s="304"/>
      <c r="L15" s="304"/>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303" t="s">
        <v>488</v>
      </c>
      <c r="B19" s="303"/>
      <c r="C19" s="303"/>
      <c r="D19" s="303"/>
      <c r="E19" s="303"/>
      <c r="F19" s="303"/>
      <c r="G19" s="303"/>
      <c r="H19" s="303"/>
      <c r="I19" s="303"/>
      <c r="J19" s="303"/>
      <c r="K19" s="303"/>
      <c r="L19" s="303"/>
    </row>
    <row r="20" spans="1:12" x14ac:dyDescent="0.25">
      <c r="A20" s="56"/>
      <c r="B20" s="56"/>
    </row>
    <row r="21" spans="1:12" x14ac:dyDescent="0.25">
      <c r="A21" s="302" t="s">
        <v>227</v>
      </c>
      <c r="B21" s="302" t="s">
        <v>226</v>
      </c>
      <c r="C21" s="298" t="s">
        <v>418</v>
      </c>
      <c r="D21" s="298"/>
      <c r="E21" s="298"/>
      <c r="F21" s="298"/>
      <c r="G21" s="298"/>
      <c r="H21" s="298"/>
      <c r="I21" s="302" t="s">
        <v>225</v>
      </c>
      <c r="J21" s="306" t="s">
        <v>420</v>
      </c>
      <c r="K21" s="302" t="s">
        <v>224</v>
      </c>
      <c r="L21" s="305" t="s">
        <v>419</v>
      </c>
    </row>
    <row r="22" spans="1:12" ht="41.25" customHeight="1" x14ac:dyDescent="0.25">
      <c r="A22" s="302"/>
      <c r="B22" s="302"/>
      <c r="C22" s="299" t="s">
        <v>1</v>
      </c>
      <c r="D22" s="299"/>
      <c r="E22" s="191"/>
      <c r="F22" s="191"/>
      <c r="G22" s="300" t="s">
        <v>620</v>
      </c>
      <c r="H22" s="301"/>
      <c r="I22" s="302"/>
      <c r="J22" s="307"/>
      <c r="K22" s="302"/>
      <c r="L22" s="305"/>
    </row>
    <row r="23" spans="1:12" ht="31.5" x14ac:dyDescent="0.25">
      <c r="A23" s="302"/>
      <c r="B23" s="302"/>
      <c r="C23" s="133" t="s">
        <v>223</v>
      </c>
      <c r="D23" s="133" t="s">
        <v>222</v>
      </c>
      <c r="E23" s="133"/>
      <c r="F23" s="133"/>
      <c r="G23" s="133" t="s">
        <v>223</v>
      </c>
      <c r="H23" s="133" t="s">
        <v>222</v>
      </c>
      <c r="I23" s="302"/>
      <c r="J23" s="299"/>
      <c r="K23" s="302"/>
      <c r="L23" s="305"/>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90">
        <v>47299</v>
      </c>
      <c r="H30" s="190">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90">
        <v>47299</v>
      </c>
      <c r="H32" s="190">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88">
        <v>47362</v>
      </c>
      <c r="H37" s="189">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I21:I23"/>
    <mergeCell ref="K21:K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3" t="str">
        <f>'6.1. Паспорт сетевой график'!A12:L12</f>
        <v>P_TP1100.VL.0063</v>
      </c>
      <c r="B11" s="203"/>
      <c r="C11" s="203"/>
      <c r="D11" s="203"/>
      <c r="E11" s="203"/>
      <c r="F11" s="203"/>
      <c r="G11" s="203"/>
      <c r="H11" s="203"/>
      <c r="I11" s="203"/>
      <c r="J11" s="203"/>
      <c r="K11" s="203"/>
      <c r="L11" s="203"/>
      <c r="M11" s="203"/>
      <c r="N11" s="203"/>
      <c r="O11" s="203"/>
      <c r="P11" s="203"/>
      <c r="Q11" s="203"/>
      <c r="R11" s="203"/>
      <c r="S11" s="203"/>
      <c r="T11" s="203"/>
      <c r="U11" s="203"/>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Ай-Пимская 1,2 (замена железобетонных опор на металлические - 8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13"/>
      <c r="B16" s="313"/>
      <c r="C16" s="313"/>
      <c r="D16" s="313"/>
      <c r="E16" s="313"/>
      <c r="F16" s="313"/>
      <c r="G16" s="313"/>
      <c r="H16" s="313"/>
      <c r="I16" s="313"/>
      <c r="J16" s="313"/>
      <c r="K16" s="313"/>
      <c r="L16" s="313"/>
      <c r="M16" s="313"/>
      <c r="N16" s="313"/>
      <c r="O16" s="313"/>
      <c r="P16" s="313"/>
      <c r="Q16" s="313"/>
      <c r="R16" s="313"/>
      <c r="S16" s="313"/>
      <c r="T16" s="313"/>
      <c r="U16" s="313"/>
    </row>
    <row r="18" spans="1:29" x14ac:dyDescent="0.25">
      <c r="A18" s="315" t="s">
        <v>489</v>
      </c>
      <c r="B18" s="315"/>
      <c r="C18" s="315"/>
      <c r="D18" s="315"/>
      <c r="E18" s="315"/>
      <c r="F18" s="315"/>
      <c r="G18" s="315"/>
      <c r="H18" s="315"/>
      <c r="I18" s="315"/>
      <c r="J18" s="315"/>
      <c r="K18" s="315"/>
      <c r="L18" s="315"/>
      <c r="M18" s="315"/>
      <c r="N18" s="315"/>
      <c r="O18" s="315"/>
      <c r="P18" s="315"/>
      <c r="Q18" s="315"/>
      <c r="R18" s="315"/>
      <c r="S18" s="315"/>
      <c r="T18" s="315"/>
      <c r="U18" s="315"/>
    </row>
    <row r="20" spans="1:29" ht="33" customHeight="1" x14ac:dyDescent="0.25">
      <c r="A20" s="306" t="s">
        <v>193</v>
      </c>
      <c r="B20" s="306" t="s">
        <v>192</v>
      </c>
      <c r="C20" s="312" t="s">
        <v>191</v>
      </c>
      <c r="D20" s="312"/>
      <c r="E20" s="314" t="s">
        <v>190</v>
      </c>
      <c r="F20" s="314"/>
      <c r="G20" s="316" t="s">
        <v>624</v>
      </c>
      <c r="H20" s="308" t="s">
        <v>536</v>
      </c>
      <c r="I20" s="309"/>
      <c r="J20" s="309"/>
      <c r="K20" s="309"/>
      <c r="L20" s="308" t="s">
        <v>537</v>
      </c>
      <c r="M20" s="309"/>
      <c r="N20" s="309"/>
      <c r="O20" s="309"/>
      <c r="P20" s="308" t="s">
        <v>538</v>
      </c>
      <c r="Q20" s="309"/>
      <c r="R20" s="309"/>
      <c r="S20" s="309"/>
      <c r="T20" s="308" t="s">
        <v>619</v>
      </c>
      <c r="U20" s="309"/>
      <c r="V20" s="309"/>
      <c r="W20" s="309"/>
      <c r="X20" s="308" t="s">
        <v>625</v>
      </c>
      <c r="Y20" s="309"/>
      <c r="Z20" s="309"/>
      <c r="AA20" s="309"/>
      <c r="AB20" s="311" t="s">
        <v>189</v>
      </c>
      <c r="AC20" s="311"/>
    </row>
    <row r="21" spans="1:29" ht="99.75" customHeight="1" x14ac:dyDescent="0.25">
      <c r="A21" s="307"/>
      <c r="B21" s="307"/>
      <c r="C21" s="312"/>
      <c r="D21" s="312"/>
      <c r="E21" s="314"/>
      <c r="F21" s="314"/>
      <c r="G21" s="317"/>
      <c r="H21" s="310" t="s">
        <v>1</v>
      </c>
      <c r="I21" s="310"/>
      <c r="J21" s="310" t="s">
        <v>187</v>
      </c>
      <c r="K21" s="310"/>
      <c r="L21" s="310" t="s">
        <v>1</v>
      </c>
      <c r="M21" s="310"/>
      <c r="N21" s="310" t="s">
        <v>187</v>
      </c>
      <c r="O21" s="310"/>
      <c r="P21" s="310" t="s">
        <v>1</v>
      </c>
      <c r="Q21" s="310"/>
      <c r="R21" s="310" t="s">
        <v>187</v>
      </c>
      <c r="S21" s="310"/>
      <c r="T21" s="310" t="s">
        <v>1</v>
      </c>
      <c r="U21" s="310"/>
      <c r="V21" s="310" t="s">
        <v>187</v>
      </c>
      <c r="W21" s="310"/>
      <c r="X21" s="310" t="s">
        <v>1</v>
      </c>
      <c r="Y21" s="310"/>
      <c r="Z21" s="310" t="s">
        <v>187</v>
      </c>
      <c r="AA21" s="310"/>
      <c r="AB21" s="311"/>
      <c r="AC21" s="311"/>
    </row>
    <row r="22" spans="1:29" ht="89.25" customHeight="1" x14ac:dyDescent="0.25">
      <c r="A22" s="299"/>
      <c r="B22" s="299"/>
      <c r="C22" s="185" t="s">
        <v>1</v>
      </c>
      <c r="D22" s="185" t="s">
        <v>187</v>
      </c>
      <c r="E22" s="186" t="s">
        <v>626</v>
      </c>
      <c r="F22" s="186" t="s">
        <v>627</v>
      </c>
      <c r="G22" s="318"/>
      <c r="H22" s="187" t="s">
        <v>468</v>
      </c>
      <c r="I22" s="187" t="s">
        <v>469</v>
      </c>
      <c r="J22" s="187" t="s">
        <v>468</v>
      </c>
      <c r="K22" s="187" t="s">
        <v>469</v>
      </c>
      <c r="L22" s="187" t="s">
        <v>468</v>
      </c>
      <c r="M22" s="187" t="s">
        <v>469</v>
      </c>
      <c r="N22" s="187" t="s">
        <v>468</v>
      </c>
      <c r="O22" s="187" t="s">
        <v>469</v>
      </c>
      <c r="P22" s="187" t="s">
        <v>468</v>
      </c>
      <c r="Q22" s="187" t="s">
        <v>469</v>
      </c>
      <c r="R22" s="187" t="s">
        <v>468</v>
      </c>
      <c r="S22" s="187" t="s">
        <v>469</v>
      </c>
      <c r="T22" s="187" t="s">
        <v>468</v>
      </c>
      <c r="U22" s="187" t="s">
        <v>469</v>
      </c>
      <c r="V22" s="187" t="s">
        <v>468</v>
      </c>
      <c r="W22" s="187" t="s">
        <v>469</v>
      </c>
      <c r="X22" s="187" t="s">
        <v>468</v>
      </c>
      <c r="Y22" s="187" t="s">
        <v>469</v>
      </c>
      <c r="Z22" s="187" t="s">
        <v>468</v>
      </c>
      <c r="AA22" s="187" t="s">
        <v>469</v>
      </c>
      <c r="AB22" s="185" t="s">
        <v>188</v>
      </c>
      <c r="AC22" s="185"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64.70439343112993</v>
      </c>
      <c r="E24" s="139">
        <v>64.70439343112993</v>
      </c>
      <c r="F24" s="139">
        <v>64.70439343112993</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0.66614483891525411</v>
      </c>
      <c r="Y24" s="139"/>
      <c r="Z24" s="135" t="s">
        <v>572</v>
      </c>
      <c r="AA24" s="139"/>
      <c r="AB24" s="139">
        <v>0</v>
      </c>
      <c r="AC24" s="139">
        <v>0.66614483891525411</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0.55512069909604511</v>
      </c>
      <c r="Y27" s="139"/>
      <c r="Z27" s="135" t="s">
        <v>572</v>
      </c>
      <c r="AA27" s="139"/>
      <c r="AB27" s="139">
        <v>0</v>
      </c>
      <c r="AC27" s="139">
        <v>0.55512069909604511</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0.111024139819209</v>
      </c>
      <c r="Y29" s="139"/>
      <c r="Z29" s="135" t="s">
        <v>572</v>
      </c>
      <c r="AA29" s="139"/>
      <c r="AB29" s="139">
        <v>0</v>
      </c>
      <c r="AC29" s="139">
        <v>0.111024139819209</v>
      </c>
    </row>
    <row r="30" spans="1:29" ht="47.25" x14ac:dyDescent="0.25">
      <c r="A30" s="143" t="s">
        <v>62</v>
      </c>
      <c r="B30" s="148" t="s">
        <v>176</v>
      </c>
      <c r="C30" s="139" t="s">
        <v>572</v>
      </c>
      <c r="D30" s="139">
        <v>54.267976766884928</v>
      </c>
      <c r="E30" s="139">
        <v>54.267976766884928</v>
      </c>
      <c r="F30" s="139">
        <v>54.267976766884928</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0.55512069909604511</v>
      </c>
      <c r="Y30" s="139"/>
      <c r="Z30" s="135" t="s">
        <v>572</v>
      </c>
      <c r="AA30" s="139"/>
      <c r="AB30" s="139">
        <v>0</v>
      </c>
      <c r="AC30" s="139">
        <v>0.55512069909604511</v>
      </c>
    </row>
    <row r="31" spans="1:29" x14ac:dyDescent="0.25">
      <c r="A31" s="143" t="s">
        <v>175</v>
      </c>
      <c r="B31" s="144" t="s">
        <v>174</v>
      </c>
      <c r="C31" s="139" t="s">
        <v>572</v>
      </c>
      <c r="D31" s="139">
        <v>0.55512069909604511</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50.545293344555411</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3.1675627232334809</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628</v>
      </c>
      <c r="L36" s="139" t="s">
        <v>572</v>
      </c>
      <c r="M36" s="136" t="s">
        <v>572</v>
      </c>
      <c r="N36" s="139">
        <v>0</v>
      </c>
      <c r="O36" s="136" t="s">
        <v>628</v>
      </c>
      <c r="P36" s="139" t="s">
        <v>572</v>
      </c>
      <c r="Q36" s="136" t="s">
        <v>572</v>
      </c>
      <c r="R36" s="139">
        <v>0</v>
      </c>
      <c r="S36" s="136" t="s">
        <v>628</v>
      </c>
      <c r="T36" s="139" t="s">
        <v>572</v>
      </c>
      <c r="U36" s="136" t="s">
        <v>572</v>
      </c>
      <c r="V36" s="139">
        <v>0</v>
      </c>
      <c r="W36" s="136" t="s">
        <v>628</v>
      </c>
      <c r="X36" s="139">
        <v>0</v>
      </c>
      <c r="Y36" s="136" t="s">
        <v>628</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628</v>
      </c>
      <c r="L37" s="139" t="s">
        <v>572</v>
      </c>
      <c r="M37" s="136" t="s">
        <v>572</v>
      </c>
      <c r="N37" s="139">
        <v>0</v>
      </c>
      <c r="O37" s="136" t="s">
        <v>628</v>
      </c>
      <c r="P37" s="139" t="s">
        <v>572</v>
      </c>
      <c r="Q37" s="136" t="s">
        <v>572</v>
      </c>
      <c r="R37" s="139">
        <v>0</v>
      </c>
      <c r="S37" s="136" t="s">
        <v>628</v>
      </c>
      <c r="T37" s="139" t="s">
        <v>572</v>
      </c>
      <c r="U37" s="136" t="s">
        <v>572</v>
      </c>
      <c r="V37" s="139">
        <v>0</v>
      </c>
      <c r="W37" s="136" t="s">
        <v>628</v>
      </c>
      <c r="X37" s="139">
        <v>0</v>
      </c>
      <c r="Y37" s="136" t="s">
        <v>628</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628</v>
      </c>
      <c r="L38" s="139" t="s">
        <v>572</v>
      </c>
      <c r="M38" s="136" t="s">
        <v>572</v>
      </c>
      <c r="N38" s="139">
        <v>0</v>
      </c>
      <c r="O38" s="136" t="s">
        <v>628</v>
      </c>
      <c r="P38" s="139" t="s">
        <v>572</v>
      </c>
      <c r="Q38" s="136" t="s">
        <v>572</v>
      </c>
      <c r="R38" s="139">
        <v>0</v>
      </c>
      <c r="S38" s="136" t="s">
        <v>628</v>
      </c>
      <c r="T38" s="139" t="s">
        <v>572</v>
      </c>
      <c r="U38" s="136" t="s">
        <v>572</v>
      </c>
      <c r="V38" s="139">
        <v>0</v>
      </c>
      <c r="W38" s="136" t="s">
        <v>628</v>
      </c>
      <c r="X38" s="139">
        <v>0</v>
      </c>
      <c r="Y38" s="136" t="s">
        <v>628</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628</v>
      </c>
      <c r="L39" s="139" t="s">
        <v>572</v>
      </c>
      <c r="M39" s="136" t="s">
        <v>572</v>
      </c>
      <c r="N39" s="139">
        <v>0</v>
      </c>
      <c r="O39" s="136" t="s">
        <v>628</v>
      </c>
      <c r="P39" s="139" t="s">
        <v>572</v>
      </c>
      <c r="Q39" s="136" t="s">
        <v>572</v>
      </c>
      <c r="R39" s="139">
        <v>0</v>
      </c>
      <c r="S39" s="136" t="s">
        <v>628</v>
      </c>
      <c r="T39" s="139" t="s">
        <v>572</v>
      </c>
      <c r="U39" s="136" t="s">
        <v>572</v>
      </c>
      <c r="V39" s="139">
        <v>0</v>
      </c>
      <c r="W39" s="136" t="s">
        <v>628</v>
      </c>
      <c r="X39" s="139">
        <v>0</v>
      </c>
      <c r="Y39" s="136" t="s">
        <v>628</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628</v>
      </c>
      <c r="L40" s="139" t="s">
        <v>572</v>
      </c>
      <c r="M40" s="136" t="s">
        <v>572</v>
      </c>
      <c r="N40" s="139">
        <v>0</v>
      </c>
      <c r="O40" s="136" t="s">
        <v>628</v>
      </c>
      <c r="P40" s="139" t="s">
        <v>572</v>
      </c>
      <c r="Q40" s="136" t="s">
        <v>572</v>
      </c>
      <c r="R40" s="139">
        <v>0</v>
      </c>
      <c r="S40" s="136" t="s">
        <v>628</v>
      </c>
      <c r="T40" s="139" t="s">
        <v>572</v>
      </c>
      <c r="U40" s="136" t="s">
        <v>572</v>
      </c>
      <c r="V40" s="139">
        <v>0</v>
      </c>
      <c r="W40" s="136" t="s">
        <v>628</v>
      </c>
      <c r="X40" s="139">
        <v>0</v>
      </c>
      <c r="Y40" s="136" t="s">
        <v>628</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628</v>
      </c>
      <c r="L41" s="139" t="s">
        <v>572</v>
      </c>
      <c r="M41" s="136" t="s">
        <v>572</v>
      </c>
      <c r="N41" s="139">
        <v>0</v>
      </c>
      <c r="O41" s="136" t="s">
        <v>628</v>
      </c>
      <c r="P41" s="139" t="s">
        <v>572</v>
      </c>
      <c r="Q41" s="136" t="s">
        <v>572</v>
      </c>
      <c r="R41" s="139">
        <v>0</v>
      </c>
      <c r="S41" s="136" t="s">
        <v>628</v>
      </c>
      <c r="T41" s="139" t="s">
        <v>572</v>
      </c>
      <c r="U41" s="136" t="s">
        <v>572</v>
      </c>
      <c r="V41" s="139">
        <v>0</v>
      </c>
      <c r="W41" s="136" t="s">
        <v>628</v>
      </c>
      <c r="X41" s="139">
        <v>0</v>
      </c>
      <c r="Y41" s="136" t="s">
        <v>628</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628</v>
      </c>
      <c r="L42" s="139" t="s">
        <v>572</v>
      </c>
      <c r="M42" s="136" t="s">
        <v>572</v>
      </c>
      <c r="N42" s="139">
        <v>0</v>
      </c>
      <c r="O42" s="136" t="s">
        <v>628</v>
      </c>
      <c r="P42" s="139" t="s">
        <v>572</v>
      </c>
      <c r="Q42" s="136" t="s">
        <v>572</v>
      </c>
      <c r="R42" s="139">
        <v>0</v>
      </c>
      <c r="S42" s="136" t="s">
        <v>628</v>
      </c>
      <c r="T42" s="139" t="s">
        <v>572</v>
      </c>
      <c r="U42" s="136" t="s">
        <v>572</v>
      </c>
      <c r="V42" s="139">
        <v>0</v>
      </c>
      <c r="W42" s="136" t="s">
        <v>628</v>
      </c>
      <c r="X42" s="139">
        <v>0</v>
      </c>
      <c r="Y42" s="136" t="s">
        <v>628</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628</v>
      </c>
      <c r="L43" s="139" t="s">
        <v>572</v>
      </c>
      <c r="M43" s="136" t="s">
        <v>572</v>
      </c>
      <c r="N43" s="139">
        <v>0</v>
      </c>
      <c r="O43" s="136" t="s">
        <v>628</v>
      </c>
      <c r="P43" s="139" t="s">
        <v>572</v>
      </c>
      <c r="Q43" s="136" t="s">
        <v>572</v>
      </c>
      <c r="R43" s="139">
        <v>0</v>
      </c>
      <c r="S43" s="136" t="s">
        <v>628</v>
      </c>
      <c r="T43" s="139" t="s">
        <v>572</v>
      </c>
      <c r="U43" s="136" t="s">
        <v>572</v>
      </c>
      <c r="V43" s="139">
        <v>0</v>
      </c>
      <c r="W43" s="136" t="s">
        <v>628</v>
      </c>
      <c r="X43" s="139">
        <v>0</v>
      </c>
      <c r="Y43" s="136" t="s">
        <v>628</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628</v>
      </c>
      <c r="L44" s="139" t="s">
        <v>572</v>
      </c>
      <c r="M44" s="136" t="s">
        <v>572</v>
      </c>
      <c r="N44" s="139">
        <v>0</v>
      </c>
      <c r="O44" s="136" t="s">
        <v>628</v>
      </c>
      <c r="P44" s="139" t="s">
        <v>572</v>
      </c>
      <c r="Q44" s="136" t="s">
        <v>572</v>
      </c>
      <c r="R44" s="139">
        <v>0</v>
      </c>
      <c r="S44" s="136" t="s">
        <v>628</v>
      </c>
      <c r="T44" s="139" t="s">
        <v>572</v>
      </c>
      <c r="U44" s="136" t="s">
        <v>572</v>
      </c>
      <c r="V44" s="139">
        <v>0</v>
      </c>
      <c r="W44" s="136" t="s">
        <v>628</v>
      </c>
      <c r="X44" s="139">
        <v>0</v>
      </c>
      <c r="Y44" s="136" t="s">
        <v>628</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628</v>
      </c>
      <c r="L45" s="139" t="s">
        <v>572</v>
      </c>
      <c r="M45" s="136" t="s">
        <v>572</v>
      </c>
      <c r="N45" s="139">
        <v>0</v>
      </c>
      <c r="O45" s="136" t="s">
        <v>628</v>
      </c>
      <c r="P45" s="139" t="s">
        <v>572</v>
      </c>
      <c r="Q45" s="136" t="s">
        <v>572</v>
      </c>
      <c r="R45" s="139">
        <v>0</v>
      </c>
      <c r="S45" s="136" t="s">
        <v>628</v>
      </c>
      <c r="T45" s="139" t="s">
        <v>572</v>
      </c>
      <c r="U45" s="136" t="s">
        <v>572</v>
      </c>
      <c r="V45" s="139">
        <v>0</v>
      </c>
      <c r="W45" s="136" t="s">
        <v>628</v>
      </c>
      <c r="X45" s="139">
        <v>0</v>
      </c>
      <c r="Y45" s="136" t="s">
        <v>628</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628</v>
      </c>
      <c r="L46" s="139" t="s">
        <v>572</v>
      </c>
      <c r="M46" s="136" t="s">
        <v>572</v>
      </c>
      <c r="N46" s="139">
        <v>0</v>
      </c>
      <c r="O46" s="136" t="s">
        <v>628</v>
      </c>
      <c r="P46" s="139" t="s">
        <v>572</v>
      </c>
      <c r="Q46" s="136" t="s">
        <v>572</v>
      </c>
      <c r="R46" s="139">
        <v>0</v>
      </c>
      <c r="S46" s="136" t="s">
        <v>628</v>
      </c>
      <c r="T46" s="139" t="s">
        <v>572</v>
      </c>
      <c r="U46" s="136" t="s">
        <v>572</v>
      </c>
      <c r="V46" s="139">
        <v>0</v>
      </c>
      <c r="W46" s="136" t="s">
        <v>628</v>
      </c>
      <c r="X46" s="139">
        <v>0</v>
      </c>
      <c r="Y46" s="136" t="s">
        <v>628</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8</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54.267976766884928</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4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P_TP1100.VL.0063</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Реконструкция ВЛ 110кВ Контур - Ай-Пимская 1,2 (замена железобетонных опор на металлические - 8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3" t="s">
        <v>502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24" t="s">
        <v>51</v>
      </c>
      <c r="B22" s="335" t="s">
        <v>23</v>
      </c>
      <c r="C22" s="324" t="s">
        <v>50</v>
      </c>
      <c r="D22" s="324" t="s">
        <v>49</v>
      </c>
      <c r="E22" s="338" t="s">
        <v>513</v>
      </c>
      <c r="F22" s="339"/>
      <c r="G22" s="339"/>
      <c r="H22" s="339"/>
      <c r="I22" s="339"/>
      <c r="J22" s="339"/>
      <c r="K22" s="339"/>
      <c r="L22" s="340"/>
      <c r="M22" s="324" t="s">
        <v>48</v>
      </c>
      <c r="N22" s="324" t="s">
        <v>47</v>
      </c>
      <c r="O22" s="324" t="s">
        <v>46</v>
      </c>
      <c r="P22" s="319" t="s">
        <v>264</v>
      </c>
      <c r="Q22" s="319" t="s">
        <v>45</v>
      </c>
      <c r="R22" s="319" t="s">
        <v>44</v>
      </c>
      <c r="S22" s="319" t="s">
        <v>43</v>
      </c>
      <c r="T22" s="319"/>
      <c r="U22" s="341" t="s">
        <v>42</v>
      </c>
      <c r="V22" s="341" t="s">
        <v>41</v>
      </c>
      <c r="W22" s="319" t="s">
        <v>40</v>
      </c>
      <c r="X22" s="319" t="s">
        <v>39</v>
      </c>
      <c r="Y22" s="319" t="s">
        <v>38</v>
      </c>
      <c r="Z22" s="326" t="s">
        <v>37</v>
      </c>
      <c r="AA22" s="319" t="s">
        <v>36</v>
      </c>
      <c r="AB22" s="319" t="s">
        <v>35</v>
      </c>
      <c r="AC22" s="319" t="s">
        <v>34</v>
      </c>
      <c r="AD22" s="319" t="s">
        <v>33</v>
      </c>
      <c r="AE22" s="319" t="s">
        <v>32</v>
      </c>
      <c r="AF22" s="319" t="s">
        <v>31</v>
      </c>
      <c r="AG22" s="319"/>
      <c r="AH22" s="319"/>
      <c r="AI22" s="319"/>
      <c r="AJ22" s="319"/>
      <c r="AK22" s="319"/>
      <c r="AL22" s="319" t="s">
        <v>30</v>
      </c>
      <c r="AM22" s="319"/>
      <c r="AN22" s="319"/>
      <c r="AO22" s="319"/>
      <c r="AP22" s="319" t="s">
        <v>29</v>
      </c>
      <c r="AQ22" s="319"/>
      <c r="AR22" s="319" t="s">
        <v>28</v>
      </c>
      <c r="AS22" s="319" t="s">
        <v>27</v>
      </c>
      <c r="AT22" s="319" t="s">
        <v>26</v>
      </c>
      <c r="AU22" s="319" t="s">
        <v>25</v>
      </c>
      <c r="AV22" s="327" t="s">
        <v>24</v>
      </c>
    </row>
    <row r="23" spans="1:48" ht="64.5" customHeight="1" x14ac:dyDescent="0.25">
      <c r="A23" s="334"/>
      <c r="B23" s="336"/>
      <c r="C23" s="334"/>
      <c r="D23" s="334"/>
      <c r="E23" s="329" t="s">
        <v>22</v>
      </c>
      <c r="F23" s="320" t="s">
        <v>138</v>
      </c>
      <c r="G23" s="320" t="s">
        <v>137</v>
      </c>
      <c r="H23" s="320" t="s">
        <v>136</v>
      </c>
      <c r="I23" s="322" t="s">
        <v>421</v>
      </c>
      <c r="J23" s="322" t="s">
        <v>422</v>
      </c>
      <c r="K23" s="322" t="s">
        <v>423</v>
      </c>
      <c r="L23" s="320" t="s">
        <v>79</v>
      </c>
      <c r="M23" s="334"/>
      <c r="N23" s="334"/>
      <c r="O23" s="334"/>
      <c r="P23" s="319"/>
      <c r="Q23" s="319"/>
      <c r="R23" s="319"/>
      <c r="S23" s="331" t="s">
        <v>1</v>
      </c>
      <c r="T23" s="331" t="s">
        <v>10</v>
      </c>
      <c r="U23" s="341"/>
      <c r="V23" s="341"/>
      <c r="W23" s="319"/>
      <c r="X23" s="319"/>
      <c r="Y23" s="319"/>
      <c r="Z23" s="319"/>
      <c r="AA23" s="319"/>
      <c r="AB23" s="319"/>
      <c r="AC23" s="319"/>
      <c r="AD23" s="319"/>
      <c r="AE23" s="319"/>
      <c r="AF23" s="319" t="s">
        <v>21</v>
      </c>
      <c r="AG23" s="319"/>
      <c r="AH23" s="319" t="s">
        <v>20</v>
      </c>
      <c r="AI23" s="319"/>
      <c r="AJ23" s="324" t="s">
        <v>19</v>
      </c>
      <c r="AK23" s="324" t="s">
        <v>18</v>
      </c>
      <c r="AL23" s="324" t="s">
        <v>17</v>
      </c>
      <c r="AM23" s="324" t="s">
        <v>16</v>
      </c>
      <c r="AN23" s="324" t="s">
        <v>15</v>
      </c>
      <c r="AO23" s="324" t="s">
        <v>14</v>
      </c>
      <c r="AP23" s="324" t="s">
        <v>13</v>
      </c>
      <c r="AQ23" s="342" t="s">
        <v>10</v>
      </c>
      <c r="AR23" s="319"/>
      <c r="AS23" s="319"/>
      <c r="AT23" s="319"/>
      <c r="AU23" s="319"/>
      <c r="AV23" s="328"/>
    </row>
    <row r="24" spans="1:48"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08" t="s">
        <v>12</v>
      </c>
      <c r="AG24" s="108" t="s">
        <v>11</v>
      </c>
      <c r="AH24" s="109" t="s">
        <v>1</v>
      </c>
      <c r="AI24" s="109" t="s">
        <v>10</v>
      </c>
      <c r="AJ24" s="325"/>
      <c r="AK24" s="325"/>
      <c r="AL24" s="325"/>
      <c r="AM24" s="325"/>
      <c r="AN24" s="325"/>
      <c r="AO24" s="325"/>
      <c r="AP24" s="325"/>
      <c r="AQ24" s="343"/>
      <c r="AR24" s="319"/>
      <c r="AS24" s="319"/>
      <c r="AT24" s="319"/>
      <c r="AU24" s="319"/>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9" t="str">
        <f>'7. Паспорт отчет о закупке'!A5:AV5</f>
        <v>Год раскрытия информации: 2025 год</v>
      </c>
      <c r="B5" s="349"/>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3" t="str">
        <f>'7. Паспорт отчет о закупке'!A12:AV12</f>
        <v>P_TP1100.VL.0063</v>
      </c>
      <c r="B12" s="203"/>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Ай-Пимская 1,2 (замена железобетонных опор на металлические - 8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7" t="s">
        <v>503</v>
      </c>
      <c r="B18" s="348"/>
    </row>
    <row r="19" spans="1:2" x14ac:dyDescent="0.25">
      <c r="B19" s="38"/>
    </row>
    <row r="20" spans="1:2" ht="16.5" thickBot="1" x14ac:dyDescent="0.3">
      <c r="B20" s="82"/>
    </row>
    <row r="21" spans="1:2" ht="30.75" thickBot="1" x14ac:dyDescent="0.3">
      <c r="A21" s="83" t="s">
        <v>372</v>
      </c>
      <c r="B21" s="84" t="str">
        <f>A15</f>
        <v>Реконструкция ВЛ 110кВ Контур - Ай-Пимская 1,2 (замена железобетонных опор на металлические - 8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609</v>
      </c>
    </row>
    <row r="25" spans="1:2" ht="16.5" thickBot="1" x14ac:dyDescent="0.3">
      <c r="A25" s="86" t="s">
        <v>375</v>
      </c>
      <c r="B25" s="84">
        <v>2030</v>
      </c>
    </row>
    <row r="26" spans="1:2" ht="16.5" thickBot="1" x14ac:dyDescent="0.3">
      <c r="A26" s="87" t="s">
        <v>376</v>
      </c>
      <c r="B26" s="88" t="s">
        <v>535</v>
      </c>
    </row>
    <row r="27" spans="1:2" ht="29.25" thickBot="1" x14ac:dyDescent="0.3">
      <c r="A27" s="95" t="s">
        <v>610</v>
      </c>
      <c r="B27" s="126">
        <v>64.70439343112993</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4"/>
    </row>
    <row r="74" spans="1:2" x14ac:dyDescent="0.25">
      <c r="A74" s="93" t="s">
        <v>413</v>
      </c>
      <c r="B74" s="345"/>
    </row>
    <row r="75" spans="1:2" x14ac:dyDescent="0.25">
      <c r="A75" s="93" t="s">
        <v>414</v>
      </c>
      <c r="B75" s="345"/>
    </row>
    <row r="76" spans="1:2" x14ac:dyDescent="0.25">
      <c r="A76" s="93" t="s">
        <v>415</v>
      </c>
      <c r="B76" s="345"/>
    </row>
    <row r="77" spans="1:2" x14ac:dyDescent="0.25">
      <c r="A77" s="93" t="s">
        <v>416</v>
      </c>
      <c r="B77" s="345"/>
    </row>
    <row r="78" spans="1:2" ht="16.5" thickBot="1" x14ac:dyDescent="0.3">
      <c r="A78" s="103" t="s">
        <v>417</v>
      </c>
      <c r="B78" s="346"/>
    </row>
    <row r="81" spans="1:2" x14ac:dyDescent="0.25">
      <c r="A81" s="104"/>
      <c r="B81" s="105"/>
    </row>
    <row r="82" spans="1:2" x14ac:dyDescent="0.25">
      <c r="B82" s="106"/>
    </row>
    <row r="83" spans="1:2" x14ac:dyDescent="0.25">
      <c r="B83"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2025-11-04T10:36:04Z</dcterms:modified>
</cp:coreProperties>
</file>