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P_TP1500.PR.0062\"/>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1" i="12" l="1"/>
  <c r="A13" i="13" l="1"/>
  <c r="A15" i="6" l="1"/>
  <c r="A9" i="23" l="1"/>
  <c r="A14" i="15"/>
  <c r="A11" i="15"/>
  <c r="A15" i="5" l="1"/>
  <c r="A12" i="5"/>
  <c r="A5" i="23" l="1"/>
  <c r="A15" i="23" l="1"/>
  <c r="A12" i="23"/>
  <c r="A9" i="5" l="1"/>
  <c r="A5" i="22" l="1"/>
  <c r="A5" i="5"/>
  <c r="A4" i="15"/>
  <c r="A5" i="16"/>
  <c r="A5" i="10"/>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4" i="17" l="1"/>
  <c r="A5" i="6"/>
  <c r="A5" i="14"/>
  <c r="A6" i="13"/>
  <c r="A4" i="12"/>
  <c r="A15" i="22" l="1"/>
  <c r="B21" i="22" s="1"/>
  <c r="A12" i="22"/>
  <c r="A9" i="22"/>
  <c r="A8" i="15"/>
  <c r="A15" i="16"/>
  <c r="A12" i="16"/>
  <c r="A9" i="16"/>
  <c r="A15" i="10"/>
  <c r="A12" i="10"/>
  <c r="A9" i="10"/>
  <c r="A14" i="17"/>
  <c r="A11" i="17"/>
  <c r="A8" i="17"/>
  <c r="A12" i="6"/>
  <c r="A9" i="6"/>
  <c r="E15" i="14"/>
  <c r="E9" i="14"/>
  <c r="E12" i="14"/>
  <c r="A16" i="13"/>
  <c r="A10" i="13"/>
  <c r="A14" i="12"/>
  <c r="A8" i="12"/>
</calcChain>
</file>

<file path=xl/sharedStrings.xml><?xml version="1.0" encoding="utf-8"?>
<sst xmlns="http://schemas.openxmlformats.org/spreadsheetml/2006/main" count="1433" uniqueCount="623">
  <si>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</si>
  <si>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</si>
  <si>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</si>
  <si>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</si>
  <si>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</si>
  <si>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</si>
  <si>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</si>
  <si>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</si>
  <si>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</si>
  <si>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</si>
  <si>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</si>
  <si>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</si>
  <si>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</si>
  <si>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</si>
  <si>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</si>
  <si>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</si>
  <si>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</si>
  <si>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</si>
  <si>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</si>
  <si>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</si>
  <si>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</si>
  <si>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</si>
  <si>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</si>
  <si>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</si>
  <si>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</si>
  <si>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</si>
  <si>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</si>
  <si>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</si>
  <si>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</si>
  <si>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</si>
  <si>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</si>
  <si>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</si>
  <si>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</si>
  <si>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</si>
  <si>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</si>
  <si>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</si>
  <si>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</si>
  <si>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</si>
  <si>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</si>
  <si>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</si>
  <si>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</si>
  <si>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</si>
  <si>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</si>
  <si>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</si>
  <si>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</si>
  <si>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</si>
  <si>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</si>
  <si>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</si>
  <si>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</si>
  <si>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</si>
  <si>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</si>
  <si>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</si>
  <si>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</si>
  <si>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</si>
  <si>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</si>
  <si>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</si>
  <si>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</si>
  <si>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</si>
  <si>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</si>
  <si>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</si>
  <si>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</si>
  <si>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</si>
  <si>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</si>
  <si>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</si>
  <si>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</si>
  <si>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</si>
  <si>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</si>
  <si>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</si>
  <si>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</si>
  <si>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</si>
  <si>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</si>
  <si>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</si>
  <si>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</si>
  <si>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</si>
  <si>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</si>
  <si>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</si>
  <si>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</si>
  <si>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</si>
  <si>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</si>
  <si>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</si>
  <si>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</si>
  <si>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</si>
  <si>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</si>
  <si>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</si>
  <si>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</si>
  <si>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</si>
  <si>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</si>
  <si>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</si>
  <si>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</si>
  <si>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</si>
  <si>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</si>
  <si>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</si>
  <si>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</si>
  <si>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</si>
  <si>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</si>
  <si>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</si>
  <si>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</si>
  <si>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</si>
  <si>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</si>
  <si>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</si>
  <si>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</si>
  <si>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</si>
  <si>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</si>
  <si>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</si>
  <si>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</si>
  <si>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</si>
  <si>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</si>
  <si>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</si>
  <si>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</si>
  <si>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</si>
  <si>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</si>
  <si>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</si>
  <si>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</si>
  <si>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</si>
  <si>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</si>
  <si>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</si>
  <si>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</si>
  <si>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</si>
  <si>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</si>
  <si>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</si>
  <si>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</si>
  <si>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</si>
  <si>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</si>
  <si>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</si>
  <si>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</si>
  <si>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</si>
  <si>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</si>
  <si>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</si>
  <si>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</si>
  <si>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</si>
  <si>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</si>
  <si>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</si>
  <si>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</si>
  <si>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</si>
  <si>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</si>
  <si>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</si>
  <si>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</si>
  <si>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</si>
  <si>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</si>
  <si>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</si>
  <si>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</si>
  <si>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</si>
  <si>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</si>
  <si>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</si>
  <si>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</si>
  <si>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</si>
  <si>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</si>
  <si>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</si>
  <si>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</si>
  <si>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</si>
  <si>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</si>
  <si>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</si>
  <si>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</si>
  <si>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</si>
  <si>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</si>
  <si>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</si>
  <si>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</si>
  <si>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</si>
  <si>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</si>
  <si>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</si>
  <si>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</si>
  <si>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</si>
  <si>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</si>
  <si>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</si>
  <si>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</si>
  <si>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</si>
  <si>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</si>
  <si>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</si>
  <si>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</si>
  <si>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</si>
  <si>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</si>
  <si>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</si>
  <si>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</si>
  <si>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</si>
  <si>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</si>
  <si>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</si>
  <si>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</si>
  <si>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</si>
  <si>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</si>
  <si>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</si>
  <si>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</si>
  <si>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</si>
  <si>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</si>
  <si>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</si>
  <si>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</si>
  <si>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</si>
  <si>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</si>
  <si>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</si>
  <si>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</si>
  <si>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</si>
  <si>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</si>
  <si>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</si>
  <si>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</si>
  <si>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</si>
  <si>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</si>
  <si>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</si>
  <si>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</si>
  <si>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</si>
  <si>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</si>
  <si>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</si>
  <si>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</si>
  <si>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</si>
  <si>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</si>
  <si>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</si>
  <si>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</si>
  <si>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</si>
  <si>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</si>
  <si>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</si>
  <si>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</si>
  <si>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</si>
  <si>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</si>
  <si>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</si>
  <si>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</si>
  <si>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</si>
  <si>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</si>
  <si>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</si>
  <si>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</si>
  <si>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</si>
  <si>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</si>
  <si>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</si>
  <si>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</si>
  <si>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</si>
  <si>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</si>
  <si>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</si>
  <si>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</si>
  <si>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</si>
  <si>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</si>
  <si>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</si>
  <si>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</si>
  <si>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</si>
  <si>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</si>
  <si>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</si>
  <si>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</si>
  <si>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</si>
  <si>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</si>
  <si>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</si>
  <si>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</si>
  <si>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</si>
  <si>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</si>
  <si>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</si>
  <si>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</si>
  <si>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</si>
  <si>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</si>
  <si>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</si>
  <si>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</si>
  <si>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</si>
  <si>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</si>
  <si>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</si>
  <si>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</si>
  <si>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</si>
  <si>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</si>
  <si>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</si>
  <si>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</si>
  <si>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</si>
  <si>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</si>
  <si>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</si>
  <si>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</si>
  <si>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</si>
  <si>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</si>
  <si>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</si>
  <si>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</si>
  <si>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</si>
  <si>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</si>
  <si>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</si>
  <si>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</si>
  <si>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</si>
  <si>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</si>
  <si>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</si>
  <si>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</si>
  <si>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</si>
  <si>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</si>
  <si>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</si>
  <si>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</si>
  <si>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</si>
  <si>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</si>
  <si>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</si>
  <si>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</si>
  <si>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</si>
  <si>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</si>
  <si>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</si>
  <si>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</si>
  <si>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</si>
  <si>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</si>
  <si>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</si>
  <si>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</si>
  <si>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</si>
  <si>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</si>
  <si>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</si>
  <si>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</si>
  <si>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</si>
  <si>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</si>
  <si>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</si>
  <si>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</si>
  <si>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</si>
  <si>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</si>
  <si>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</si>
  <si>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</si>
  <si>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</si>
  <si>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</si>
  <si>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</si>
  <si>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</si>
  <si>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</si>
  <si>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</si>
  <si>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</si>
  <si>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</si>
  <si>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</si>
  <si>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</si>
  <si>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</si>
  <si>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</si>
  <si>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</si>
  <si>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</si>
  <si>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</si>
  <si>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</si>
  <si>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</si>
  <si>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</si>
  <si>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</si>
  <si>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</si>
  <si>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</si>
  <si>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</si>
  <si>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</si>
  <si>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</si>
  <si>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</si>
  <si>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</si>
  <si>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</si>
  <si>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</si>
  <si>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</si>
  <si>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</si>
  <si>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</si>
  <si>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</si>
  <si>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</si>
  <si>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</si>
  <si>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</si>
  <si>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</si>
  <si>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</si>
  <si>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</si>
  <si>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</si>
  <si>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</si>
  <si>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</si>
  <si>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</si>
  <si>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</si>
  <si>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</si>
  <si>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</si>
  <si>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</si>
  <si>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</si>
  <si>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</si>
  <si>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</si>
  <si>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</si>
  <si>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</si>
  <si>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</si>
  <si>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</si>
  <si>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</si>
  <si>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</si>
  <si>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</si>
  <si>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</si>
  <si>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</si>
  <si>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</si>
  <si>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</si>
  <si>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</si>
  <si>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</si>
  <si>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</si>
  <si>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</si>
  <si>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</si>
  <si>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</si>
  <si>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</si>
  <si>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</si>
  <si>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</si>
  <si>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</si>
  <si>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</si>
  <si>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</si>
  <si>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</si>
  <si>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</si>
  <si>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</si>
  <si>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</si>
  <si>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</si>
  <si>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</si>
  <si>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</si>
  <si>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</si>
  <si>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</si>
  <si>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</si>
  <si>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</si>
  <si>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</si>
  <si>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</si>
  <si>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</si>
  <si>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</si>
  <si>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</si>
  <si>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</si>
  <si>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</si>
  <si>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</si>
  <si>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</si>
  <si>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</si>
  <si>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</si>
  <si>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</si>
  <si>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</si>
  <si>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</si>
  <si>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</si>
  <si>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</si>
  <si>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</si>
  <si>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</si>
  <si>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</si>
  <si>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</si>
  <si>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</si>
  <si>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</si>
  <si>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</si>
  <si>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</si>
  <si>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</si>
  <si>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</si>
  <si>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</si>
  <si>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</si>
  <si>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</si>
  <si>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</si>
  <si>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</si>
  <si>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</si>
  <si>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</si>
  <si>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</si>
  <si>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</si>
  <si>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</si>
  <si>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</si>
  <si>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</si>
  <si>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</si>
  <si>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</si>
  <si>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</si>
  <si>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</si>
  <si>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</si>
  <si>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</si>
  <si>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</si>
  <si>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</si>
  <si>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</si>
  <si>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</si>
  <si>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</si>
  <si>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</si>
  <si>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</si>
  <si>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</si>
  <si>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</si>
  <si>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</si>
  <si>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</si>
  <si>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</si>
  <si>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</si>
  <si>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</si>
  <si>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</si>
  <si>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</si>
  <si>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</si>
  <si>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</si>
  <si>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</si>
  <si>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</si>
  <si>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</si>
  <si>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</si>
  <si>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</si>
  <si>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</si>
  <si>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</si>
  <si>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</si>
  <si>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</si>
  <si>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</si>
  <si>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</si>
  <si>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</si>
  <si>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</si>
  <si>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</si>
  <si>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</si>
  <si>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</si>
  <si>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</si>
  <si>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</si>
  <si>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</si>
  <si>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</si>
  <si>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</si>
  <si>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</si>
  <si>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</si>
  <si>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</si>
  <si>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</si>
  <si>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</si>
  <si>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</si>
  <si>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</si>
  <si>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</si>
  <si>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</si>
  <si>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</si>
  <si>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</si>
  <si>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</si>
  <si>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</si>
  <si>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</si>
  <si>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</si>
  <si>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</si>
  <si>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</si>
  <si>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</si>
  <si>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</si>
  <si>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</si>
  <si>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</si>
  <si>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</si>
  <si>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</si>
  <si>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</si>
  <si>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</si>
  <si>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</si>
  <si>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</si>
  <si>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</si>
  <si>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</si>
  <si>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</si>
  <si>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</si>
  <si>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</si>
  <si>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</si>
  <si>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</si>
  <si>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</si>
  <si>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</si>
  <si>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</si>
  <si>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</si>
  <si>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</si>
  <si>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</si>
  <si>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</si>
  <si>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</si>
  <si>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</si>
  <si>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</si>
  <si>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</si>
  <si>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</si>
  <si>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</si>
  <si>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</si>
  <si>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</si>
  <si>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</si>
  <si>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</si>
  <si>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</si>
  <si>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</si>
  <si>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</si>
  <si>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</si>
  <si>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</si>
  <si>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ХМАО - Югра, Сургутский район</t>
  </si>
  <si>
    <t>Предварительный расчет стоимости</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</si>
  <si>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</si>
  <si>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</si>
  <si>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</si>
  <si>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</si>
  <si>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</si>
  <si>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</si>
  <si>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</si>
  <si>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</si>
  <si>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</si>
  <si>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</si>
  <si>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</si>
  <si>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</si>
  <si>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</si>
  <si>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</si>
  <si>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</si>
  <si>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</si>
  <si>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</si>
  <si>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</si>
  <si>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</si>
  <si>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</si>
  <si>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</si>
  <si>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</si>
  <si>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</si>
  <si>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</si>
  <si>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</si>
  <si>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</si>
  <si>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</si>
  <si>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</si>
  <si>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</si>
  <si>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</si>
  <si>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</si>
  <si>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</si>
  <si>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</si>
  <si>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</si>
  <si>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</si>
  <si>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</si>
  <si>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</si>
  <si>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Сургутский район</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</si>
  <si>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</si>
  <si>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</si>
  <si>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</si>
  <si>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</si>
  <si>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</si>
  <si>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</si>
  <si>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</si>
  <si>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</si>
  <si>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</si>
  <si>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</si>
  <si>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</si>
  <si>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</si>
  <si>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</si>
  <si>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</si>
  <si>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</si>
  <si>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</si>
  <si>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</si>
  <si>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</si>
  <si>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</si>
  <si>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</si>
  <si>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</si>
  <si>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</si>
  <si>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</si>
  <si>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</si>
  <si>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</si>
  <si>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</si>
  <si>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2025</t>
  </si>
  <si>
    <t>Год 2026</t>
  </si>
  <si>
    <t>1.12.</t>
  </si>
  <si>
    <t>3.7.</t>
  </si>
  <si>
    <t>Год 2027</t>
  </si>
  <si>
    <t>от «__» _____ 20__ г. №___</t>
  </si>
  <si>
    <t>от «__» _____ 20 _ г. №___</t>
  </si>
  <si>
    <t>от «__» _____ 20  г. №___</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</si>
  <si>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</si>
  <si>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</si>
  <si>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</si>
  <si>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</si>
  <si>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</si>
  <si>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</si>
  <si>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</si>
  <si>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</si>
  <si>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Модернизация источников противопожарного водоснабжения ПП 110 кВ Таврическая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</si>
  <si>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</si>
  <si>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Организация источников противопожарного водоснабжения для тушения пожаров на ПП 110 кВ Таврическая.</t>
  </si>
  <si>
    <t>Противопожарное водоснабжение на ПП 110 кВ Таврическая</t>
  </si>
  <si>
    <t>П</t>
  </si>
  <si>
    <t>не требутся</t>
  </si>
  <si>
    <t>Модернизация</t>
  </si>
  <si>
    <t>1 шт.</t>
  </si>
  <si>
    <t>Год раскрытия информации: 2025 год</t>
  </si>
  <si>
    <t xml:space="preserve">Исполнение требований п. 48, 54 правил противопожарного режима в Российской Федерации Утверждены постановлением Правительства Российской Федерацииот 16 сентября 2020 г. N 1479; ст. 1, 6, 62, 68, 86, 99 Федерального закона от 22 июля 2008 г. N 123-ФЗ "Технический регламент о требованиях пожарной безопасности"; п. 19, 21, 60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П. 1.1, 7.6  СП 8.13130.2020 "Системы противопожарной защиты. Наружное противопожарное водоснабжение. Требования пожарной безопасности" (01.03.2024); СП 10.13130 "Системы противопожарной защиты. Внутренний противопожарный водопровод. Нормы и правила проектирования"; письма МЧС России от 08.08.2024 №384 «О направлении информации»; протокола заседания пожарно-технической комиссии филиала АО «Россети Тюмень» Когалымские электрические сети от 09.10.2024 №18.
</t>
  </si>
  <si>
    <t xml:space="preserve">Устройство источника противопожарного водоснабжения во исполнение требований: ст. 1, 6, 62, 68, 86, 99 Федерального закона от 22 июля 2008 г. N 123-ФЗ "Технический регламент о требованиях пожарной безопасности"; п. 19, 21, 60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П. 1.1, 7.6  СП 8.13130.2020 "Системы противопожарной защиты. Наружное противопожарное водоснабжение. Требования пожарной безопасности" (01.03.2024); СП 10.13130 "Системы противопожарной защиты. Внутренний противопожарный водопровод. Нормы и правила проектирования"; письма МЧС России от 08.08.2024 №384 «О направлении информации»; протокола заседания пожарно-технической комиссии филиала АО «Россети Тюмень» Когалымские электрические сети от 09.10.2024 №18.
</t>
  </si>
  <si>
    <t>P_TP1500.PR.0062</t>
  </si>
  <si>
    <t>Факт (предложения по корректировке)</t>
  </si>
  <si>
    <t xml:space="preserve"> по состоянию на 01.01.2024</t>
  </si>
  <si>
    <t>по состоянию на 01.01.2025</t>
  </si>
  <si>
    <t xml:space="preserve">Факт 2024 года </t>
  </si>
  <si>
    <t>Год 2028</t>
  </si>
  <si>
    <t>Год 2029</t>
  </si>
  <si>
    <t>Сметная стоимость проекта в ценах 2029 года с НДС, млн. руб.</t>
  </si>
  <si>
    <t>1.2.4.2 Модернизация, техническое перевооружение прочих объектов основных средств, всего, в том числе:</t>
  </si>
  <si>
    <t>показатель объема финансовых потребностей, необходимых для реализации
мероприятий, направленных на выполнение требований законодательства (Фтз ) - 25,579</t>
  </si>
  <si>
    <t>10758,73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</si>
</sst>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_ ;\-#,##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1" xfId="2" applyFont="1" applyFill="1" applyBorder="1" applyAlignment="1">
      <alignment vertical="center" wrapText="1"/>
    </xf>
    <xf numFmtId="169" fontId="41" fillId="24" borderId="30" xfId="67" applyNumberFormat="1" applyFont="1" applyFill="1" applyBorder="1" applyAlignment="1">
      <alignment horizontal="left" vertical="top" wrapText="1"/>
    </xf>
    <xf numFmtId="0" fontId="42" fillId="0" borderId="30" xfId="2" applyFont="1" applyFill="1" applyBorder="1" applyAlignment="1">
      <alignment vertical="center" wrapText="1"/>
    </xf>
    <xf numFmtId="164" fontId="41" fillId="24" borderId="30"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72" applyNumberFormat="1" applyFont="1" applyFill="1" applyBorder="1" applyAlignment="1">
      <alignment horizontal="right" wrapText="1"/>
    </xf>
    <xf numFmtId="172" fontId="39" fillId="24" borderId="51" xfId="0" applyNumberFormat="1" applyFont="1" applyFill="1" applyBorder="1" applyAlignment="1">
      <alignment horizontal="left" vertical="center"/>
    </xf>
    <xf numFmtId="172" fontId="36" fillId="24" borderId="51"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51" xfId="0" applyFont="1" applyFill="1" applyBorder="1"/>
    <xf numFmtId="0" fontId="42" fillId="24" borderId="24" xfId="2" applyFont="1" applyFill="1" applyBorder="1" applyAlignment="1">
      <alignment horizontal="left" vertical="center" wrapText="1"/>
    </xf>
    <xf numFmtId="172" fontId="39" fillId="24" borderId="5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2"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39" fillId="24" borderId="52" xfId="0" applyFont="1" applyFill="1" applyBorder="1" applyAlignment="1">
      <alignment horizontal="left" vertical="center"/>
    </xf>
    <xf numFmtId="0" fontId="11" fillId="24" borderId="1" xfId="1" applyFont="1" applyFill="1" applyBorder="1" applyAlignment="1">
      <alignment horizontal="center" vertical="center" wrapText="1"/>
    </xf>
    <xf numFmtId="0" fontId="11" fillId="24" borderId="0" xfId="62" applyFont="1" applyFill="1" applyAlignment="1">
      <alignment horizontal="left"/>
    </xf>
    <xf numFmtId="0" fontId="12" fillId="24" borderId="0" xfId="2" applyFont="1" applyFill="1" applyAlignment="1">
      <alignment horizontal="right" vertical="center"/>
    </xf>
    <xf numFmtId="0" fontId="15" fillId="24" borderId="0" xfId="1" applyFont="1" applyFill="1"/>
    <xf numFmtId="0" fontId="10"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1" fillId="24" borderId="1" xfId="40" applyFont="1" applyFill="1" applyBorder="1" applyAlignment="1">
      <alignment horizontal="center" vertical="top"/>
    </xf>
    <xf numFmtId="0" fontId="11" fillId="24" borderId="1" xfId="62" applyFont="1" applyFill="1" applyBorder="1" applyAlignment="1">
      <alignment horizontal="center" vertical="top" wrapText="1"/>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7"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0" xfId="2" applyFont="1" applyBorder="1" applyAlignment="1">
      <alignment horizontal="center" vertical="center" wrapText="1"/>
    </xf>
    <xf numFmtId="0" fontId="11" fillId="0" borderId="10" xfId="2" applyFont="1" applyFill="1" applyBorder="1" applyAlignment="1">
      <alignment horizontal="center" vertical="center"/>
    </xf>
    <xf numFmtId="0" fontId="11" fillId="0" borderId="10" xfId="2" applyFont="1" applyFill="1" applyBorder="1"/>
    <xf numFmtId="0" fontId="41" fillId="0" borderId="30" xfId="2" applyFont="1" applyFill="1" applyBorder="1" applyAlignment="1">
      <alignment horizontal="justify" vertical="center"/>
    </xf>
    <xf numFmtId="0" fontId="11" fillId="24" borderId="1" xfId="2" applyFont="1" applyFill="1" applyBorder="1" applyAlignment="1">
      <alignment horizontal="left" vertical="center" wrapText="1"/>
    </xf>
    <xf numFmtId="4" fontId="11" fillId="24" borderId="1" xfId="72"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0" xfId="0" applyFont="1" applyFill="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3" xfId="69"/>
    <cellStyle name="Обычный 4" xfId="43"/>
    <cellStyle name="Обычный 4 2" xfId="44"/>
    <cellStyle name="Обычный 4 3" xfId="70"/>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1C1-48D0-A5C3-3CD1CFEFD7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1C1-48D0-A5C3-3CD1CFEFD7E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Normal="100" zoomScaleSheetLayoutView="70" workbookViewId="0">
      <selection activeCell="E34" sqref="E34"/>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590</v>
      </c>
      <c r="D3" s="16"/>
    </row>
    <row r="4" spans="1:19" s="12" customFormat="1" ht="18.75" x14ac:dyDescent="0.3">
      <c r="A4" s="17"/>
      <c r="D4" s="16"/>
      <c r="E4" s="15"/>
    </row>
    <row r="5" spans="1:19" s="12" customFormat="1" ht="15.75" x14ac:dyDescent="0.25">
      <c r="A5" s="276" t="s">
        <v>609</v>
      </c>
      <c r="B5" s="276"/>
      <c r="C5" s="276"/>
      <c r="D5" s="138"/>
      <c r="E5" s="138"/>
      <c r="F5" s="138"/>
      <c r="G5" s="138"/>
    </row>
    <row r="6" spans="1:19" s="12" customFormat="1" ht="18.75" x14ac:dyDescent="0.3">
      <c r="A6" s="17"/>
      <c r="D6" s="16"/>
      <c r="E6" s="15"/>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281" t="s">
        <v>523</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612</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601</v>
      </c>
      <c r="B15" s="282"/>
      <c r="C15" s="282"/>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499</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620</v>
      </c>
      <c r="D22" s="33"/>
      <c r="E22" s="33"/>
      <c r="F22" s="32"/>
      <c r="G22" s="32"/>
      <c r="H22" s="32"/>
      <c r="I22" s="32"/>
      <c r="J22" s="32"/>
      <c r="K22" s="32"/>
      <c r="L22" s="32"/>
      <c r="M22" s="32"/>
      <c r="N22" s="32"/>
      <c r="O22" s="32"/>
      <c r="P22" s="32"/>
      <c r="Q22" s="31"/>
      <c r="R22" s="31"/>
      <c r="S22" s="31"/>
    </row>
    <row r="23" spans="1:19" s="3" customFormat="1" ht="51" customHeight="1" x14ac:dyDescent="0.2">
      <c r="A23" s="28" t="s">
        <v>63</v>
      </c>
      <c r="B23" s="35" t="s">
        <v>64</v>
      </c>
      <c r="C23" s="36" t="s">
        <v>602</v>
      </c>
      <c r="D23" s="33"/>
      <c r="E23" s="33"/>
      <c r="F23" s="32"/>
      <c r="G23" s="32"/>
      <c r="H23" s="32"/>
      <c r="I23" s="32"/>
      <c r="J23" s="32"/>
      <c r="K23" s="32"/>
      <c r="L23" s="32"/>
      <c r="M23" s="32"/>
      <c r="N23" s="32"/>
      <c r="O23" s="32"/>
      <c r="P23" s="32"/>
      <c r="Q23" s="31"/>
      <c r="R23" s="31"/>
      <c r="S23" s="31"/>
    </row>
    <row r="24" spans="1:19" s="3" customFormat="1" ht="22.5" customHeight="1" x14ac:dyDescent="0.2">
      <c r="A24" s="273"/>
      <c r="B24" s="274"/>
      <c r="C24" s="275"/>
      <c r="D24" s="33"/>
      <c r="E24" s="33"/>
      <c r="F24" s="32"/>
      <c r="G24" s="32"/>
      <c r="H24" s="32"/>
      <c r="I24" s="32"/>
      <c r="J24" s="32"/>
      <c r="K24" s="32"/>
      <c r="L24" s="32"/>
      <c r="M24" s="32"/>
      <c r="N24" s="32"/>
      <c r="O24" s="32"/>
      <c r="P24" s="32"/>
      <c r="Q24" s="31"/>
      <c r="R24" s="31"/>
      <c r="S24" s="31"/>
    </row>
    <row r="25" spans="1:19" s="221" customFormat="1" ht="58.5" customHeight="1" x14ac:dyDescent="0.2">
      <c r="A25" s="28" t="s">
        <v>62</v>
      </c>
      <c r="B25" s="137" t="s">
        <v>446</v>
      </c>
      <c r="C25" s="145" t="s">
        <v>556</v>
      </c>
      <c r="D25" s="219"/>
      <c r="E25" s="218"/>
      <c r="F25" s="218"/>
      <c r="G25" s="218"/>
      <c r="H25" s="218"/>
      <c r="I25" s="218"/>
      <c r="J25" s="218"/>
      <c r="K25" s="218"/>
      <c r="L25" s="218"/>
      <c r="M25" s="218"/>
      <c r="N25" s="218"/>
      <c r="O25" s="218"/>
      <c r="P25" s="220"/>
      <c r="Q25" s="220"/>
      <c r="R25" s="220"/>
      <c r="S25" s="220"/>
    </row>
    <row r="26" spans="1:19" s="221" customFormat="1" ht="42.75" customHeight="1" x14ac:dyDescent="0.2">
      <c r="A26" s="28" t="s">
        <v>61</v>
      </c>
      <c r="B26" s="137" t="s">
        <v>75</v>
      </c>
      <c r="C26" s="145" t="s">
        <v>557</v>
      </c>
      <c r="D26" s="219"/>
      <c r="E26" s="218"/>
      <c r="F26" s="218"/>
      <c r="G26" s="218"/>
      <c r="H26" s="218"/>
      <c r="I26" s="218"/>
      <c r="J26" s="218"/>
      <c r="K26" s="218"/>
      <c r="L26" s="218"/>
      <c r="M26" s="218"/>
      <c r="N26" s="218"/>
      <c r="O26" s="218"/>
      <c r="P26" s="220"/>
      <c r="Q26" s="220"/>
      <c r="R26" s="220"/>
      <c r="S26" s="220"/>
    </row>
    <row r="27" spans="1:19" s="221" customFormat="1" ht="51.75" customHeight="1" x14ac:dyDescent="0.2">
      <c r="A27" s="28" t="s">
        <v>59</v>
      </c>
      <c r="B27" s="137" t="s">
        <v>74</v>
      </c>
      <c r="C27" s="145" t="s">
        <v>558</v>
      </c>
      <c r="D27" s="219"/>
      <c r="E27" s="218"/>
      <c r="F27" s="218"/>
      <c r="G27" s="218"/>
      <c r="H27" s="218"/>
      <c r="I27" s="218"/>
      <c r="J27" s="218"/>
      <c r="K27" s="218"/>
      <c r="L27" s="218"/>
      <c r="M27" s="218"/>
      <c r="N27" s="218"/>
      <c r="O27" s="218"/>
      <c r="P27" s="220"/>
      <c r="Q27" s="220"/>
      <c r="R27" s="220"/>
      <c r="S27" s="220"/>
    </row>
    <row r="28" spans="1:19" s="221" customFormat="1" ht="42.75" customHeight="1" x14ac:dyDescent="0.2">
      <c r="A28" s="28" t="s">
        <v>58</v>
      </c>
      <c r="B28" s="137" t="s">
        <v>447</v>
      </c>
      <c r="C28" s="145" t="s">
        <v>518</v>
      </c>
      <c r="D28" s="219"/>
      <c r="E28" s="218"/>
      <c r="F28" s="218"/>
      <c r="G28" s="218"/>
      <c r="H28" s="218"/>
      <c r="I28" s="218"/>
      <c r="J28" s="218"/>
      <c r="K28" s="218"/>
      <c r="L28" s="218"/>
      <c r="M28" s="218"/>
      <c r="N28" s="218"/>
      <c r="O28" s="218"/>
      <c r="P28" s="220"/>
      <c r="Q28" s="220"/>
      <c r="R28" s="220"/>
      <c r="S28" s="220"/>
    </row>
    <row r="29" spans="1:19" s="221" customFormat="1" ht="51.75" customHeight="1" x14ac:dyDescent="0.2">
      <c r="A29" s="28" t="s">
        <v>56</v>
      </c>
      <c r="B29" s="137" t="s">
        <v>448</v>
      </c>
      <c r="C29" s="145" t="s">
        <v>518</v>
      </c>
      <c r="D29" s="219"/>
      <c r="E29" s="218"/>
      <c r="F29" s="218"/>
      <c r="G29" s="218"/>
      <c r="H29" s="218"/>
      <c r="I29" s="218"/>
      <c r="J29" s="218"/>
      <c r="K29" s="218"/>
      <c r="L29" s="218"/>
      <c r="M29" s="218"/>
      <c r="N29" s="218"/>
      <c r="O29" s="218"/>
      <c r="P29" s="220"/>
      <c r="Q29" s="220"/>
      <c r="R29" s="220"/>
      <c r="S29" s="220"/>
    </row>
    <row r="30" spans="1:19" s="221" customFormat="1" ht="51.75" customHeight="1" x14ac:dyDescent="0.2">
      <c r="A30" s="28" t="s">
        <v>54</v>
      </c>
      <c r="B30" s="137" t="s">
        <v>449</v>
      </c>
      <c r="C30" s="145" t="s">
        <v>518</v>
      </c>
      <c r="D30" s="219"/>
      <c r="E30" s="218"/>
      <c r="F30" s="218"/>
      <c r="G30" s="218"/>
      <c r="H30" s="218"/>
      <c r="I30" s="218"/>
      <c r="J30" s="218"/>
      <c r="K30" s="218"/>
      <c r="L30" s="218"/>
      <c r="M30" s="218"/>
      <c r="N30" s="218"/>
      <c r="O30" s="218"/>
      <c r="P30" s="220"/>
      <c r="Q30" s="220"/>
      <c r="R30" s="220"/>
      <c r="S30" s="220"/>
    </row>
    <row r="31" spans="1:19" s="221" customFormat="1" ht="51.75" customHeight="1" x14ac:dyDescent="0.2">
      <c r="A31" s="28" t="s">
        <v>73</v>
      </c>
      <c r="B31" s="137" t="s">
        <v>450</v>
      </c>
      <c r="C31" s="145" t="s">
        <v>518</v>
      </c>
      <c r="D31" s="219"/>
      <c r="E31" s="218"/>
      <c r="F31" s="218"/>
      <c r="G31" s="218"/>
      <c r="H31" s="218"/>
      <c r="I31" s="218"/>
      <c r="J31" s="218"/>
      <c r="K31" s="218"/>
      <c r="L31" s="218"/>
      <c r="M31" s="218"/>
      <c r="N31" s="218"/>
      <c r="O31" s="218"/>
      <c r="P31" s="220"/>
      <c r="Q31" s="220"/>
      <c r="R31" s="220"/>
      <c r="S31" s="220"/>
    </row>
    <row r="32" spans="1:19" s="221" customFormat="1" ht="51.75" customHeight="1" x14ac:dyDescent="0.2">
      <c r="A32" s="28" t="s">
        <v>71</v>
      </c>
      <c r="B32" s="137" t="s">
        <v>451</v>
      </c>
      <c r="C32" s="145" t="s">
        <v>518</v>
      </c>
      <c r="D32" s="219"/>
      <c r="E32" s="218"/>
      <c r="F32" s="218"/>
      <c r="G32" s="218"/>
      <c r="H32" s="218"/>
      <c r="I32" s="218"/>
      <c r="J32" s="218"/>
      <c r="K32" s="218"/>
      <c r="L32" s="218"/>
      <c r="M32" s="218"/>
      <c r="N32" s="218"/>
      <c r="O32" s="218"/>
      <c r="P32" s="220"/>
      <c r="Q32" s="220"/>
      <c r="R32" s="220"/>
      <c r="S32" s="220"/>
    </row>
    <row r="33" spans="1:19" s="221" customFormat="1" ht="101.25" customHeight="1" x14ac:dyDescent="0.2">
      <c r="A33" s="28" t="s">
        <v>70</v>
      </c>
      <c r="B33" s="137" t="s">
        <v>452</v>
      </c>
      <c r="C33" s="145" t="s">
        <v>559</v>
      </c>
      <c r="D33" s="219"/>
      <c r="E33" s="218"/>
      <c r="F33" s="218"/>
      <c r="G33" s="218"/>
      <c r="H33" s="218"/>
      <c r="I33" s="218"/>
      <c r="J33" s="218"/>
      <c r="K33" s="218"/>
      <c r="L33" s="218"/>
      <c r="M33" s="218"/>
      <c r="N33" s="218"/>
      <c r="O33" s="218"/>
      <c r="P33" s="220"/>
      <c r="Q33" s="220"/>
      <c r="R33" s="220"/>
      <c r="S33" s="220"/>
    </row>
    <row r="34" spans="1:19" ht="111" customHeight="1" x14ac:dyDescent="0.25">
      <c r="A34" s="28" t="s">
        <v>468</v>
      </c>
      <c r="B34" s="39" t="s">
        <v>453</v>
      </c>
      <c r="C34" s="36" t="s">
        <v>518</v>
      </c>
      <c r="D34" s="27"/>
      <c r="E34" s="27"/>
      <c r="F34" s="27"/>
      <c r="G34" s="27"/>
      <c r="H34" s="27"/>
      <c r="I34" s="27"/>
      <c r="J34" s="27"/>
      <c r="K34" s="27"/>
      <c r="L34" s="27"/>
      <c r="M34" s="27"/>
      <c r="N34" s="27"/>
      <c r="O34" s="27"/>
      <c r="P34" s="27"/>
      <c r="Q34" s="27"/>
      <c r="R34" s="27"/>
      <c r="S34" s="27"/>
    </row>
    <row r="35" spans="1:19" ht="58.5" customHeight="1" x14ac:dyDescent="0.25">
      <c r="A35" s="28" t="s">
        <v>456</v>
      </c>
      <c r="B35" s="39" t="s">
        <v>72</v>
      </c>
      <c r="C35" s="36" t="s">
        <v>518</v>
      </c>
      <c r="D35" s="27"/>
      <c r="E35" s="27"/>
      <c r="F35" s="27"/>
      <c r="G35" s="27"/>
      <c r="H35" s="27"/>
      <c r="I35" s="27"/>
      <c r="J35" s="27"/>
      <c r="K35" s="27"/>
      <c r="L35" s="27"/>
      <c r="M35" s="27"/>
      <c r="N35" s="27"/>
      <c r="O35" s="27"/>
      <c r="P35" s="27"/>
      <c r="Q35" s="27"/>
      <c r="R35" s="27"/>
      <c r="S35" s="27"/>
    </row>
    <row r="36" spans="1:19" ht="51.75" customHeight="1" x14ac:dyDescent="0.25">
      <c r="A36" s="28" t="s">
        <v>469</v>
      </c>
      <c r="B36" s="39" t="s">
        <v>454</v>
      </c>
      <c r="C36" s="36" t="s">
        <v>518</v>
      </c>
      <c r="D36" s="27"/>
      <c r="E36" s="27"/>
      <c r="F36" s="27"/>
      <c r="G36" s="27"/>
      <c r="H36" s="27"/>
      <c r="I36" s="27"/>
      <c r="J36" s="27"/>
      <c r="K36" s="27"/>
      <c r="L36" s="27"/>
      <c r="M36" s="27"/>
      <c r="N36" s="27"/>
      <c r="O36" s="27"/>
      <c r="P36" s="27"/>
      <c r="Q36" s="27"/>
      <c r="R36" s="27"/>
      <c r="S36" s="27"/>
    </row>
    <row r="37" spans="1:19" ht="43.5" customHeight="1" x14ac:dyDescent="0.25">
      <c r="A37" s="28" t="s">
        <v>457</v>
      </c>
      <c r="B37" s="39" t="s">
        <v>455</v>
      </c>
      <c r="C37" s="36" t="s">
        <v>370</v>
      </c>
      <c r="D37" s="27"/>
      <c r="E37" s="27"/>
      <c r="F37" s="27"/>
      <c r="G37" s="27"/>
      <c r="H37" s="27"/>
      <c r="I37" s="27"/>
      <c r="J37" s="27"/>
      <c r="K37" s="27"/>
      <c r="L37" s="27"/>
      <c r="M37" s="27"/>
      <c r="N37" s="27"/>
      <c r="O37" s="27"/>
      <c r="P37" s="27"/>
      <c r="Q37" s="27"/>
      <c r="R37" s="27"/>
      <c r="S37" s="27"/>
    </row>
    <row r="38" spans="1:19" ht="43.5" customHeight="1" x14ac:dyDescent="0.25">
      <c r="A38" s="28" t="s">
        <v>470</v>
      </c>
      <c r="B38" s="39" t="s">
        <v>238</v>
      </c>
      <c r="C38" s="36" t="s">
        <v>518</v>
      </c>
      <c r="D38" s="27"/>
      <c r="E38" s="27"/>
      <c r="F38" s="27"/>
      <c r="G38" s="27"/>
      <c r="H38" s="27"/>
      <c r="I38" s="27"/>
      <c r="J38" s="27"/>
      <c r="K38" s="27"/>
      <c r="L38" s="27"/>
      <c r="M38" s="27"/>
      <c r="N38" s="27"/>
      <c r="O38" s="27"/>
      <c r="P38" s="27"/>
      <c r="Q38" s="27"/>
      <c r="R38" s="27"/>
      <c r="S38" s="27"/>
    </row>
    <row r="39" spans="1:19" ht="23.25" customHeight="1" x14ac:dyDescent="0.25">
      <c r="A39" s="273"/>
      <c r="B39" s="274"/>
      <c r="C39" s="275"/>
      <c r="D39" s="27"/>
      <c r="E39" s="27"/>
      <c r="F39" s="27"/>
      <c r="G39" s="27"/>
      <c r="H39" s="27"/>
      <c r="I39" s="27"/>
      <c r="J39" s="27"/>
      <c r="K39" s="27"/>
      <c r="L39" s="27"/>
      <c r="M39" s="27"/>
      <c r="N39" s="27"/>
      <c r="O39" s="27"/>
      <c r="P39" s="27"/>
      <c r="Q39" s="27"/>
      <c r="R39" s="27"/>
      <c r="S39" s="27"/>
    </row>
    <row r="40" spans="1:19" ht="63" x14ac:dyDescent="0.25">
      <c r="A40" s="28" t="s">
        <v>458</v>
      </c>
      <c r="B40" s="39" t="s">
        <v>512</v>
      </c>
      <c r="C40" s="166" t="s">
        <v>621</v>
      </c>
      <c r="D40" s="27"/>
      <c r="E40" s="27"/>
      <c r="F40" s="27"/>
      <c r="G40" s="27"/>
      <c r="H40" s="27"/>
      <c r="I40" s="27"/>
      <c r="J40" s="27"/>
      <c r="K40" s="27"/>
      <c r="L40" s="27"/>
      <c r="M40" s="27"/>
      <c r="N40" s="27"/>
      <c r="O40" s="27"/>
      <c r="P40" s="27"/>
      <c r="Q40" s="27"/>
      <c r="R40" s="27"/>
      <c r="S40" s="27"/>
    </row>
    <row r="41" spans="1:19" ht="105.75" customHeight="1" x14ac:dyDescent="0.25">
      <c r="A41" s="28" t="s">
        <v>471</v>
      </c>
      <c r="B41" s="39" t="s">
        <v>494</v>
      </c>
      <c r="C41" s="146" t="s">
        <v>521</v>
      </c>
      <c r="D41" s="27"/>
      <c r="E41" s="27"/>
      <c r="F41" s="27"/>
      <c r="G41" s="27"/>
      <c r="H41" s="27"/>
      <c r="I41" s="27"/>
      <c r="J41" s="27"/>
      <c r="K41" s="27"/>
      <c r="L41" s="27"/>
      <c r="M41" s="27"/>
      <c r="N41" s="27"/>
      <c r="O41" s="27"/>
      <c r="P41" s="27"/>
      <c r="Q41" s="27"/>
      <c r="R41" s="27"/>
      <c r="S41" s="27"/>
    </row>
    <row r="42" spans="1:19" ht="83.25" customHeight="1" x14ac:dyDescent="0.25">
      <c r="A42" s="28" t="s">
        <v>459</v>
      </c>
      <c r="B42" s="39" t="s">
        <v>509</v>
      </c>
      <c r="C42" s="146" t="s">
        <v>521</v>
      </c>
      <c r="D42" s="27"/>
      <c r="E42" s="27"/>
      <c r="F42" s="27"/>
      <c r="G42" s="27"/>
      <c r="H42" s="27"/>
      <c r="I42" s="27"/>
      <c r="J42" s="27"/>
      <c r="K42" s="27"/>
      <c r="L42" s="27"/>
      <c r="M42" s="27"/>
      <c r="N42" s="27"/>
      <c r="O42" s="27"/>
      <c r="P42" s="27"/>
      <c r="Q42" s="27"/>
      <c r="R42" s="27"/>
      <c r="S42" s="27"/>
    </row>
    <row r="43" spans="1:19" ht="186" customHeight="1" x14ac:dyDescent="0.25">
      <c r="A43" s="28" t="s">
        <v>474</v>
      </c>
      <c r="B43" s="39" t="s">
        <v>475</v>
      </c>
      <c r="C43" s="146" t="s">
        <v>521</v>
      </c>
      <c r="D43" s="27"/>
      <c r="E43" s="27"/>
      <c r="F43" s="27"/>
      <c r="G43" s="27"/>
      <c r="H43" s="27"/>
      <c r="I43" s="27"/>
      <c r="J43" s="27"/>
      <c r="K43" s="27"/>
      <c r="L43" s="27"/>
      <c r="M43" s="27"/>
      <c r="N43" s="27"/>
      <c r="O43" s="27"/>
      <c r="P43" s="27"/>
      <c r="Q43" s="27"/>
      <c r="R43" s="27"/>
      <c r="S43" s="27"/>
    </row>
    <row r="44" spans="1:19" ht="111" customHeight="1" x14ac:dyDescent="0.25">
      <c r="A44" s="28" t="s">
        <v>460</v>
      </c>
      <c r="B44" s="39" t="s">
        <v>500</v>
      </c>
      <c r="C44" s="146" t="s">
        <v>521</v>
      </c>
      <c r="D44" s="27"/>
      <c r="E44" s="27"/>
      <c r="F44" s="27"/>
      <c r="G44" s="27"/>
      <c r="H44" s="27"/>
      <c r="I44" s="27"/>
      <c r="J44" s="27"/>
      <c r="K44" s="27"/>
      <c r="L44" s="27"/>
      <c r="M44" s="27"/>
      <c r="N44" s="27"/>
      <c r="O44" s="27"/>
      <c r="P44" s="27"/>
      <c r="Q44" s="27"/>
      <c r="R44" s="27"/>
      <c r="S44" s="27"/>
    </row>
    <row r="45" spans="1:19" ht="120" customHeight="1" x14ac:dyDescent="0.25">
      <c r="A45" s="28" t="s">
        <v>495</v>
      </c>
      <c r="B45" s="39" t="s">
        <v>501</v>
      </c>
      <c r="C45" s="146" t="s">
        <v>521</v>
      </c>
      <c r="D45" s="27"/>
      <c r="E45" s="27"/>
      <c r="F45" s="27"/>
      <c r="G45" s="27"/>
      <c r="H45" s="27"/>
      <c r="I45" s="27"/>
      <c r="J45" s="27"/>
      <c r="K45" s="27"/>
      <c r="L45" s="27"/>
      <c r="M45" s="27"/>
      <c r="N45" s="27"/>
      <c r="O45" s="27"/>
      <c r="P45" s="27"/>
      <c r="Q45" s="27"/>
      <c r="R45" s="27"/>
      <c r="S45" s="27"/>
    </row>
    <row r="46" spans="1:19" ht="101.25" customHeight="1" x14ac:dyDescent="0.25">
      <c r="A46" s="28" t="s">
        <v>461</v>
      </c>
      <c r="B46" s="39" t="s">
        <v>502</v>
      </c>
      <c r="C46" s="146"/>
      <c r="D46" s="27"/>
      <c r="E46" s="27"/>
      <c r="F46" s="27"/>
      <c r="G46" s="27"/>
      <c r="H46" s="27"/>
      <c r="I46" s="27"/>
      <c r="J46" s="27"/>
      <c r="K46" s="27"/>
      <c r="L46" s="27"/>
      <c r="M46" s="27"/>
      <c r="N46" s="27"/>
      <c r="O46" s="27"/>
      <c r="P46" s="27"/>
      <c r="Q46" s="27"/>
      <c r="R46" s="27"/>
      <c r="S46" s="27"/>
    </row>
    <row r="47" spans="1:19" ht="18.75" customHeight="1" x14ac:dyDescent="0.25">
      <c r="A47" s="273"/>
      <c r="B47" s="274"/>
      <c r="C47" s="275"/>
      <c r="D47" s="27"/>
      <c r="E47" s="27"/>
      <c r="F47" s="27"/>
      <c r="G47" s="27"/>
      <c r="H47" s="27"/>
      <c r="I47" s="27"/>
      <c r="J47" s="27"/>
      <c r="K47" s="27"/>
      <c r="L47" s="27"/>
      <c r="M47" s="27"/>
      <c r="N47" s="27"/>
      <c r="O47" s="27"/>
      <c r="P47" s="27"/>
      <c r="Q47" s="27"/>
      <c r="R47" s="27"/>
      <c r="S47" s="27"/>
    </row>
    <row r="48" spans="1:19" ht="75.75" customHeight="1" x14ac:dyDescent="0.25">
      <c r="A48" s="28" t="s">
        <v>496</v>
      </c>
      <c r="B48" s="39" t="s">
        <v>510</v>
      </c>
      <c r="C48" s="181">
        <v>25.5785536331394</v>
      </c>
      <c r="D48" s="27"/>
      <c r="E48" s="27"/>
      <c r="F48" s="27"/>
      <c r="G48" s="27"/>
      <c r="H48" s="27"/>
      <c r="I48" s="27"/>
      <c r="J48" s="27"/>
      <c r="K48" s="27"/>
      <c r="L48" s="27"/>
      <c r="M48" s="27"/>
      <c r="N48" s="27"/>
      <c r="O48" s="27"/>
      <c r="P48" s="27"/>
      <c r="Q48" s="27"/>
      <c r="R48" s="27"/>
      <c r="S48" s="27"/>
    </row>
    <row r="49" spans="1:19" ht="71.25" customHeight="1" x14ac:dyDescent="0.25">
      <c r="A49" s="28" t="s">
        <v>462</v>
      </c>
      <c r="B49" s="39" t="s">
        <v>511</v>
      </c>
      <c r="C49" s="181">
        <v>21.517460227022145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P_TP1500.PR.0062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Модернизация источников противопожарного водоснабжения ПП 110 кВ Таврическая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473</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108</v>
      </c>
      <c r="C19" s="285" t="s">
        <v>376</v>
      </c>
      <c r="D19" s="283" t="s">
        <v>375</v>
      </c>
      <c r="E19" s="283" t="s">
        <v>107</v>
      </c>
      <c r="F19" s="283" t="s">
        <v>106</v>
      </c>
      <c r="G19" s="283" t="s">
        <v>371</v>
      </c>
      <c r="H19" s="283" t="s">
        <v>105</v>
      </c>
      <c r="I19" s="283" t="s">
        <v>104</v>
      </c>
      <c r="J19" s="283" t="s">
        <v>103</v>
      </c>
      <c r="K19" s="283" t="s">
        <v>102</v>
      </c>
      <c r="L19" s="283" t="s">
        <v>101</v>
      </c>
      <c r="M19" s="283" t="s">
        <v>100</v>
      </c>
      <c r="N19" s="283" t="s">
        <v>99</v>
      </c>
      <c r="O19" s="283" t="s">
        <v>98</v>
      </c>
      <c r="P19" s="283" t="s">
        <v>97</v>
      </c>
      <c r="Q19" s="283" t="s">
        <v>374</v>
      </c>
      <c r="R19" s="283"/>
      <c r="S19" s="287" t="s">
        <v>465</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1" t="s">
        <v>372</v>
      </c>
      <c r="R20" s="42" t="s">
        <v>373</v>
      </c>
      <c r="S20" s="287"/>
      <c r="T20" s="32"/>
      <c r="U20" s="32"/>
      <c r="V20" s="32"/>
      <c r="W20" s="32"/>
      <c r="X20" s="32"/>
      <c r="Y20" s="32"/>
      <c r="Z20" s="31"/>
      <c r="AA20" s="31"/>
      <c r="AB20" s="31"/>
    </row>
    <row r="21" spans="1:28" s="3" customFormat="1" ht="18.75" x14ac:dyDescent="0.2">
      <c r="A21" s="41">
        <v>1</v>
      </c>
      <c r="B21" s="46">
        <v>2</v>
      </c>
      <c r="C21" s="41">
        <v>3</v>
      </c>
      <c r="D21" s="46">
        <v>4</v>
      </c>
      <c r="E21" s="41">
        <v>5</v>
      </c>
      <c r="F21" s="46">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466</v>
      </c>
      <c r="H22" s="46"/>
      <c r="I22" s="46"/>
      <c r="J22" s="46"/>
      <c r="K22" s="46"/>
      <c r="L22" s="46"/>
      <c r="M22" s="46"/>
      <c r="N22" s="46"/>
      <c r="O22" s="46"/>
      <c r="P22" s="46"/>
      <c r="Q22" s="37"/>
      <c r="R22" s="5"/>
      <c r="S22" s="13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5"/>
      <c r="B25" s="46" t="s">
        <v>92</v>
      </c>
      <c r="C25" s="46"/>
      <c r="D25" s="46"/>
      <c r="E25" s="46" t="s">
        <v>91</v>
      </c>
      <c r="F25" s="46" t="s">
        <v>90</v>
      </c>
      <c r="G25" s="46" t="s">
        <v>467</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98"/>
      <c r="B29" s="46" t="s">
        <v>369</v>
      </c>
      <c r="C29" s="46"/>
      <c r="D29" s="46"/>
      <c r="E29" s="98" t="s">
        <v>370</v>
      </c>
      <c r="F29" s="98" t="s">
        <v>370</v>
      </c>
      <c r="G29" s="98" t="s">
        <v>370</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70" zoomScaleNormal="60" zoomScaleSheetLayoutView="70" workbookViewId="0">
      <selection activeCell="K23" sqref="K23"/>
    </sheetView>
  </sheetViews>
  <sheetFormatPr defaultColWidth="10.7109375" defaultRowHeight="15.75" x14ac:dyDescent="0.25"/>
  <cols>
    <col min="1" max="1" width="9.5703125" style="237" customWidth="1"/>
    <col min="2" max="2" width="15.42578125" style="237" customWidth="1"/>
    <col min="3" max="3" width="16.28515625" style="237" customWidth="1"/>
    <col min="4" max="4" width="16.140625" style="237" customWidth="1"/>
    <col min="5" max="5" width="25.28515625" style="237" customWidth="1"/>
    <col min="6" max="6" width="27.28515625" style="237" customWidth="1"/>
    <col min="7" max="7" width="19" style="237" customWidth="1"/>
    <col min="8" max="8" width="17.85546875" style="237" customWidth="1"/>
    <col min="9" max="9" width="10.28515625" style="237" customWidth="1"/>
    <col min="10" max="10" width="9.28515625" style="237" customWidth="1"/>
    <col min="11" max="11" width="10.28515625" style="237" customWidth="1"/>
    <col min="12" max="15" width="8.7109375" style="237" customWidth="1"/>
    <col min="16" max="16" width="19.42578125" style="237" customWidth="1"/>
    <col min="17" max="17" width="21.7109375" style="237" customWidth="1"/>
    <col min="18" max="18" width="22" style="237" customWidth="1"/>
    <col min="19" max="19" width="19.7109375" style="237" customWidth="1"/>
    <col min="20" max="20" width="18.42578125" style="237" customWidth="1"/>
    <col min="21" max="237" width="10.7109375" style="237"/>
    <col min="238" max="242" width="15.7109375" style="237" customWidth="1"/>
    <col min="243" max="246" width="12.7109375" style="237" customWidth="1"/>
    <col min="247" max="250" width="15.7109375" style="237" customWidth="1"/>
    <col min="251" max="251" width="22.85546875" style="237" customWidth="1"/>
    <col min="252" max="252" width="20.7109375" style="237" customWidth="1"/>
    <col min="253" max="253" width="16.7109375" style="237" customWidth="1"/>
    <col min="254" max="493" width="10.7109375" style="237"/>
    <col min="494" max="498" width="15.7109375" style="237" customWidth="1"/>
    <col min="499" max="502" width="12.7109375" style="237" customWidth="1"/>
    <col min="503" max="506" width="15.7109375" style="237" customWidth="1"/>
    <col min="507" max="507" width="22.85546875" style="237" customWidth="1"/>
    <col min="508" max="508" width="20.7109375" style="237" customWidth="1"/>
    <col min="509" max="509" width="16.7109375" style="237" customWidth="1"/>
    <col min="510" max="749" width="10.7109375" style="237"/>
    <col min="750" max="754" width="15.7109375" style="237" customWidth="1"/>
    <col min="755" max="758" width="12.7109375" style="237" customWidth="1"/>
    <col min="759" max="762" width="15.7109375" style="237" customWidth="1"/>
    <col min="763" max="763" width="22.85546875" style="237" customWidth="1"/>
    <col min="764" max="764" width="20.7109375" style="237" customWidth="1"/>
    <col min="765" max="765" width="16.7109375" style="237" customWidth="1"/>
    <col min="766" max="1005" width="10.7109375" style="237"/>
    <col min="1006" max="1010" width="15.7109375" style="237" customWidth="1"/>
    <col min="1011" max="1014" width="12.7109375" style="237" customWidth="1"/>
    <col min="1015" max="1018" width="15.7109375" style="237" customWidth="1"/>
    <col min="1019" max="1019" width="22.85546875" style="237" customWidth="1"/>
    <col min="1020" max="1020" width="20.7109375" style="237" customWidth="1"/>
    <col min="1021" max="1021" width="16.7109375" style="237" customWidth="1"/>
    <col min="1022" max="1261" width="10.7109375" style="237"/>
    <col min="1262" max="1266" width="15.7109375" style="237" customWidth="1"/>
    <col min="1267" max="1270" width="12.7109375" style="237" customWidth="1"/>
    <col min="1271" max="1274" width="15.7109375" style="237" customWidth="1"/>
    <col min="1275" max="1275" width="22.85546875" style="237" customWidth="1"/>
    <col min="1276" max="1276" width="20.7109375" style="237" customWidth="1"/>
    <col min="1277" max="1277" width="16.7109375" style="237" customWidth="1"/>
    <col min="1278" max="1517" width="10.7109375" style="237"/>
    <col min="1518" max="1522" width="15.7109375" style="237" customWidth="1"/>
    <col min="1523" max="1526" width="12.7109375" style="237" customWidth="1"/>
    <col min="1527" max="1530" width="15.7109375" style="237" customWidth="1"/>
    <col min="1531" max="1531" width="22.85546875" style="237" customWidth="1"/>
    <col min="1532" max="1532" width="20.7109375" style="237" customWidth="1"/>
    <col min="1533" max="1533" width="16.7109375" style="237" customWidth="1"/>
    <col min="1534" max="1773" width="10.7109375" style="237"/>
    <col min="1774" max="1778" width="15.7109375" style="237" customWidth="1"/>
    <col min="1779" max="1782" width="12.7109375" style="237" customWidth="1"/>
    <col min="1783" max="1786" width="15.7109375" style="237" customWidth="1"/>
    <col min="1787" max="1787" width="22.85546875" style="237" customWidth="1"/>
    <col min="1788" max="1788" width="20.7109375" style="237" customWidth="1"/>
    <col min="1789" max="1789" width="16.7109375" style="237" customWidth="1"/>
    <col min="1790" max="2029" width="10.7109375" style="237"/>
    <col min="2030" max="2034" width="15.7109375" style="237" customWidth="1"/>
    <col min="2035" max="2038" width="12.7109375" style="237" customWidth="1"/>
    <col min="2039" max="2042" width="15.7109375" style="237" customWidth="1"/>
    <col min="2043" max="2043" width="22.85546875" style="237" customWidth="1"/>
    <col min="2044" max="2044" width="20.7109375" style="237" customWidth="1"/>
    <col min="2045" max="2045" width="16.7109375" style="237" customWidth="1"/>
    <col min="2046" max="2285" width="10.7109375" style="237"/>
    <col min="2286" max="2290" width="15.7109375" style="237" customWidth="1"/>
    <col min="2291" max="2294" width="12.7109375" style="237" customWidth="1"/>
    <col min="2295" max="2298" width="15.7109375" style="237" customWidth="1"/>
    <col min="2299" max="2299" width="22.85546875" style="237" customWidth="1"/>
    <col min="2300" max="2300" width="20.7109375" style="237" customWidth="1"/>
    <col min="2301" max="2301" width="16.7109375" style="237" customWidth="1"/>
    <col min="2302" max="2541" width="10.7109375" style="237"/>
    <col min="2542" max="2546" width="15.7109375" style="237" customWidth="1"/>
    <col min="2547" max="2550" width="12.7109375" style="237" customWidth="1"/>
    <col min="2551" max="2554" width="15.7109375" style="237" customWidth="1"/>
    <col min="2555" max="2555" width="22.85546875" style="237" customWidth="1"/>
    <col min="2556" max="2556" width="20.7109375" style="237" customWidth="1"/>
    <col min="2557" max="2557" width="16.7109375" style="237" customWidth="1"/>
    <col min="2558" max="2797" width="10.7109375" style="237"/>
    <col min="2798" max="2802" width="15.7109375" style="237" customWidth="1"/>
    <col min="2803" max="2806" width="12.7109375" style="237" customWidth="1"/>
    <col min="2807" max="2810" width="15.7109375" style="237" customWidth="1"/>
    <col min="2811" max="2811" width="22.85546875" style="237" customWidth="1"/>
    <col min="2812" max="2812" width="20.7109375" style="237" customWidth="1"/>
    <col min="2813" max="2813" width="16.7109375" style="237" customWidth="1"/>
    <col min="2814" max="3053" width="10.7109375" style="237"/>
    <col min="3054" max="3058" width="15.7109375" style="237" customWidth="1"/>
    <col min="3059" max="3062" width="12.7109375" style="237" customWidth="1"/>
    <col min="3063" max="3066" width="15.7109375" style="237" customWidth="1"/>
    <col min="3067" max="3067" width="22.85546875" style="237" customWidth="1"/>
    <col min="3068" max="3068" width="20.7109375" style="237" customWidth="1"/>
    <col min="3069" max="3069" width="16.7109375" style="237" customWidth="1"/>
    <col min="3070" max="3309" width="10.7109375" style="237"/>
    <col min="3310" max="3314" width="15.7109375" style="237" customWidth="1"/>
    <col min="3315" max="3318" width="12.7109375" style="237" customWidth="1"/>
    <col min="3319" max="3322" width="15.7109375" style="237" customWidth="1"/>
    <col min="3323" max="3323" width="22.85546875" style="237" customWidth="1"/>
    <col min="3324" max="3324" width="20.7109375" style="237" customWidth="1"/>
    <col min="3325" max="3325" width="16.7109375" style="237" customWidth="1"/>
    <col min="3326" max="3565" width="10.7109375" style="237"/>
    <col min="3566" max="3570" width="15.7109375" style="237" customWidth="1"/>
    <col min="3571" max="3574" width="12.7109375" style="237" customWidth="1"/>
    <col min="3575" max="3578" width="15.7109375" style="237" customWidth="1"/>
    <col min="3579" max="3579" width="22.85546875" style="237" customWidth="1"/>
    <col min="3580" max="3580" width="20.7109375" style="237" customWidth="1"/>
    <col min="3581" max="3581" width="16.7109375" style="237" customWidth="1"/>
    <col min="3582" max="3821" width="10.7109375" style="237"/>
    <col min="3822" max="3826" width="15.7109375" style="237" customWidth="1"/>
    <col min="3827" max="3830" width="12.7109375" style="237" customWidth="1"/>
    <col min="3831" max="3834" width="15.7109375" style="237" customWidth="1"/>
    <col min="3835" max="3835" width="22.85546875" style="237" customWidth="1"/>
    <col min="3836" max="3836" width="20.7109375" style="237" customWidth="1"/>
    <col min="3837" max="3837" width="16.7109375" style="237" customWidth="1"/>
    <col min="3838" max="4077" width="10.7109375" style="237"/>
    <col min="4078" max="4082" width="15.7109375" style="237" customWidth="1"/>
    <col min="4083" max="4086" width="12.7109375" style="237" customWidth="1"/>
    <col min="4087" max="4090" width="15.7109375" style="237" customWidth="1"/>
    <col min="4091" max="4091" width="22.85546875" style="237" customWidth="1"/>
    <col min="4092" max="4092" width="20.7109375" style="237" customWidth="1"/>
    <col min="4093" max="4093" width="16.7109375" style="237" customWidth="1"/>
    <col min="4094" max="4333" width="10.7109375" style="237"/>
    <col min="4334" max="4338" width="15.7109375" style="237" customWidth="1"/>
    <col min="4339" max="4342" width="12.7109375" style="237" customWidth="1"/>
    <col min="4343" max="4346" width="15.7109375" style="237" customWidth="1"/>
    <col min="4347" max="4347" width="22.85546875" style="237" customWidth="1"/>
    <col min="4348" max="4348" width="20.7109375" style="237" customWidth="1"/>
    <col min="4349" max="4349" width="16.7109375" style="237" customWidth="1"/>
    <col min="4350" max="4589" width="10.7109375" style="237"/>
    <col min="4590" max="4594" width="15.7109375" style="237" customWidth="1"/>
    <col min="4595" max="4598" width="12.7109375" style="237" customWidth="1"/>
    <col min="4599" max="4602" width="15.7109375" style="237" customWidth="1"/>
    <col min="4603" max="4603" width="22.85546875" style="237" customWidth="1"/>
    <col min="4604" max="4604" width="20.7109375" style="237" customWidth="1"/>
    <col min="4605" max="4605" width="16.7109375" style="237" customWidth="1"/>
    <col min="4606" max="4845" width="10.7109375" style="237"/>
    <col min="4846" max="4850" width="15.7109375" style="237" customWidth="1"/>
    <col min="4851" max="4854" width="12.7109375" style="237" customWidth="1"/>
    <col min="4855" max="4858" width="15.7109375" style="237" customWidth="1"/>
    <col min="4859" max="4859" width="22.85546875" style="237" customWidth="1"/>
    <col min="4860" max="4860" width="20.7109375" style="237" customWidth="1"/>
    <col min="4861" max="4861" width="16.7109375" style="237" customWidth="1"/>
    <col min="4862" max="5101" width="10.7109375" style="237"/>
    <col min="5102" max="5106" width="15.7109375" style="237" customWidth="1"/>
    <col min="5107" max="5110" width="12.7109375" style="237" customWidth="1"/>
    <col min="5111" max="5114" width="15.7109375" style="237" customWidth="1"/>
    <col min="5115" max="5115" width="22.85546875" style="237" customWidth="1"/>
    <col min="5116" max="5116" width="20.7109375" style="237" customWidth="1"/>
    <col min="5117" max="5117" width="16.7109375" style="237" customWidth="1"/>
    <col min="5118" max="5357" width="10.7109375" style="237"/>
    <col min="5358" max="5362" width="15.7109375" style="237" customWidth="1"/>
    <col min="5363" max="5366" width="12.7109375" style="237" customWidth="1"/>
    <col min="5367" max="5370" width="15.7109375" style="237" customWidth="1"/>
    <col min="5371" max="5371" width="22.85546875" style="237" customWidth="1"/>
    <col min="5372" max="5372" width="20.7109375" style="237" customWidth="1"/>
    <col min="5373" max="5373" width="16.7109375" style="237" customWidth="1"/>
    <col min="5374" max="5613" width="10.7109375" style="237"/>
    <col min="5614" max="5618" width="15.7109375" style="237" customWidth="1"/>
    <col min="5619" max="5622" width="12.7109375" style="237" customWidth="1"/>
    <col min="5623" max="5626" width="15.7109375" style="237" customWidth="1"/>
    <col min="5627" max="5627" width="22.85546875" style="237" customWidth="1"/>
    <col min="5628" max="5628" width="20.7109375" style="237" customWidth="1"/>
    <col min="5629" max="5629" width="16.7109375" style="237" customWidth="1"/>
    <col min="5630" max="5869" width="10.7109375" style="237"/>
    <col min="5870" max="5874" width="15.7109375" style="237" customWidth="1"/>
    <col min="5875" max="5878" width="12.7109375" style="237" customWidth="1"/>
    <col min="5879" max="5882" width="15.7109375" style="237" customWidth="1"/>
    <col min="5883" max="5883" width="22.85546875" style="237" customWidth="1"/>
    <col min="5884" max="5884" width="20.7109375" style="237" customWidth="1"/>
    <col min="5885" max="5885" width="16.7109375" style="237" customWidth="1"/>
    <col min="5886" max="6125" width="10.7109375" style="237"/>
    <col min="6126" max="6130" width="15.7109375" style="237" customWidth="1"/>
    <col min="6131" max="6134" width="12.7109375" style="237" customWidth="1"/>
    <col min="6135" max="6138" width="15.7109375" style="237" customWidth="1"/>
    <col min="6139" max="6139" width="22.85546875" style="237" customWidth="1"/>
    <col min="6140" max="6140" width="20.7109375" style="237" customWidth="1"/>
    <col min="6141" max="6141" width="16.7109375" style="237" customWidth="1"/>
    <col min="6142" max="6381" width="10.7109375" style="237"/>
    <col min="6382" max="6386" width="15.7109375" style="237" customWidth="1"/>
    <col min="6387" max="6390" width="12.7109375" style="237" customWidth="1"/>
    <col min="6391" max="6394" width="15.7109375" style="237" customWidth="1"/>
    <col min="6395" max="6395" width="22.85546875" style="237" customWidth="1"/>
    <col min="6396" max="6396" width="20.7109375" style="237" customWidth="1"/>
    <col min="6397" max="6397" width="16.7109375" style="237" customWidth="1"/>
    <col min="6398" max="6637" width="10.7109375" style="237"/>
    <col min="6638" max="6642" width="15.7109375" style="237" customWidth="1"/>
    <col min="6643" max="6646" width="12.7109375" style="237" customWidth="1"/>
    <col min="6647" max="6650" width="15.7109375" style="237" customWidth="1"/>
    <col min="6651" max="6651" width="22.85546875" style="237" customWidth="1"/>
    <col min="6652" max="6652" width="20.7109375" style="237" customWidth="1"/>
    <col min="6653" max="6653" width="16.7109375" style="237" customWidth="1"/>
    <col min="6654" max="6893" width="10.7109375" style="237"/>
    <col min="6894" max="6898" width="15.7109375" style="237" customWidth="1"/>
    <col min="6899" max="6902" width="12.7109375" style="237" customWidth="1"/>
    <col min="6903" max="6906" width="15.7109375" style="237" customWidth="1"/>
    <col min="6907" max="6907" width="22.85546875" style="237" customWidth="1"/>
    <col min="6908" max="6908" width="20.7109375" style="237" customWidth="1"/>
    <col min="6909" max="6909" width="16.7109375" style="237" customWidth="1"/>
    <col min="6910" max="7149" width="10.7109375" style="237"/>
    <col min="7150" max="7154" width="15.7109375" style="237" customWidth="1"/>
    <col min="7155" max="7158" width="12.7109375" style="237" customWidth="1"/>
    <col min="7159" max="7162" width="15.7109375" style="237" customWidth="1"/>
    <col min="7163" max="7163" width="22.85546875" style="237" customWidth="1"/>
    <col min="7164" max="7164" width="20.7109375" style="237" customWidth="1"/>
    <col min="7165" max="7165" width="16.7109375" style="237" customWidth="1"/>
    <col min="7166" max="7405" width="10.7109375" style="237"/>
    <col min="7406" max="7410" width="15.7109375" style="237" customWidth="1"/>
    <col min="7411" max="7414" width="12.7109375" style="237" customWidth="1"/>
    <col min="7415" max="7418" width="15.7109375" style="237" customWidth="1"/>
    <col min="7419" max="7419" width="22.85546875" style="237" customWidth="1"/>
    <col min="7420" max="7420" width="20.7109375" style="237" customWidth="1"/>
    <col min="7421" max="7421" width="16.7109375" style="237" customWidth="1"/>
    <col min="7422" max="7661" width="10.7109375" style="237"/>
    <col min="7662" max="7666" width="15.7109375" style="237" customWidth="1"/>
    <col min="7667" max="7670" width="12.7109375" style="237" customWidth="1"/>
    <col min="7671" max="7674" width="15.7109375" style="237" customWidth="1"/>
    <col min="7675" max="7675" width="22.85546875" style="237" customWidth="1"/>
    <col min="7676" max="7676" width="20.7109375" style="237" customWidth="1"/>
    <col min="7677" max="7677" width="16.7109375" style="237" customWidth="1"/>
    <col min="7678" max="7917" width="10.7109375" style="237"/>
    <col min="7918" max="7922" width="15.7109375" style="237" customWidth="1"/>
    <col min="7923" max="7926" width="12.7109375" style="237" customWidth="1"/>
    <col min="7927" max="7930" width="15.7109375" style="237" customWidth="1"/>
    <col min="7931" max="7931" width="22.85546875" style="237" customWidth="1"/>
    <col min="7932" max="7932" width="20.7109375" style="237" customWidth="1"/>
    <col min="7933" max="7933" width="16.7109375" style="237" customWidth="1"/>
    <col min="7934" max="8173" width="10.7109375" style="237"/>
    <col min="8174" max="8178" width="15.7109375" style="237" customWidth="1"/>
    <col min="8179" max="8182" width="12.7109375" style="237" customWidth="1"/>
    <col min="8183" max="8186" width="15.7109375" style="237" customWidth="1"/>
    <col min="8187" max="8187" width="22.85546875" style="237" customWidth="1"/>
    <col min="8188" max="8188" width="20.7109375" style="237" customWidth="1"/>
    <col min="8189" max="8189" width="16.7109375" style="237" customWidth="1"/>
    <col min="8190" max="8429" width="10.7109375" style="237"/>
    <col min="8430" max="8434" width="15.7109375" style="237" customWidth="1"/>
    <col min="8435" max="8438" width="12.7109375" style="237" customWidth="1"/>
    <col min="8439" max="8442" width="15.7109375" style="237" customWidth="1"/>
    <col min="8443" max="8443" width="22.85546875" style="237" customWidth="1"/>
    <col min="8444" max="8444" width="20.7109375" style="237" customWidth="1"/>
    <col min="8445" max="8445" width="16.7109375" style="237" customWidth="1"/>
    <col min="8446" max="8685" width="10.7109375" style="237"/>
    <col min="8686" max="8690" width="15.7109375" style="237" customWidth="1"/>
    <col min="8691" max="8694" width="12.7109375" style="237" customWidth="1"/>
    <col min="8695" max="8698" width="15.7109375" style="237" customWidth="1"/>
    <col min="8699" max="8699" width="22.85546875" style="237" customWidth="1"/>
    <col min="8700" max="8700" width="20.7109375" style="237" customWidth="1"/>
    <col min="8701" max="8701" width="16.7109375" style="237" customWidth="1"/>
    <col min="8702" max="8941" width="10.7109375" style="237"/>
    <col min="8942" max="8946" width="15.7109375" style="237" customWidth="1"/>
    <col min="8947" max="8950" width="12.7109375" style="237" customWidth="1"/>
    <col min="8951" max="8954" width="15.7109375" style="237" customWidth="1"/>
    <col min="8955" max="8955" width="22.85546875" style="237" customWidth="1"/>
    <col min="8956" max="8956" width="20.7109375" style="237" customWidth="1"/>
    <col min="8957" max="8957" width="16.7109375" style="237" customWidth="1"/>
    <col min="8958" max="9197" width="10.7109375" style="237"/>
    <col min="9198" max="9202" width="15.7109375" style="237" customWidth="1"/>
    <col min="9203" max="9206" width="12.7109375" style="237" customWidth="1"/>
    <col min="9207" max="9210" width="15.7109375" style="237" customWidth="1"/>
    <col min="9211" max="9211" width="22.85546875" style="237" customWidth="1"/>
    <col min="9212" max="9212" width="20.7109375" style="237" customWidth="1"/>
    <col min="9213" max="9213" width="16.7109375" style="237" customWidth="1"/>
    <col min="9214" max="9453" width="10.7109375" style="237"/>
    <col min="9454" max="9458" width="15.7109375" style="237" customWidth="1"/>
    <col min="9459" max="9462" width="12.7109375" style="237" customWidth="1"/>
    <col min="9463" max="9466" width="15.7109375" style="237" customWidth="1"/>
    <col min="9467" max="9467" width="22.85546875" style="237" customWidth="1"/>
    <col min="9468" max="9468" width="20.7109375" style="237" customWidth="1"/>
    <col min="9469" max="9469" width="16.7109375" style="237" customWidth="1"/>
    <col min="9470" max="9709" width="10.7109375" style="237"/>
    <col min="9710" max="9714" width="15.7109375" style="237" customWidth="1"/>
    <col min="9715" max="9718" width="12.7109375" style="237" customWidth="1"/>
    <col min="9719" max="9722" width="15.7109375" style="237" customWidth="1"/>
    <col min="9723" max="9723" width="22.85546875" style="237" customWidth="1"/>
    <col min="9724" max="9724" width="20.7109375" style="237" customWidth="1"/>
    <col min="9725" max="9725" width="16.7109375" style="237" customWidth="1"/>
    <col min="9726" max="9965" width="10.7109375" style="237"/>
    <col min="9966" max="9970" width="15.7109375" style="237" customWidth="1"/>
    <col min="9971" max="9974" width="12.7109375" style="237" customWidth="1"/>
    <col min="9975" max="9978" width="15.7109375" style="237" customWidth="1"/>
    <col min="9979" max="9979" width="22.85546875" style="237" customWidth="1"/>
    <col min="9980" max="9980" width="20.7109375" style="237" customWidth="1"/>
    <col min="9981" max="9981" width="16.7109375" style="237" customWidth="1"/>
    <col min="9982" max="10221" width="10.7109375" style="237"/>
    <col min="10222" max="10226" width="15.7109375" style="237" customWidth="1"/>
    <col min="10227" max="10230" width="12.7109375" style="237" customWidth="1"/>
    <col min="10231" max="10234" width="15.7109375" style="237" customWidth="1"/>
    <col min="10235" max="10235" width="22.85546875" style="237" customWidth="1"/>
    <col min="10236" max="10236" width="20.7109375" style="237" customWidth="1"/>
    <col min="10237" max="10237" width="16.7109375" style="237" customWidth="1"/>
    <col min="10238" max="10477" width="10.7109375" style="237"/>
    <col min="10478" max="10482" width="15.7109375" style="237" customWidth="1"/>
    <col min="10483" max="10486" width="12.7109375" style="237" customWidth="1"/>
    <col min="10487" max="10490" width="15.7109375" style="237" customWidth="1"/>
    <col min="10491" max="10491" width="22.85546875" style="237" customWidth="1"/>
    <col min="10492" max="10492" width="20.7109375" style="237" customWidth="1"/>
    <col min="10493" max="10493" width="16.7109375" style="237" customWidth="1"/>
    <col min="10494" max="10733" width="10.7109375" style="237"/>
    <col min="10734" max="10738" width="15.7109375" style="237" customWidth="1"/>
    <col min="10739" max="10742" width="12.7109375" style="237" customWidth="1"/>
    <col min="10743" max="10746" width="15.7109375" style="237" customWidth="1"/>
    <col min="10747" max="10747" width="22.85546875" style="237" customWidth="1"/>
    <col min="10748" max="10748" width="20.7109375" style="237" customWidth="1"/>
    <col min="10749" max="10749" width="16.7109375" style="237" customWidth="1"/>
    <col min="10750" max="10989" width="10.7109375" style="237"/>
    <col min="10990" max="10994" width="15.7109375" style="237" customWidth="1"/>
    <col min="10995" max="10998" width="12.7109375" style="237" customWidth="1"/>
    <col min="10999" max="11002" width="15.7109375" style="237" customWidth="1"/>
    <col min="11003" max="11003" width="22.85546875" style="237" customWidth="1"/>
    <col min="11004" max="11004" width="20.7109375" style="237" customWidth="1"/>
    <col min="11005" max="11005" width="16.7109375" style="237" customWidth="1"/>
    <col min="11006" max="11245" width="10.7109375" style="237"/>
    <col min="11246" max="11250" width="15.7109375" style="237" customWidth="1"/>
    <col min="11251" max="11254" width="12.7109375" style="237" customWidth="1"/>
    <col min="11255" max="11258" width="15.7109375" style="237" customWidth="1"/>
    <col min="11259" max="11259" width="22.85546875" style="237" customWidth="1"/>
    <col min="11260" max="11260" width="20.7109375" style="237" customWidth="1"/>
    <col min="11261" max="11261" width="16.7109375" style="237" customWidth="1"/>
    <col min="11262" max="11501" width="10.7109375" style="237"/>
    <col min="11502" max="11506" width="15.7109375" style="237" customWidth="1"/>
    <col min="11507" max="11510" width="12.7109375" style="237" customWidth="1"/>
    <col min="11511" max="11514" width="15.7109375" style="237" customWidth="1"/>
    <col min="11515" max="11515" width="22.85546875" style="237" customWidth="1"/>
    <col min="11516" max="11516" width="20.7109375" style="237" customWidth="1"/>
    <col min="11517" max="11517" width="16.7109375" style="237" customWidth="1"/>
    <col min="11518" max="11757" width="10.7109375" style="237"/>
    <col min="11758" max="11762" width="15.7109375" style="237" customWidth="1"/>
    <col min="11763" max="11766" width="12.7109375" style="237" customWidth="1"/>
    <col min="11767" max="11770" width="15.7109375" style="237" customWidth="1"/>
    <col min="11771" max="11771" width="22.85546875" style="237" customWidth="1"/>
    <col min="11772" max="11772" width="20.7109375" style="237" customWidth="1"/>
    <col min="11773" max="11773" width="16.7109375" style="237" customWidth="1"/>
    <col min="11774" max="12013" width="10.7109375" style="237"/>
    <col min="12014" max="12018" width="15.7109375" style="237" customWidth="1"/>
    <col min="12019" max="12022" width="12.7109375" style="237" customWidth="1"/>
    <col min="12023" max="12026" width="15.7109375" style="237" customWidth="1"/>
    <col min="12027" max="12027" width="22.85546875" style="237" customWidth="1"/>
    <col min="12028" max="12028" width="20.7109375" style="237" customWidth="1"/>
    <col min="12029" max="12029" width="16.7109375" style="237" customWidth="1"/>
    <col min="12030" max="12269" width="10.7109375" style="237"/>
    <col min="12270" max="12274" width="15.7109375" style="237" customWidth="1"/>
    <col min="12275" max="12278" width="12.7109375" style="237" customWidth="1"/>
    <col min="12279" max="12282" width="15.7109375" style="237" customWidth="1"/>
    <col min="12283" max="12283" width="22.85546875" style="237" customWidth="1"/>
    <col min="12284" max="12284" width="20.7109375" style="237" customWidth="1"/>
    <col min="12285" max="12285" width="16.7109375" style="237" customWidth="1"/>
    <col min="12286" max="12525" width="10.7109375" style="237"/>
    <col min="12526" max="12530" width="15.7109375" style="237" customWidth="1"/>
    <col min="12531" max="12534" width="12.7109375" style="237" customWidth="1"/>
    <col min="12535" max="12538" width="15.7109375" style="237" customWidth="1"/>
    <col min="12539" max="12539" width="22.85546875" style="237" customWidth="1"/>
    <col min="12540" max="12540" width="20.7109375" style="237" customWidth="1"/>
    <col min="12541" max="12541" width="16.7109375" style="237" customWidth="1"/>
    <col min="12542" max="12781" width="10.7109375" style="237"/>
    <col min="12782" max="12786" width="15.7109375" style="237" customWidth="1"/>
    <col min="12787" max="12790" width="12.7109375" style="237" customWidth="1"/>
    <col min="12791" max="12794" width="15.7109375" style="237" customWidth="1"/>
    <col min="12795" max="12795" width="22.85546875" style="237" customWidth="1"/>
    <col min="12796" max="12796" width="20.7109375" style="237" customWidth="1"/>
    <col min="12797" max="12797" width="16.7109375" style="237" customWidth="1"/>
    <col min="12798" max="13037" width="10.7109375" style="237"/>
    <col min="13038" max="13042" width="15.7109375" style="237" customWidth="1"/>
    <col min="13043" max="13046" width="12.7109375" style="237" customWidth="1"/>
    <col min="13047" max="13050" width="15.7109375" style="237" customWidth="1"/>
    <col min="13051" max="13051" width="22.85546875" style="237" customWidth="1"/>
    <col min="13052" max="13052" width="20.7109375" style="237" customWidth="1"/>
    <col min="13053" max="13053" width="16.7109375" style="237" customWidth="1"/>
    <col min="13054" max="13293" width="10.7109375" style="237"/>
    <col min="13294" max="13298" width="15.7109375" style="237" customWidth="1"/>
    <col min="13299" max="13302" width="12.7109375" style="237" customWidth="1"/>
    <col min="13303" max="13306" width="15.7109375" style="237" customWidth="1"/>
    <col min="13307" max="13307" width="22.85546875" style="237" customWidth="1"/>
    <col min="13308" max="13308" width="20.7109375" style="237" customWidth="1"/>
    <col min="13309" max="13309" width="16.7109375" style="237" customWidth="1"/>
    <col min="13310" max="13549" width="10.7109375" style="237"/>
    <col min="13550" max="13554" width="15.7109375" style="237" customWidth="1"/>
    <col min="13555" max="13558" width="12.7109375" style="237" customWidth="1"/>
    <col min="13559" max="13562" width="15.7109375" style="237" customWidth="1"/>
    <col min="13563" max="13563" width="22.85546875" style="237" customWidth="1"/>
    <col min="13564" max="13564" width="20.7109375" style="237" customWidth="1"/>
    <col min="13565" max="13565" width="16.7109375" style="237" customWidth="1"/>
    <col min="13566" max="13805" width="10.7109375" style="237"/>
    <col min="13806" max="13810" width="15.7109375" style="237" customWidth="1"/>
    <col min="13811" max="13814" width="12.7109375" style="237" customWidth="1"/>
    <col min="13815" max="13818" width="15.7109375" style="237" customWidth="1"/>
    <col min="13819" max="13819" width="22.85546875" style="237" customWidth="1"/>
    <col min="13820" max="13820" width="20.7109375" style="237" customWidth="1"/>
    <col min="13821" max="13821" width="16.7109375" style="237" customWidth="1"/>
    <col min="13822" max="14061" width="10.7109375" style="237"/>
    <col min="14062" max="14066" width="15.7109375" style="237" customWidth="1"/>
    <col min="14067" max="14070" width="12.7109375" style="237" customWidth="1"/>
    <col min="14071" max="14074" width="15.7109375" style="237" customWidth="1"/>
    <col min="14075" max="14075" width="22.85546875" style="237" customWidth="1"/>
    <col min="14076" max="14076" width="20.7109375" style="237" customWidth="1"/>
    <col min="14077" max="14077" width="16.7109375" style="237" customWidth="1"/>
    <col min="14078" max="14317" width="10.7109375" style="237"/>
    <col min="14318" max="14322" width="15.7109375" style="237" customWidth="1"/>
    <col min="14323" max="14326" width="12.7109375" style="237" customWidth="1"/>
    <col min="14327" max="14330" width="15.7109375" style="237" customWidth="1"/>
    <col min="14331" max="14331" width="22.85546875" style="237" customWidth="1"/>
    <col min="14332" max="14332" width="20.7109375" style="237" customWidth="1"/>
    <col min="14333" max="14333" width="16.7109375" style="237" customWidth="1"/>
    <col min="14334" max="14573" width="10.7109375" style="237"/>
    <col min="14574" max="14578" width="15.7109375" style="237" customWidth="1"/>
    <col min="14579" max="14582" width="12.7109375" style="237" customWidth="1"/>
    <col min="14583" max="14586" width="15.7109375" style="237" customWidth="1"/>
    <col min="14587" max="14587" width="22.85546875" style="237" customWidth="1"/>
    <col min="14588" max="14588" width="20.7109375" style="237" customWidth="1"/>
    <col min="14589" max="14589" width="16.7109375" style="237" customWidth="1"/>
    <col min="14590" max="14829" width="10.7109375" style="237"/>
    <col min="14830" max="14834" width="15.7109375" style="237" customWidth="1"/>
    <col min="14835" max="14838" width="12.7109375" style="237" customWidth="1"/>
    <col min="14839" max="14842" width="15.7109375" style="237" customWidth="1"/>
    <col min="14843" max="14843" width="22.85546875" style="237" customWidth="1"/>
    <col min="14844" max="14844" width="20.7109375" style="237" customWidth="1"/>
    <col min="14845" max="14845" width="16.7109375" style="237" customWidth="1"/>
    <col min="14846" max="15085" width="10.7109375" style="237"/>
    <col min="15086" max="15090" width="15.7109375" style="237" customWidth="1"/>
    <col min="15091" max="15094" width="12.7109375" style="237" customWidth="1"/>
    <col min="15095" max="15098" width="15.7109375" style="237" customWidth="1"/>
    <col min="15099" max="15099" width="22.85546875" style="237" customWidth="1"/>
    <col min="15100" max="15100" width="20.7109375" style="237" customWidth="1"/>
    <col min="15101" max="15101" width="16.7109375" style="237" customWidth="1"/>
    <col min="15102" max="15341" width="10.7109375" style="237"/>
    <col min="15342" max="15346" width="15.7109375" style="237" customWidth="1"/>
    <col min="15347" max="15350" width="12.7109375" style="237" customWidth="1"/>
    <col min="15351" max="15354" width="15.7109375" style="237" customWidth="1"/>
    <col min="15355" max="15355" width="22.85546875" style="237" customWidth="1"/>
    <col min="15356" max="15356" width="20.7109375" style="237" customWidth="1"/>
    <col min="15357" max="15357" width="16.7109375" style="237" customWidth="1"/>
    <col min="15358" max="15597" width="10.7109375" style="237"/>
    <col min="15598" max="15602" width="15.7109375" style="237" customWidth="1"/>
    <col min="15603" max="15606" width="12.7109375" style="237" customWidth="1"/>
    <col min="15607" max="15610" width="15.7109375" style="237" customWidth="1"/>
    <col min="15611" max="15611" width="22.85546875" style="237" customWidth="1"/>
    <col min="15612" max="15612" width="20.7109375" style="237" customWidth="1"/>
    <col min="15613" max="15613" width="16.7109375" style="237" customWidth="1"/>
    <col min="15614" max="15853" width="10.7109375" style="237"/>
    <col min="15854" max="15858" width="15.7109375" style="237" customWidth="1"/>
    <col min="15859" max="15862" width="12.7109375" style="237" customWidth="1"/>
    <col min="15863" max="15866" width="15.7109375" style="237" customWidth="1"/>
    <col min="15867" max="15867" width="22.85546875" style="237" customWidth="1"/>
    <col min="15868" max="15868" width="20.7109375" style="237" customWidth="1"/>
    <col min="15869" max="15869" width="16.7109375" style="237" customWidth="1"/>
    <col min="15870" max="16109" width="10.7109375" style="237"/>
    <col min="16110" max="16114" width="15.7109375" style="237" customWidth="1"/>
    <col min="16115" max="16118" width="12.7109375" style="237" customWidth="1"/>
    <col min="16119" max="16122" width="15.7109375" style="237" customWidth="1"/>
    <col min="16123" max="16123" width="22.85546875" style="237" customWidth="1"/>
    <col min="16124" max="16124" width="20.7109375" style="237" customWidth="1"/>
    <col min="16125" max="16125" width="16.7109375" style="237" customWidth="1"/>
    <col min="16126" max="16384" width="10.7109375" style="237"/>
  </cols>
  <sheetData>
    <row r="1" spans="1:20" ht="3" customHeight="1" x14ac:dyDescent="0.25"/>
    <row r="2" spans="1:20" ht="15" customHeight="1" x14ac:dyDescent="0.25">
      <c r="T2" s="238" t="s">
        <v>69</v>
      </c>
    </row>
    <row r="3" spans="1:20" s="240" customFormat="1" ht="18.75" customHeight="1" x14ac:dyDescent="0.3">
      <c r="A3" s="239"/>
      <c r="T3" s="241" t="s">
        <v>10</v>
      </c>
    </row>
    <row r="4" spans="1:20" s="240" customFormat="1" ht="18.75" customHeight="1" x14ac:dyDescent="0.3">
      <c r="A4" s="239"/>
      <c r="T4" s="241" t="s">
        <v>591</v>
      </c>
    </row>
    <row r="5" spans="1:20" s="240" customFormat="1" ht="18.75" customHeight="1" x14ac:dyDescent="0.3">
      <c r="A5" s="239"/>
      <c r="T5" s="241"/>
    </row>
    <row r="6" spans="1:20" s="240" customFormat="1" x14ac:dyDescent="0.2">
      <c r="A6" s="302" t="str">
        <f>'1. паспорт местоположение'!A5:C5</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240" customFormat="1" x14ac:dyDescent="0.2">
      <c r="A7" s="242"/>
    </row>
    <row r="8" spans="1:20" s="240"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240"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240"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240"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240"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240" customFormat="1" ht="18.75" customHeight="1" x14ac:dyDescent="0.2">
      <c r="A13" s="307" t="str">
        <f>'1. паспорт местоположение'!A12:C12</f>
        <v>P_TP1500.PR.0062</v>
      </c>
      <c r="B13" s="307"/>
      <c r="C13" s="307"/>
      <c r="D13" s="307"/>
      <c r="E13" s="307"/>
      <c r="F13" s="307"/>
      <c r="G13" s="307"/>
      <c r="H13" s="307"/>
      <c r="I13" s="307"/>
      <c r="J13" s="307"/>
      <c r="K13" s="307"/>
      <c r="L13" s="307"/>
      <c r="M13" s="307"/>
      <c r="N13" s="307"/>
      <c r="O13" s="307"/>
      <c r="P13" s="307"/>
      <c r="Q13" s="307"/>
      <c r="R13" s="307"/>
      <c r="S13" s="307"/>
      <c r="T13" s="307"/>
    </row>
    <row r="14" spans="1:20" s="240"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243"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244" customFormat="1" x14ac:dyDescent="0.2">
      <c r="A16" s="307" t="str">
        <f>'1. паспорт местоположение'!A15:C15</f>
        <v>Модернизация источников противопожарного водоснабжения ПП 110 кВ Таврическая</v>
      </c>
      <c r="B16" s="307"/>
      <c r="C16" s="307"/>
      <c r="D16" s="307"/>
      <c r="E16" s="307"/>
      <c r="F16" s="307"/>
      <c r="G16" s="307"/>
      <c r="H16" s="307"/>
      <c r="I16" s="307"/>
      <c r="J16" s="307"/>
      <c r="K16" s="307"/>
      <c r="L16" s="307"/>
      <c r="M16" s="307"/>
      <c r="N16" s="307"/>
      <c r="O16" s="307"/>
      <c r="P16" s="307"/>
      <c r="Q16" s="307"/>
      <c r="R16" s="307"/>
      <c r="S16" s="307"/>
      <c r="T16" s="307"/>
    </row>
    <row r="17" spans="1:113" s="244"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244"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244" customFormat="1" ht="15" customHeight="1" x14ac:dyDescent="0.2">
      <c r="A19" s="311" t="s">
        <v>478</v>
      </c>
      <c r="B19" s="311"/>
      <c r="C19" s="311"/>
      <c r="D19" s="311"/>
      <c r="E19" s="311"/>
      <c r="F19" s="311"/>
      <c r="G19" s="311"/>
      <c r="H19" s="311"/>
      <c r="I19" s="311"/>
      <c r="J19" s="311"/>
      <c r="K19" s="311"/>
      <c r="L19" s="311"/>
      <c r="M19" s="311"/>
      <c r="N19" s="311"/>
      <c r="O19" s="311"/>
      <c r="P19" s="311"/>
      <c r="Q19" s="311"/>
      <c r="R19" s="311"/>
      <c r="S19" s="311"/>
      <c r="T19" s="311"/>
    </row>
    <row r="20" spans="1:113" s="245"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299" t="s">
        <v>5</v>
      </c>
      <c r="B21" s="292" t="s">
        <v>229</v>
      </c>
      <c r="C21" s="293"/>
      <c r="D21" s="296" t="s">
        <v>130</v>
      </c>
      <c r="E21" s="292" t="s">
        <v>507</v>
      </c>
      <c r="F21" s="293"/>
      <c r="G21" s="292" t="s">
        <v>279</v>
      </c>
      <c r="H21" s="293"/>
      <c r="I21" s="292" t="s">
        <v>129</v>
      </c>
      <c r="J21" s="293"/>
      <c r="K21" s="296" t="s">
        <v>128</v>
      </c>
      <c r="L21" s="292" t="s">
        <v>127</v>
      </c>
      <c r="M21" s="293"/>
      <c r="N21" s="292" t="s">
        <v>503</v>
      </c>
      <c r="O21" s="293"/>
      <c r="P21" s="296" t="s">
        <v>126</v>
      </c>
      <c r="Q21" s="303" t="s">
        <v>125</v>
      </c>
      <c r="R21" s="304"/>
      <c r="S21" s="303" t="s">
        <v>124</v>
      </c>
      <c r="T21" s="305"/>
    </row>
    <row r="22" spans="1:113" ht="204.75" customHeight="1" x14ac:dyDescent="0.25">
      <c r="A22" s="300"/>
      <c r="B22" s="294"/>
      <c r="C22" s="295"/>
      <c r="D22" s="298"/>
      <c r="E22" s="294"/>
      <c r="F22" s="295"/>
      <c r="G22" s="294"/>
      <c r="H22" s="295"/>
      <c r="I22" s="294"/>
      <c r="J22" s="295"/>
      <c r="K22" s="297"/>
      <c r="L22" s="294"/>
      <c r="M22" s="295"/>
      <c r="N22" s="294"/>
      <c r="O22" s="295"/>
      <c r="P22" s="297"/>
      <c r="Q22" s="246" t="s">
        <v>123</v>
      </c>
      <c r="R22" s="246" t="s">
        <v>477</v>
      </c>
      <c r="S22" s="246" t="s">
        <v>122</v>
      </c>
      <c r="T22" s="246" t="s">
        <v>121</v>
      </c>
    </row>
    <row r="23" spans="1:113" ht="51.75" customHeight="1" x14ac:dyDescent="0.25">
      <c r="A23" s="301"/>
      <c r="B23" s="246" t="s">
        <v>119</v>
      </c>
      <c r="C23" s="246" t="s">
        <v>120</v>
      </c>
      <c r="D23" s="297"/>
      <c r="E23" s="246" t="s">
        <v>119</v>
      </c>
      <c r="F23" s="246" t="s">
        <v>120</v>
      </c>
      <c r="G23" s="246" t="s">
        <v>119</v>
      </c>
      <c r="H23" s="246" t="s">
        <v>120</v>
      </c>
      <c r="I23" s="246" t="s">
        <v>119</v>
      </c>
      <c r="J23" s="246" t="s">
        <v>120</v>
      </c>
      <c r="K23" s="246" t="s">
        <v>119</v>
      </c>
      <c r="L23" s="246" t="s">
        <v>119</v>
      </c>
      <c r="M23" s="246" t="s">
        <v>120</v>
      </c>
      <c r="N23" s="246" t="s">
        <v>119</v>
      </c>
      <c r="O23" s="246" t="s">
        <v>120</v>
      </c>
      <c r="P23" s="247" t="s">
        <v>119</v>
      </c>
      <c r="Q23" s="246" t="s">
        <v>119</v>
      </c>
      <c r="R23" s="246" t="s">
        <v>119</v>
      </c>
      <c r="S23" s="246" t="s">
        <v>119</v>
      </c>
      <c r="T23" s="246" t="s">
        <v>119</v>
      </c>
    </row>
    <row r="24" spans="1:113" x14ac:dyDescent="0.25">
      <c r="A24" s="248">
        <v>1</v>
      </c>
      <c r="B24" s="248">
        <v>2</v>
      </c>
      <c r="C24" s="248">
        <v>3</v>
      </c>
      <c r="D24" s="248">
        <v>4</v>
      </c>
      <c r="E24" s="248">
        <v>5</v>
      </c>
      <c r="F24" s="248">
        <v>6</v>
      </c>
      <c r="G24" s="248">
        <v>7</v>
      </c>
      <c r="H24" s="248">
        <v>8</v>
      </c>
      <c r="I24" s="248">
        <v>9</v>
      </c>
      <c r="J24" s="248">
        <v>10</v>
      </c>
      <c r="K24" s="248">
        <v>11</v>
      </c>
      <c r="L24" s="248">
        <v>12</v>
      </c>
      <c r="M24" s="248">
        <v>13</v>
      </c>
      <c r="N24" s="248">
        <v>14</v>
      </c>
      <c r="O24" s="248">
        <v>15</v>
      </c>
      <c r="P24" s="248">
        <v>16</v>
      </c>
      <c r="Q24" s="248">
        <v>17</v>
      </c>
      <c r="R24" s="248">
        <v>18</v>
      </c>
      <c r="S24" s="248">
        <v>19</v>
      </c>
      <c r="T24" s="248">
        <v>20</v>
      </c>
    </row>
    <row r="25" spans="1:113" ht="117.75" customHeight="1" x14ac:dyDescent="0.25">
      <c r="A25" s="248"/>
      <c r="B25" s="248"/>
      <c r="C25" s="248"/>
      <c r="D25" s="248"/>
      <c r="E25" s="249"/>
      <c r="F25" s="248"/>
      <c r="G25" s="249"/>
      <c r="H25" s="249"/>
      <c r="I25" s="249"/>
      <c r="J25" s="248"/>
      <c r="K25" s="249"/>
      <c r="L25" s="248"/>
      <c r="M25" s="248"/>
      <c r="N25" s="248"/>
      <c r="O25" s="248"/>
      <c r="P25" s="248"/>
      <c r="Q25" s="250"/>
      <c r="R25" s="250"/>
      <c r="S25" s="250"/>
      <c r="T25" s="250"/>
    </row>
    <row r="26" spans="1:113" s="251" customFormat="1" ht="12.75" x14ac:dyDescent="0.2">
      <c r="B26" s="252"/>
      <c r="C26" s="252"/>
      <c r="K26" s="252"/>
    </row>
    <row r="27" spans="1:113" s="251" customFormat="1" x14ac:dyDescent="0.25">
      <c r="B27" s="253" t="s">
        <v>118</v>
      </c>
      <c r="C27" s="253"/>
      <c r="D27" s="253"/>
      <c r="E27" s="253"/>
      <c r="F27" s="253"/>
      <c r="G27" s="253"/>
      <c r="H27" s="253"/>
      <c r="I27" s="253"/>
      <c r="J27" s="253"/>
      <c r="K27" s="253"/>
      <c r="L27" s="253"/>
      <c r="M27" s="253"/>
      <c r="N27" s="253"/>
      <c r="O27" s="253"/>
      <c r="P27" s="253"/>
      <c r="Q27" s="253"/>
      <c r="R27" s="253"/>
    </row>
    <row r="28" spans="1:113" x14ac:dyDescent="0.25">
      <c r="B28" s="291" t="s">
        <v>513</v>
      </c>
      <c r="C28" s="291"/>
      <c r="D28" s="291"/>
      <c r="E28" s="291"/>
      <c r="F28" s="291"/>
      <c r="G28" s="291"/>
      <c r="H28" s="291"/>
      <c r="I28" s="291"/>
      <c r="J28" s="291"/>
      <c r="K28" s="291"/>
      <c r="L28" s="291"/>
      <c r="M28" s="291"/>
      <c r="N28" s="291"/>
      <c r="O28" s="291"/>
      <c r="P28" s="291"/>
      <c r="Q28" s="291"/>
      <c r="R28" s="291"/>
    </row>
    <row r="29" spans="1:113" x14ac:dyDescent="0.25">
      <c r="B29" s="253"/>
      <c r="C29" s="253"/>
      <c r="D29" s="253"/>
      <c r="E29" s="253"/>
      <c r="F29" s="253"/>
      <c r="G29" s="253"/>
      <c r="H29" s="253"/>
      <c r="I29" s="253"/>
      <c r="J29" s="253"/>
      <c r="K29" s="253"/>
      <c r="L29" s="253"/>
      <c r="M29" s="253"/>
      <c r="N29" s="253"/>
      <c r="O29" s="253"/>
      <c r="P29" s="253"/>
      <c r="Q29" s="253"/>
      <c r="R29" s="253"/>
      <c r="S29" s="253"/>
      <c r="T29" s="253"/>
      <c r="U29" s="253"/>
      <c r="V29" s="253"/>
      <c r="AN29" s="253"/>
      <c r="AO29" s="253"/>
      <c r="AP29" s="253"/>
      <c r="AQ29" s="253"/>
      <c r="AR29" s="253"/>
      <c r="AS29" s="253"/>
      <c r="AT29" s="253"/>
      <c r="AU29" s="253"/>
      <c r="AV29" s="253"/>
      <c r="AW29" s="253"/>
      <c r="AX29" s="253"/>
      <c r="AY29" s="253"/>
      <c r="AZ29" s="253"/>
      <c r="BA29" s="253"/>
      <c r="BB29" s="253"/>
      <c r="BC29" s="253"/>
      <c r="BD29" s="253"/>
      <c r="BE29" s="253"/>
      <c r="BF29" s="253"/>
      <c r="BG29" s="253"/>
      <c r="BH29" s="253"/>
      <c r="BI29" s="253"/>
      <c r="BJ29" s="253"/>
      <c r="BK29" s="253"/>
      <c r="BL29" s="253"/>
      <c r="BM29" s="253"/>
      <c r="BN29" s="253"/>
      <c r="BO29" s="253"/>
      <c r="BP29" s="253"/>
      <c r="BQ29" s="253"/>
      <c r="BR29" s="253"/>
      <c r="BS29" s="253"/>
      <c r="BT29" s="253"/>
      <c r="BU29" s="253"/>
      <c r="BV29" s="253"/>
      <c r="BW29" s="253"/>
      <c r="BX29" s="253"/>
      <c r="BY29" s="253"/>
      <c r="BZ29" s="253"/>
      <c r="CA29" s="253"/>
      <c r="CB29" s="253"/>
      <c r="CC29" s="253"/>
      <c r="CD29" s="253"/>
      <c r="CE29" s="253"/>
      <c r="CF29" s="253"/>
      <c r="CG29" s="253"/>
      <c r="CH29" s="253"/>
      <c r="CI29" s="253"/>
      <c r="CJ29" s="253"/>
      <c r="CK29" s="253"/>
      <c r="CL29" s="253"/>
      <c r="CM29" s="253"/>
      <c r="CN29" s="253"/>
      <c r="CO29" s="253"/>
      <c r="CP29" s="253"/>
      <c r="CQ29" s="253"/>
      <c r="CR29" s="253"/>
      <c r="CS29" s="253"/>
      <c r="CT29" s="253"/>
      <c r="CU29" s="253"/>
      <c r="CV29" s="253"/>
      <c r="CW29" s="253"/>
      <c r="CX29" s="253"/>
      <c r="CY29" s="253"/>
      <c r="CZ29" s="253"/>
      <c r="DA29" s="253"/>
      <c r="DB29" s="253"/>
      <c r="DC29" s="253"/>
      <c r="DD29" s="253"/>
      <c r="DE29" s="253"/>
      <c r="DF29" s="253"/>
      <c r="DG29" s="253"/>
      <c r="DH29" s="253"/>
      <c r="DI29" s="253"/>
    </row>
    <row r="30" spans="1:113" x14ac:dyDescent="0.25">
      <c r="B30" s="254" t="s">
        <v>476</v>
      </c>
      <c r="C30" s="254"/>
      <c r="D30" s="254"/>
      <c r="E30" s="254"/>
      <c r="F30" s="255"/>
      <c r="G30" s="255"/>
      <c r="H30" s="254"/>
      <c r="I30" s="254"/>
      <c r="J30" s="254"/>
      <c r="K30" s="254"/>
      <c r="L30" s="254"/>
      <c r="M30" s="254"/>
      <c r="N30" s="254"/>
      <c r="O30" s="254"/>
      <c r="P30" s="254"/>
      <c r="Q30" s="254"/>
      <c r="R30" s="254"/>
      <c r="S30" s="256"/>
      <c r="T30" s="256"/>
      <c r="U30" s="256"/>
      <c r="V30" s="256"/>
      <c r="AN30" s="256"/>
      <c r="AO30" s="256"/>
      <c r="AP30" s="256"/>
      <c r="AQ30" s="256"/>
      <c r="AR30" s="256"/>
      <c r="AS30" s="256"/>
      <c r="AT30" s="256"/>
      <c r="AU30" s="256"/>
      <c r="AV30" s="256"/>
      <c r="AW30" s="256"/>
      <c r="AX30" s="256"/>
      <c r="AY30" s="256"/>
      <c r="AZ30" s="256"/>
      <c r="BA30" s="256"/>
      <c r="BB30" s="256"/>
      <c r="BC30" s="256"/>
      <c r="BD30" s="256"/>
      <c r="BE30" s="256"/>
      <c r="BF30" s="256"/>
      <c r="BG30" s="256"/>
      <c r="BH30" s="256"/>
      <c r="BI30" s="256"/>
      <c r="BJ30" s="256"/>
      <c r="BK30" s="256"/>
      <c r="BL30" s="256"/>
      <c r="BM30" s="256"/>
      <c r="BN30" s="256"/>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CQ30" s="256"/>
      <c r="CR30" s="256"/>
      <c r="CS30" s="256"/>
      <c r="CT30" s="256"/>
      <c r="CU30" s="256"/>
      <c r="CV30" s="256"/>
      <c r="CW30" s="256"/>
      <c r="CX30" s="256"/>
      <c r="CY30" s="256"/>
      <c r="CZ30" s="256"/>
      <c r="DA30" s="256"/>
      <c r="DB30" s="256"/>
      <c r="DC30" s="256"/>
      <c r="DD30" s="256"/>
      <c r="DE30" s="256"/>
      <c r="DF30" s="256"/>
      <c r="DG30" s="256"/>
      <c r="DH30" s="256"/>
      <c r="DI30" s="256"/>
    </row>
    <row r="31" spans="1:113" x14ac:dyDescent="0.25">
      <c r="B31" s="254" t="s">
        <v>117</v>
      </c>
      <c r="C31" s="254"/>
      <c r="D31" s="254"/>
      <c r="E31" s="254"/>
      <c r="F31" s="255"/>
      <c r="G31" s="255"/>
      <c r="H31" s="254"/>
      <c r="I31" s="254"/>
      <c r="J31" s="254"/>
      <c r="K31" s="254"/>
      <c r="L31" s="254"/>
      <c r="M31" s="254"/>
      <c r="N31" s="254"/>
      <c r="O31" s="254"/>
      <c r="P31" s="254"/>
      <c r="Q31" s="254"/>
      <c r="R31" s="254"/>
      <c r="AN31" s="253"/>
      <c r="AO31" s="253"/>
      <c r="AP31" s="253"/>
      <c r="AQ31" s="253"/>
      <c r="AR31" s="253"/>
      <c r="AS31" s="253"/>
      <c r="AT31" s="253"/>
      <c r="AU31" s="253"/>
      <c r="AV31" s="253"/>
      <c r="AW31" s="253"/>
      <c r="AX31" s="253"/>
      <c r="AY31" s="253"/>
      <c r="AZ31" s="253"/>
      <c r="BA31" s="253"/>
      <c r="BB31" s="253"/>
      <c r="BC31" s="253"/>
      <c r="BD31" s="253"/>
      <c r="BE31" s="253"/>
      <c r="BF31" s="253"/>
      <c r="BG31" s="253"/>
      <c r="BH31" s="253"/>
      <c r="BI31" s="253"/>
      <c r="BJ31" s="253"/>
      <c r="BK31" s="253"/>
      <c r="BL31" s="253"/>
      <c r="BM31" s="253"/>
      <c r="BN31" s="253"/>
      <c r="BO31" s="253"/>
      <c r="BP31" s="253"/>
      <c r="BQ31" s="253"/>
      <c r="BR31" s="253"/>
      <c r="BS31" s="253"/>
      <c r="BT31" s="253"/>
      <c r="BU31" s="253"/>
      <c r="BV31" s="253"/>
      <c r="BW31" s="253"/>
      <c r="BX31" s="253"/>
      <c r="BY31" s="253"/>
      <c r="BZ31" s="253"/>
      <c r="CA31" s="253"/>
      <c r="CB31" s="253"/>
      <c r="CC31" s="253"/>
      <c r="CD31" s="253"/>
      <c r="CE31" s="253"/>
      <c r="CF31" s="253"/>
      <c r="CG31" s="253"/>
      <c r="CH31" s="253"/>
      <c r="CI31" s="253"/>
      <c r="CJ31" s="253"/>
      <c r="CK31" s="253"/>
      <c r="CL31" s="253"/>
      <c r="CM31" s="253"/>
      <c r="CN31" s="253"/>
      <c r="CO31" s="253"/>
      <c r="CP31" s="253"/>
      <c r="CQ31" s="253"/>
      <c r="CR31" s="253"/>
      <c r="CS31" s="253"/>
      <c r="CT31" s="253"/>
      <c r="CU31" s="253"/>
      <c r="CV31" s="253"/>
      <c r="CW31" s="253"/>
      <c r="CX31" s="253"/>
      <c r="CY31" s="253"/>
      <c r="CZ31" s="253"/>
      <c r="DA31" s="253"/>
      <c r="DB31" s="253"/>
      <c r="DC31" s="253"/>
      <c r="DD31" s="253"/>
      <c r="DE31" s="253"/>
      <c r="DF31" s="253"/>
      <c r="DG31" s="253"/>
      <c r="DH31" s="253"/>
      <c r="DI31" s="253"/>
    </row>
    <row r="32" spans="1:113" s="255" customFormat="1" x14ac:dyDescent="0.25">
      <c r="B32" s="254" t="s">
        <v>116</v>
      </c>
      <c r="C32" s="254"/>
      <c r="D32" s="254"/>
      <c r="E32" s="254"/>
      <c r="H32" s="254"/>
      <c r="I32" s="254"/>
      <c r="J32" s="254"/>
      <c r="K32" s="254"/>
      <c r="L32" s="254"/>
      <c r="M32" s="254"/>
      <c r="N32" s="254"/>
      <c r="O32" s="254"/>
      <c r="P32" s="254"/>
      <c r="Q32" s="254"/>
      <c r="R32" s="254"/>
      <c r="AN32" s="254"/>
      <c r="AO32" s="254"/>
      <c r="AP32" s="254"/>
      <c r="AQ32" s="254"/>
      <c r="AR32" s="254"/>
      <c r="AS32" s="254"/>
      <c r="AT32" s="254"/>
      <c r="AU32" s="254"/>
      <c r="AV32" s="254"/>
      <c r="AW32" s="254"/>
      <c r="AX32" s="254"/>
      <c r="AY32" s="254"/>
      <c r="AZ32" s="254"/>
      <c r="BA32" s="254"/>
      <c r="BB32" s="254"/>
      <c r="BC32" s="254"/>
      <c r="BD32" s="254"/>
      <c r="BE32" s="254"/>
      <c r="BF32" s="254"/>
      <c r="BG32" s="254"/>
      <c r="BH32" s="254"/>
      <c r="BI32" s="254"/>
      <c r="BJ32" s="254"/>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c r="CL32" s="257"/>
      <c r="CM32" s="257"/>
      <c r="CN32" s="257"/>
      <c r="CO32" s="257"/>
      <c r="CP32" s="257"/>
      <c r="CQ32" s="257"/>
      <c r="CR32" s="257"/>
      <c r="CS32" s="257"/>
      <c r="CT32" s="257"/>
      <c r="CU32" s="257"/>
      <c r="CV32" s="257"/>
      <c r="CW32" s="257"/>
      <c r="CX32" s="257"/>
      <c r="CY32" s="257"/>
      <c r="CZ32" s="257"/>
      <c r="DA32" s="257"/>
      <c r="DB32" s="257"/>
      <c r="DC32" s="257"/>
      <c r="DD32" s="257"/>
      <c r="DE32" s="257"/>
      <c r="DF32" s="257"/>
      <c r="DG32" s="257"/>
      <c r="DH32" s="257"/>
      <c r="DI32" s="257"/>
    </row>
    <row r="33" spans="2:113" s="255" customFormat="1" x14ac:dyDescent="0.25">
      <c r="B33" s="254" t="s">
        <v>115</v>
      </c>
      <c r="C33" s="254"/>
      <c r="D33" s="254"/>
      <c r="E33" s="254"/>
      <c r="H33" s="254"/>
      <c r="I33" s="254"/>
      <c r="J33" s="254"/>
      <c r="K33" s="254"/>
      <c r="L33" s="254"/>
      <c r="M33" s="254"/>
      <c r="N33" s="254"/>
      <c r="O33" s="254"/>
      <c r="P33" s="254"/>
      <c r="Q33" s="254"/>
      <c r="R33" s="254"/>
      <c r="S33" s="254"/>
      <c r="T33" s="254"/>
      <c r="U33" s="254"/>
      <c r="V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c r="CL33" s="257"/>
      <c r="CM33" s="257"/>
      <c r="CN33" s="257"/>
      <c r="CO33" s="257"/>
      <c r="CP33" s="257"/>
      <c r="CQ33" s="257"/>
      <c r="CR33" s="257"/>
      <c r="CS33" s="257"/>
      <c r="CT33" s="257"/>
      <c r="CU33" s="257"/>
      <c r="CV33" s="257"/>
      <c r="CW33" s="257"/>
      <c r="CX33" s="257"/>
      <c r="CY33" s="257"/>
      <c r="CZ33" s="257"/>
      <c r="DA33" s="257"/>
      <c r="DB33" s="257"/>
      <c r="DC33" s="257"/>
      <c r="DD33" s="257"/>
      <c r="DE33" s="257"/>
      <c r="DF33" s="257"/>
      <c r="DG33" s="257"/>
      <c r="DH33" s="257"/>
      <c r="DI33" s="257"/>
    </row>
    <row r="34" spans="2:113" s="255" customFormat="1" x14ac:dyDescent="0.25">
      <c r="B34" s="254" t="s">
        <v>114</v>
      </c>
      <c r="C34" s="254"/>
      <c r="D34" s="254"/>
      <c r="E34" s="254"/>
      <c r="H34" s="254"/>
      <c r="I34" s="254"/>
      <c r="J34" s="254"/>
      <c r="K34" s="254"/>
      <c r="L34" s="254"/>
      <c r="M34" s="254"/>
      <c r="N34" s="254"/>
      <c r="O34" s="254"/>
      <c r="P34" s="254"/>
      <c r="Q34" s="254"/>
      <c r="R34" s="254"/>
      <c r="S34" s="254"/>
      <c r="T34" s="254"/>
      <c r="U34" s="254"/>
      <c r="V34" s="254"/>
      <c r="AN34" s="254"/>
      <c r="AO34" s="254"/>
      <c r="AP34" s="254"/>
      <c r="AQ34" s="254"/>
      <c r="AR34" s="254"/>
      <c r="AS34" s="254"/>
      <c r="AT34" s="254"/>
      <c r="AU34" s="254"/>
      <c r="AV34" s="254"/>
      <c r="AW34" s="254"/>
      <c r="AX34" s="254"/>
      <c r="AY34" s="254"/>
      <c r="AZ34" s="254"/>
      <c r="BA34" s="254"/>
      <c r="BB34" s="254"/>
      <c r="BC34" s="254"/>
      <c r="BD34" s="254"/>
      <c r="BE34" s="254"/>
      <c r="BF34" s="254"/>
      <c r="BG34" s="254"/>
      <c r="BH34" s="254"/>
      <c r="BI34" s="254"/>
      <c r="BJ34" s="254"/>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c r="CL34" s="257"/>
      <c r="CM34" s="257"/>
      <c r="CN34" s="257"/>
      <c r="CO34" s="257"/>
      <c r="CP34" s="257"/>
      <c r="CQ34" s="257"/>
      <c r="CR34" s="257"/>
      <c r="CS34" s="257"/>
      <c r="CT34" s="257"/>
      <c r="CU34" s="257"/>
      <c r="CV34" s="257"/>
      <c r="CW34" s="257"/>
      <c r="CX34" s="257"/>
      <c r="CY34" s="257"/>
      <c r="CZ34" s="257"/>
      <c r="DA34" s="257"/>
      <c r="DB34" s="257"/>
      <c r="DC34" s="257"/>
      <c r="DD34" s="257"/>
      <c r="DE34" s="257"/>
      <c r="DF34" s="257"/>
      <c r="DG34" s="257"/>
      <c r="DH34" s="257"/>
      <c r="DI34" s="257"/>
    </row>
    <row r="35" spans="2:113" s="255" customFormat="1" x14ac:dyDescent="0.25">
      <c r="B35" s="254" t="s">
        <v>113</v>
      </c>
      <c r="C35" s="254"/>
      <c r="D35" s="254"/>
      <c r="E35" s="254"/>
      <c r="H35" s="254"/>
      <c r="I35" s="254"/>
      <c r="J35" s="254"/>
      <c r="K35" s="254"/>
      <c r="L35" s="254"/>
      <c r="M35" s="254"/>
      <c r="N35" s="254"/>
      <c r="O35" s="254"/>
      <c r="P35" s="254"/>
      <c r="Q35" s="254"/>
      <c r="R35" s="254"/>
      <c r="S35" s="254"/>
      <c r="T35" s="254"/>
      <c r="U35" s="254"/>
      <c r="V35" s="254"/>
      <c r="AN35" s="254"/>
      <c r="AO35" s="254"/>
      <c r="AP35" s="254"/>
      <c r="AQ35" s="254"/>
      <c r="AR35" s="254"/>
      <c r="AS35" s="254"/>
      <c r="AT35" s="254"/>
      <c r="AU35" s="254"/>
      <c r="AV35" s="254"/>
      <c r="AW35" s="254"/>
      <c r="AX35" s="254"/>
      <c r="AY35" s="254"/>
      <c r="AZ35" s="254"/>
      <c r="BA35" s="254"/>
      <c r="BB35" s="254"/>
      <c r="BC35" s="254"/>
      <c r="BD35" s="254"/>
      <c r="BE35" s="254"/>
      <c r="BF35" s="254"/>
      <c r="BG35" s="254"/>
      <c r="BH35" s="254"/>
      <c r="BI35" s="254"/>
      <c r="BJ35" s="254"/>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c r="CL35" s="257"/>
      <c r="CM35" s="257"/>
      <c r="CN35" s="257"/>
      <c r="CO35" s="257"/>
      <c r="CP35" s="257"/>
      <c r="CQ35" s="257"/>
      <c r="CR35" s="257"/>
      <c r="CS35" s="257"/>
      <c r="CT35" s="257"/>
      <c r="CU35" s="257"/>
      <c r="CV35" s="257"/>
      <c r="CW35" s="257"/>
      <c r="CX35" s="257"/>
      <c r="CY35" s="257"/>
      <c r="CZ35" s="257"/>
      <c r="DA35" s="257"/>
      <c r="DB35" s="257"/>
      <c r="DC35" s="257"/>
      <c r="DD35" s="257"/>
      <c r="DE35" s="257"/>
      <c r="DF35" s="257"/>
      <c r="DG35" s="257"/>
      <c r="DH35" s="257"/>
      <c r="DI35" s="257"/>
    </row>
    <row r="36" spans="2:113" s="255" customFormat="1" x14ac:dyDescent="0.25">
      <c r="B36" s="254" t="s">
        <v>112</v>
      </c>
      <c r="C36" s="254"/>
      <c r="D36" s="254"/>
      <c r="E36" s="254"/>
      <c r="H36" s="254"/>
      <c r="I36" s="254"/>
      <c r="J36" s="254"/>
      <c r="K36" s="254"/>
      <c r="L36" s="254"/>
      <c r="M36" s="254"/>
      <c r="N36" s="254"/>
      <c r="O36" s="254"/>
      <c r="P36" s="254"/>
      <c r="Q36" s="254"/>
      <c r="R36" s="254"/>
      <c r="S36" s="254"/>
      <c r="T36" s="254"/>
      <c r="U36" s="254"/>
      <c r="V36" s="254"/>
      <c r="AN36" s="254"/>
      <c r="AO36" s="254"/>
      <c r="AP36" s="254"/>
      <c r="AQ36" s="254"/>
      <c r="AR36" s="254"/>
      <c r="AS36" s="254"/>
      <c r="AT36" s="254"/>
      <c r="AU36" s="254"/>
      <c r="AV36" s="254"/>
      <c r="AW36" s="254"/>
      <c r="AX36" s="254"/>
      <c r="AY36" s="254"/>
      <c r="AZ36" s="254"/>
      <c r="BA36" s="254"/>
      <c r="BB36" s="254"/>
      <c r="BC36" s="254"/>
      <c r="BD36" s="254"/>
      <c r="BE36" s="254"/>
      <c r="BF36" s="254"/>
      <c r="BG36" s="254"/>
      <c r="BH36" s="254"/>
      <c r="BI36" s="254"/>
      <c r="BJ36" s="254"/>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c r="CL36" s="257"/>
      <c r="CM36" s="257"/>
      <c r="CN36" s="257"/>
      <c r="CO36" s="257"/>
      <c r="CP36" s="257"/>
      <c r="CQ36" s="257"/>
      <c r="CR36" s="257"/>
      <c r="CS36" s="257"/>
      <c r="CT36" s="257"/>
      <c r="CU36" s="257"/>
      <c r="CV36" s="257"/>
      <c r="CW36" s="257"/>
      <c r="CX36" s="257"/>
      <c r="CY36" s="257"/>
      <c r="CZ36" s="257"/>
      <c r="DA36" s="257"/>
      <c r="DB36" s="257"/>
      <c r="DC36" s="257"/>
      <c r="DD36" s="257"/>
      <c r="DE36" s="257"/>
      <c r="DF36" s="257"/>
      <c r="DG36" s="257"/>
      <c r="DH36" s="257"/>
      <c r="DI36" s="257"/>
    </row>
    <row r="37" spans="2:113" s="255" customFormat="1" x14ac:dyDescent="0.25">
      <c r="B37" s="254" t="s">
        <v>111</v>
      </c>
      <c r="C37" s="254"/>
      <c r="D37" s="254"/>
      <c r="E37" s="254"/>
      <c r="H37" s="254"/>
      <c r="I37" s="254"/>
      <c r="J37" s="254"/>
      <c r="K37" s="254"/>
      <c r="L37" s="254"/>
      <c r="M37" s="254"/>
      <c r="N37" s="254"/>
      <c r="O37" s="254"/>
      <c r="P37" s="254"/>
      <c r="Q37" s="254"/>
      <c r="R37" s="254"/>
      <c r="S37" s="254"/>
      <c r="T37" s="254"/>
      <c r="U37" s="254"/>
      <c r="V37" s="254"/>
      <c r="AN37" s="254"/>
      <c r="AO37" s="254"/>
      <c r="AP37" s="254"/>
      <c r="AQ37" s="254"/>
      <c r="AR37" s="254"/>
      <c r="AS37" s="254"/>
      <c r="AT37" s="254"/>
      <c r="AU37" s="254"/>
      <c r="AV37" s="254"/>
      <c r="AW37" s="254"/>
      <c r="AX37" s="254"/>
      <c r="AY37" s="254"/>
      <c r="AZ37" s="254"/>
      <c r="BA37" s="254"/>
      <c r="BB37" s="254"/>
      <c r="BC37" s="254"/>
      <c r="BD37" s="254"/>
      <c r="BE37" s="254"/>
      <c r="BF37" s="254"/>
      <c r="BG37" s="254"/>
      <c r="BH37" s="254"/>
      <c r="BI37" s="254"/>
      <c r="BJ37" s="254"/>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c r="CL37" s="257"/>
      <c r="CM37" s="257"/>
      <c r="CN37" s="257"/>
      <c r="CO37" s="257"/>
      <c r="CP37" s="257"/>
      <c r="CQ37" s="257"/>
      <c r="CR37" s="257"/>
      <c r="CS37" s="257"/>
      <c r="CT37" s="257"/>
      <c r="CU37" s="257"/>
      <c r="CV37" s="257"/>
      <c r="CW37" s="257"/>
      <c r="CX37" s="257"/>
      <c r="CY37" s="257"/>
      <c r="CZ37" s="257"/>
      <c r="DA37" s="257"/>
      <c r="DB37" s="257"/>
      <c r="DC37" s="257"/>
      <c r="DD37" s="257"/>
      <c r="DE37" s="257"/>
      <c r="DF37" s="257"/>
      <c r="DG37" s="257"/>
      <c r="DH37" s="257"/>
      <c r="DI37" s="257"/>
    </row>
    <row r="38" spans="2:113" s="255" customFormat="1" x14ac:dyDescent="0.25">
      <c r="B38" s="254" t="s">
        <v>110</v>
      </c>
      <c r="C38" s="254"/>
      <c r="D38" s="254"/>
      <c r="E38" s="254"/>
      <c r="H38" s="254"/>
      <c r="I38" s="254"/>
      <c r="J38" s="254"/>
      <c r="K38" s="254"/>
      <c r="L38" s="254"/>
      <c r="M38" s="254"/>
      <c r="N38" s="254"/>
      <c r="O38" s="254"/>
      <c r="P38" s="254"/>
      <c r="Q38" s="254"/>
      <c r="R38" s="254"/>
      <c r="S38" s="254"/>
      <c r="T38" s="254"/>
      <c r="U38" s="254"/>
      <c r="V38" s="254"/>
      <c r="AN38" s="254"/>
      <c r="AO38" s="254"/>
      <c r="AP38" s="254"/>
      <c r="AQ38" s="254"/>
      <c r="AR38" s="254"/>
      <c r="AS38" s="254"/>
      <c r="AT38" s="254"/>
      <c r="AU38" s="254"/>
      <c r="AV38" s="254"/>
      <c r="AW38" s="254"/>
      <c r="AX38" s="254"/>
      <c r="AY38" s="254"/>
      <c r="AZ38" s="254"/>
      <c r="BA38" s="254"/>
      <c r="BB38" s="254"/>
      <c r="BC38" s="254"/>
      <c r="BD38" s="254"/>
      <c r="BE38" s="254"/>
      <c r="BF38" s="254"/>
      <c r="BG38" s="254"/>
      <c r="BH38" s="254"/>
      <c r="BI38" s="254"/>
      <c r="BJ38" s="254"/>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c r="CL38" s="257"/>
      <c r="CM38" s="257"/>
      <c r="CN38" s="257"/>
      <c r="CO38" s="257"/>
      <c r="CP38" s="257"/>
      <c r="CQ38" s="257"/>
      <c r="CR38" s="257"/>
      <c r="CS38" s="257"/>
      <c r="CT38" s="257"/>
      <c r="CU38" s="257"/>
      <c r="CV38" s="257"/>
      <c r="CW38" s="257"/>
      <c r="CX38" s="257"/>
      <c r="CY38" s="257"/>
      <c r="CZ38" s="257"/>
      <c r="DA38" s="257"/>
      <c r="DB38" s="257"/>
      <c r="DC38" s="257"/>
      <c r="DD38" s="257"/>
      <c r="DE38" s="257"/>
      <c r="DF38" s="257"/>
      <c r="DG38" s="257"/>
      <c r="DH38" s="257"/>
      <c r="DI38" s="257"/>
    </row>
    <row r="39" spans="2:113" s="255" customFormat="1" x14ac:dyDescent="0.25">
      <c r="B39" s="254" t="s">
        <v>109</v>
      </c>
      <c r="C39" s="254"/>
      <c r="D39" s="254"/>
      <c r="E39" s="254"/>
      <c r="H39" s="254"/>
      <c r="I39" s="254"/>
      <c r="J39" s="254"/>
      <c r="K39" s="254"/>
      <c r="L39" s="254"/>
      <c r="M39" s="254"/>
      <c r="N39" s="254"/>
      <c r="O39" s="254"/>
      <c r="P39" s="254"/>
      <c r="Q39" s="254"/>
      <c r="R39" s="254"/>
      <c r="S39" s="254"/>
      <c r="T39" s="254"/>
      <c r="U39" s="254"/>
      <c r="V39" s="254"/>
      <c r="AN39" s="254"/>
      <c r="AO39" s="254"/>
      <c r="AP39" s="254"/>
      <c r="AQ39" s="254"/>
      <c r="AR39" s="254"/>
      <c r="AS39" s="254"/>
      <c r="AT39" s="254"/>
      <c r="AU39" s="254"/>
      <c r="AV39" s="254"/>
      <c r="AW39" s="254"/>
      <c r="AX39" s="254"/>
      <c r="AY39" s="254"/>
      <c r="AZ39" s="254"/>
      <c r="BA39" s="254"/>
      <c r="BB39" s="254"/>
      <c r="BC39" s="254"/>
      <c r="BD39" s="254"/>
      <c r="BE39" s="254"/>
      <c r="BF39" s="254"/>
      <c r="BG39" s="254"/>
      <c r="BH39" s="254"/>
      <c r="BI39" s="254"/>
      <c r="BJ39" s="254"/>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c r="CL39" s="257"/>
      <c r="CM39" s="257"/>
      <c r="CN39" s="257"/>
      <c r="CO39" s="257"/>
      <c r="CP39" s="257"/>
      <c r="CQ39" s="257"/>
      <c r="CR39" s="257"/>
      <c r="CS39" s="257"/>
      <c r="CT39" s="257"/>
      <c r="CU39" s="257"/>
      <c r="CV39" s="257"/>
      <c r="CW39" s="257"/>
      <c r="CX39" s="257"/>
      <c r="CY39" s="257"/>
      <c r="CZ39" s="257"/>
      <c r="DA39" s="257"/>
      <c r="DB39" s="257"/>
      <c r="DC39" s="257"/>
      <c r="DD39" s="257"/>
      <c r="DE39" s="257"/>
      <c r="DF39" s="257"/>
      <c r="DG39" s="257"/>
      <c r="DH39" s="257"/>
      <c r="DI39" s="257"/>
    </row>
    <row r="40" spans="2:113" s="255" customFormat="1" x14ac:dyDescent="0.25">
      <c r="Q40" s="254"/>
      <c r="R40" s="254"/>
      <c r="S40" s="254"/>
      <c r="T40" s="254"/>
      <c r="U40" s="254"/>
      <c r="V40" s="254"/>
      <c r="AN40" s="254"/>
      <c r="AO40" s="254"/>
      <c r="AP40" s="254"/>
      <c r="AQ40" s="254"/>
      <c r="AR40" s="254"/>
      <c r="AS40" s="254"/>
      <c r="AT40" s="254"/>
      <c r="AU40" s="254"/>
      <c r="AV40" s="254"/>
      <c r="AW40" s="254"/>
      <c r="AX40" s="254"/>
      <c r="AY40" s="254"/>
      <c r="AZ40" s="254"/>
      <c r="BA40" s="254"/>
      <c r="BB40" s="254"/>
      <c r="BC40" s="254"/>
      <c r="BD40" s="254"/>
      <c r="BE40" s="254"/>
      <c r="BF40" s="254"/>
      <c r="BG40" s="254"/>
      <c r="BH40" s="254"/>
      <c r="BI40" s="254"/>
      <c r="BJ40" s="254"/>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c r="CL40" s="257"/>
      <c r="CM40" s="257"/>
      <c r="CN40" s="257"/>
      <c r="CO40" s="257"/>
      <c r="CP40" s="257"/>
      <c r="CQ40" s="257"/>
      <c r="CR40" s="257"/>
      <c r="CS40" s="257"/>
      <c r="CT40" s="257"/>
      <c r="CU40" s="257"/>
      <c r="CV40" s="257"/>
      <c r="CW40" s="257"/>
      <c r="CX40" s="257"/>
      <c r="CY40" s="257"/>
      <c r="CZ40" s="257"/>
      <c r="DA40" s="257"/>
      <c r="DB40" s="257"/>
      <c r="DC40" s="257"/>
      <c r="DD40" s="257"/>
      <c r="DE40" s="257"/>
      <c r="DF40" s="257"/>
      <c r="DG40" s="257"/>
      <c r="DH40" s="257"/>
      <c r="DI40" s="257"/>
    </row>
    <row r="41" spans="2:113" s="255" customFormat="1" x14ac:dyDescent="0.25">
      <c r="Q41" s="254"/>
      <c r="R41" s="254"/>
      <c r="S41" s="254"/>
      <c r="T41" s="254"/>
      <c r="U41" s="254"/>
      <c r="V41" s="254"/>
      <c r="W41" s="254"/>
      <c r="X41" s="254"/>
      <c r="Y41" s="254"/>
      <c r="Z41" s="254"/>
      <c r="AA41" s="254"/>
      <c r="AB41" s="254"/>
      <c r="AC41" s="254"/>
      <c r="AD41" s="254"/>
      <c r="AE41" s="254"/>
      <c r="AF41" s="254"/>
      <c r="AG41" s="254"/>
      <c r="AH41" s="254"/>
      <c r="AI41" s="254"/>
      <c r="AJ41" s="254"/>
      <c r="AK41" s="254"/>
      <c r="AL41" s="254"/>
      <c r="AM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254"/>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c r="CS41" s="257"/>
      <c r="CT41" s="257"/>
      <c r="CU41" s="257"/>
      <c r="CV41" s="257"/>
      <c r="CW41" s="257"/>
      <c r="CX41" s="257"/>
      <c r="CY41" s="257"/>
      <c r="CZ41" s="257"/>
      <c r="DA41" s="257"/>
      <c r="DB41" s="257"/>
      <c r="DC41" s="257"/>
      <c r="DD41" s="257"/>
      <c r="DE41" s="257"/>
      <c r="DF41" s="257"/>
      <c r="DG41" s="257"/>
      <c r="DH41" s="257"/>
      <c r="DI41" s="2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P_TP1500.PR.0062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Модернизация источников противопожарного водоснабжения ПП 110 кВ Таврическая</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13" t="s">
        <v>5</v>
      </c>
      <c r="B21" s="316" t="s">
        <v>487</v>
      </c>
      <c r="C21" s="317"/>
      <c r="D21" s="316" t="s">
        <v>489</v>
      </c>
      <c r="E21" s="317"/>
      <c r="F21" s="320" t="s">
        <v>102</v>
      </c>
      <c r="G21" s="321"/>
      <c r="H21" s="321"/>
      <c r="I21" s="322"/>
      <c r="J21" s="313" t="s">
        <v>490</v>
      </c>
      <c r="K21" s="316" t="s">
        <v>491</v>
      </c>
      <c r="L21" s="317"/>
      <c r="M21" s="316" t="s">
        <v>492</v>
      </c>
      <c r="N21" s="317"/>
      <c r="O21" s="316" t="s">
        <v>479</v>
      </c>
      <c r="P21" s="317"/>
      <c r="Q21" s="316" t="s">
        <v>135</v>
      </c>
      <c r="R21" s="317"/>
      <c r="S21" s="313" t="s">
        <v>134</v>
      </c>
      <c r="T21" s="313" t="s">
        <v>493</v>
      </c>
      <c r="U21" s="313" t="s">
        <v>488</v>
      </c>
      <c r="V21" s="316" t="s">
        <v>133</v>
      </c>
      <c r="W21" s="317"/>
      <c r="X21" s="320" t="s">
        <v>125</v>
      </c>
      <c r="Y21" s="321"/>
      <c r="Z21" s="320" t="s">
        <v>124</v>
      </c>
      <c r="AA21" s="321"/>
    </row>
    <row r="22" spans="1:27" ht="216" customHeight="1" x14ac:dyDescent="0.25">
      <c r="A22" s="314"/>
      <c r="B22" s="318"/>
      <c r="C22" s="319"/>
      <c r="D22" s="318"/>
      <c r="E22" s="319"/>
      <c r="F22" s="320" t="s">
        <v>132</v>
      </c>
      <c r="G22" s="322"/>
      <c r="H22" s="320" t="s">
        <v>131</v>
      </c>
      <c r="I22" s="322"/>
      <c r="J22" s="315"/>
      <c r="K22" s="318"/>
      <c r="L22" s="319"/>
      <c r="M22" s="318"/>
      <c r="N22" s="319"/>
      <c r="O22" s="318"/>
      <c r="P22" s="319"/>
      <c r="Q22" s="318"/>
      <c r="R22" s="319"/>
      <c r="S22" s="315"/>
      <c r="T22" s="315"/>
      <c r="U22" s="315"/>
      <c r="V22" s="318"/>
      <c r="W22" s="319"/>
      <c r="X22" s="83" t="s">
        <v>123</v>
      </c>
      <c r="Y22" s="83" t="s">
        <v>477</v>
      </c>
      <c r="Z22" s="83" t="s">
        <v>122</v>
      </c>
      <c r="AA22" s="83" t="s">
        <v>121</v>
      </c>
    </row>
    <row r="23" spans="1:27" ht="60" customHeight="1" x14ac:dyDescent="0.25">
      <c r="A23" s="315"/>
      <c r="B23" s="136" t="s">
        <v>119</v>
      </c>
      <c r="C23" s="136"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4"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2" customFormat="1" ht="12.75" x14ac:dyDescent="0.2">
      <c r="A27" s="53"/>
      <c r="B27" s="53"/>
      <c r="C27" s="53"/>
      <c r="E27" s="53"/>
      <c r="X27" s="87"/>
      <c r="Y27" s="87"/>
      <c r="Z27" s="87"/>
      <c r="AA27" s="87"/>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Normal="100" zoomScaleSheetLayoutView="85" workbookViewId="0">
      <selection activeCell="G25" sqref="G25"/>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0.5" customHeight="1"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5" customHeight="1"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5" customHeight="1"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284" t="str">
        <f>'1. паспорт местоположение'!A12:C12</f>
        <v>P_TP1500.PR.0062</v>
      </c>
      <c r="B12" s="284"/>
      <c r="C12" s="284"/>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6.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82" t="str">
        <f>'1. паспорт местоположение'!A15:C15</f>
        <v>Модернизация источников противопожарного водоснабжения ПП 110 кВ Таврическая</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472</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65</v>
      </c>
      <c r="B22" s="34" t="s">
        <v>485</v>
      </c>
      <c r="C22" s="271" t="s">
        <v>611</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36" t="s">
        <v>603</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505</v>
      </c>
      <c r="C24" s="236"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506</v>
      </c>
      <c r="C25" s="36"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517</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486</v>
      </c>
      <c r="C27" s="271"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4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45">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64"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3"/>
      <c r="AB6" s="13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3"/>
      <c r="AB7" s="133"/>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4"/>
      <c r="AB8" s="134"/>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5"/>
      <c r="AB9" s="13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3"/>
      <c r="AB10" s="133"/>
    </row>
    <row r="11" spans="1:28" ht="15.75" x14ac:dyDescent="0.25">
      <c r="A11" s="284" t="str">
        <f>'1. паспорт местоположение'!A12:C12</f>
        <v>P_TP1500.PR.0062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4"/>
      <c r="AB11" s="134"/>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5"/>
      <c r="AB12" s="13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Модернизация источников противопожарного водоснабжения ПП 110 кВ Таврическая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4"/>
      <c r="AB14" s="134"/>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5"/>
      <c r="AB15" s="13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1"/>
      <c r="AB16" s="14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1"/>
      <c r="AB17" s="14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1"/>
      <c r="AB18" s="14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1"/>
      <c r="AB19" s="14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42"/>
      <c r="AB20" s="14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42"/>
      <c r="AB21" s="142"/>
    </row>
    <row r="22" spans="1:28" x14ac:dyDescent="0.25">
      <c r="A22" s="324" t="s">
        <v>504</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3"/>
      <c r="AB22" s="143"/>
    </row>
    <row r="23" spans="1:28" ht="32.25" customHeight="1" x14ac:dyDescent="0.25">
      <c r="A23" s="326" t="s">
        <v>367</v>
      </c>
      <c r="B23" s="327"/>
      <c r="C23" s="327"/>
      <c r="D23" s="327"/>
      <c r="E23" s="327"/>
      <c r="F23" s="327"/>
      <c r="G23" s="327"/>
      <c r="H23" s="327"/>
      <c r="I23" s="327"/>
      <c r="J23" s="327"/>
      <c r="K23" s="327"/>
      <c r="L23" s="328"/>
      <c r="M23" s="325" t="s">
        <v>368</v>
      </c>
      <c r="N23" s="325"/>
      <c r="O23" s="325"/>
      <c r="P23" s="325"/>
      <c r="Q23" s="325"/>
      <c r="R23" s="325"/>
      <c r="S23" s="325"/>
      <c r="T23" s="325"/>
      <c r="U23" s="325"/>
      <c r="V23" s="325"/>
      <c r="W23" s="325"/>
      <c r="X23" s="325"/>
      <c r="Y23" s="325"/>
      <c r="Z23" s="325"/>
    </row>
    <row r="24" spans="1:28" ht="151.5" customHeight="1" x14ac:dyDescent="0.25">
      <c r="A24" s="80" t="s">
        <v>239</v>
      </c>
      <c r="B24" s="81" t="s">
        <v>268</v>
      </c>
      <c r="C24" s="80" t="s">
        <v>361</v>
      </c>
      <c r="D24" s="80" t="s">
        <v>240</v>
      </c>
      <c r="E24" s="80" t="s">
        <v>362</v>
      </c>
      <c r="F24" s="80" t="s">
        <v>364</v>
      </c>
      <c r="G24" s="80" t="s">
        <v>363</v>
      </c>
      <c r="H24" s="80" t="s">
        <v>241</v>
      </c>
      <c r="I24" s="80" t="s">
        <v>365</v>
      </c>
      <c r="J24" s="80" t="s">
        <v>273</v>
      </c>
      <c r="K24" s="81" t="s">
        <v>267</v>
      </c>
      <c r="L24" s="81" t="s">
        <v>242</v>
      </c>
      <c r="M24" s="82" t="s">
        <v>287</v>
      </c>
      <c r="N24" s="81" t="s">
        <v>515</v>
      </c>
      <c r="O24" s="80" t="s">
        <v>284</v>
      </c>
      <c r="P24" s="80" t="s">
        <v>285</v>
      </c>
      <c r="Q24" s="80" t="s">
        <v>283</v>
      </c>
      <c r="R24" s="80" t="s">
        <v>241</v>
      </c>
      <c r="S24" s="80" t="s">
        <v>282</v>
      </c>
      <c r="T24" s="80" t="s">
        <v>281</v>
      </c>
      <c r="U24" s="80" t="s">
        <v>360</v>
      </c>
      <c r="V24" s="80" t="s">
        <v>283</v>
      </c>
      <c r="W24" s="95" t="s">
        <v>266</v>
      </c>
      <c r="X24" s="95" t="s">
        <v>298</v>
      </c>
      <c r="Y24" s="95" t="s">
        <v>299</v>
      </c>
      <c r="Z24" s="97" t="s">
        <v>296</v>
      </c>
    </row>
    <row r="25" spans="1:28" ht="16.5" customHeight="1" x14ac:dyDescent="0.25">
      <c r="A25" s="80">
        <v>1</v>
      </c>
      <c r="B25" s="81">
        <v>2</v>
      </c>
      <c r="C25" s="80">
        <v>3</v>
      </c>
      <c r="D25" s="81">
        <v>4</v>
      </c>
      <c r="E25" s="80">
        <v>5</v>
      </c>
      <c r="F25" s="81">
        <v>6</v>
      </c>
      <c r="G25" s="80">
        <v>7</v>
      </c>
      <c r="H25" s="81">
        <v>8</v>
      </c>
      <c r="I25" s="80">
        <v>9</v>
      </c>
      <c r="J25" s="81">
        <v>10</v>
      </c>
      <c r="K25" s="144">
        <v>11</v>
      </c>
      <c r="L25" s="81">
        <v>12</v>
      </c>
      <c r="M25" s="144">
        <v>13</v>
      </c>
      <c r="N25" s="81">
        <v>14</v>
      </c>
      <c r="O25" s="144">
        <v>15</v>
      </c>
      <c r="P25" s="81">
        <v>16</v>
      </c>
      <c r="Q25" s="144">
        <v>17</v>
      </c>
      <c r="R25" s="81">
        <v>18</v>
      </c>
      <c r="S25" s="144">
        <v>19</v>
      </c>
      <c r="T25" s="81">
        <v>20</v>
      </c>
      <c r="U25" s="144">
        <v>21</v>
      </c>
      <c r="V25" s="81">
        <v>22</v>
      </c>
      <c r="W25" s="144">
        <v>23</v>
      </c>
      <c r="X25" s="81">
        <v>24</v>
      </c>
      <c r="Y25" s="144">
        <v>25</v>
      </c>
      <c r="Z25" s="81">
        <v>26</v>
      </c>
    </row>
    <row r="26" spans="1:28" ht="45.75" customHeight="1" x14ac:dyDescent="0.25">
      <c r="A26" s="73" t="s">
        <v>345</v>
      </c>
      <c r="B26" s="79"/>
      <c r="C26" s="75" t="s">
        <v>347</v>
      </c>
      <c r="D26" s="75" t="s">
        <v>348</v>
      </c>
      <c r="E26" s="75" t="s">
        <v>349</v>
      </c>
      <c r="F26" s="75" t="s">
        <v>278</v>
      </c>
      <c r="G26" s="75" t="s">
        <v>350</v>
      </c>
      <c r="H26" s="75" t="s">
        <v>241</v>
      </c>
      <c r="I26" s="75" t="s">
        <v>351</v>
      </c>
      <c r="J26" s="75" t="s">
        <v>352</v>
      </c>
      <c r="K26" s="72"/>
      <c r="L26" s="76" t="s">
        <v>264</v>
      </c>
      <c r="M26" s="78" t="s">
        <v>280</v>
      </c>
      <c r="N26" s="72"/>
      <c r="O26" s="72"/>
      <c r="P26" s="72"/>
      <c r="Q26" s="72"/>
      <c r="R26" s="72"/>
      <c r="S26" s="72"/>
      <c r="T26" s="72"/>
      <c r="U26" s="72"/>
      <c r="V26" s="72"/>
      <c r="W26" s="72"/>
      <c r="X26" s="72"/>
      <c r="Y26" s="72"/>
      <c r="Z26" s="74" t="s">
        <v>297</v>
      </c>
    </row>
    <row r="27" spans="1:28" x14ac:dyDescent="0.25">
      <c r="A27" s="72" t="s">
        <v>243</v>
      </c>
      <c r="B27" s="72" t="s">
        <v>269</v>
      </c>
      <c r="C27" s="72" t="s">
        <v>248</v>
      </c>
      <c r="D27" s="72" t="s">
        <v>249</v>
      </c>
      <c r="E27" s="72" t="s">
        <v>288</v>
      </c>
      <c r="F27" s="75" t="s">
        <v>244</v>
      </c>
      <c r="G27" s="75" t="s">
        <v>292</v>
      </c>
      <c r="H27" s="72" t="s">
        <v>241</v>
      </c>
      <c r="I27" s="75" t="s">
        <v>274</v>
      </c>
      <c r="J27" s="75" t="s">
        <v>256</v>
      </c>
      <c r="K27" s="76" t="s">
        <v>260</v>
      </c>
      <c r="L27" s="72"/>
      <c r="M27" s="76" t="s">
        <v>286</v>
      </c>
      <c r="N27" s="72"/>
      <c r="O27" s="72"/>
      <c r="P27" s="72"/>
      <c r="Q27" s="72"/>
      <c r="R27" s="72"/>
      <c r="S27" s="72"/>
      <c r="T27" s="72"/>
      <c r="U27" s="72"/>
      <c r="V27" s="72"/>
      <c r="W27" s="72"/>
      <c r="X27" s="72"/>
      <c r="Y27" s="72"/>
      <c r="Z27" s="72"/>
    </row>
    <row r="28" spans="1:28" x14ac:dyDescent="0.25">
      <c r="A28" s="72" t="s">
        <v>243</v>
      </c>
      <c r="B28" s="72" t="s">
        <v>270</v>
      </c>
      <c r="C28" s="72" t="s">
        <v>250</v>
      </c>
      <c r="D28" s="72" t="s">
        <v>251</v>
      </c>
      <c r="E28" s="72" t="s">
        <v>289</v>
      </c>
      <c r="F28" s="75" t="s">
        <v>245</v>
      </c>
      <c r="G28" s="75" t="s">
        <v>293</v>
      </c>
      <c r="H28" s="72" t="s">
        <v>241</v>
      </c>
      <c r="I28" s="75" t="s">
        <v>275</v>
      </c>
      <c r="J28" s="75" t="s">
        <v>257</v>
      </c>
      <c r="K28" s="76" t="s">
        <v>261</v>
      </c>
      <c r="L28" s="77"/>
      <c r="M28" s="76" t="s">
        <v>0</v>
      </c>
      <c r="N28" s="76"/>
      <c r="O28" s="76"/>
      <c r="P28" s="76"/>
      <c r="Q28" s="76"/>
      <c r="R28" s="76"/>
      <c r="S28" s="76"/>
      <c r="T28" s="76"/>
      <c r="U28" s="76"/>
      <c r="V28" s="76"/>
      <c r="W28" s="76"/>
      <c r="X28" s="76"/>
      <c r="Y28" s="76"/>
      <c r="Z28" s="76"/>
    </row>
    <row r="29" spans="1:28" x14ac:dyDescent="0.25">
      <c r="A29" s="72" t="s">
        <v>243</v>
      </c>
      <c r="B29" s="72" t="s">
        <v>271</v>
      </c>
      <c r="C29" s="72" t="s">
        <v>252</v>
      </c>
      <c r="D29" s="72" t="s">
        <v>253</v>
      </c>
      <c r="E29" s="72" t="s">
        <v>290</v>
      </c>
      <c r="F29" s="75" t="s">
        <v>246</v>
      </c>
      <c r="G29" s="75" t="s">
        <v>294</v>
      </c>
      <c r="H29" s="72" t="s">
        <v>241</v>
      </c>
      <c r="I29" s="75" t="s">
        <v>276</v>
      </c>
      <c r="J29" s="75" t="s">
        <v>258</v>
      </c>
      <c r="K29" s="76" t="s">
        <v>262</v>
      </c>
      <c r="L29" s="77"/>
      <c r="M29" s="72"/>
      <c r="N29" s="72"/>
      <c r="O29" s="72"/>
      <c r="P29" s="72"/>
      <c r="Q29" s="72"/>
      <c r="R29" s="72"/>
      <c r="S29" s="72"/>
      <c r="T29" s="72"/>
      <c r="U29" s="72"/>
      <c r="V29" s="72"/>
      <c r="W29" s="72"/>
      <c r="X29" s="72"/>
      <c r="Y29" s="72"/>
      <c r="Z29" s="72"/>
    </row>
    <row r="30" spans="1:28" x14ac:dyDescent="0.25">
      <c r="A30" s="72" t="s">
        <v>243</v>
      </c>
      <c r="B30" s="72" t="s">
        <v>272</v>
      </c>
      <c r="C30" s="72" t="s">
        <v>254</v>
      </c>
      <c r="D30" s="72" t="s">
        <v>255</v>
      </c>
      <c r="E30" s="72" t="s">
        <v>291</v>
      </c>
      <c r="F30" s="75" t="s">
        <v>247</v>
      </c>
      <c r="G30" s="75" t="s">
        <v>295</v>
      </c>
      <c r="H30" s="72" t="s">
        <v>241</v>
      </c>
      <c r="I30" s="75" t="s">
        <v>277</v>
      </c>
      <c r="J30" s="75" t="s">
        <v>259</v>
      </c>
      <c r="K30" s="76" t="s">
        <v>263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346</v>
      </c>
      <c r="B32" s="79"/>
      <c r="C32" s="75" t="s">
        <v>353</v>
      </c>
      <c r="D32" s="75" t="s">
        <v>354</v>
      </c>
      <c r="E32" s="75" t="s">
        <v>355</v>
      </c>
      <c r="F32" s="75" t="s">
        <v>356</v>
      </c>
      <c r="G32" s="75" t="s">
        <v>357</v>
      </c>
      <c r="H32" s="75" t="s">
        <v>241</v>
      </c>
      <c r="I32" s="75" t="s">
        <v>358</v>
      </c>
      <c r="J32" s="75" t="s">
        <v>359</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P_TP1500.PR.0062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Модернизация источников противопожарного водоснабжения ПП 110 кВ Таврическая</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3" t="s">
        <v>481</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30" t="s">
        <v>86</v>
      </c>
      <c r="F19" s="331"/>
      <c r="G19" s="331"/>
      <c r="H19" s="331"/>
      <c r="I19" s="332"/>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60" zoomScaleNormal="80" workbookViewId="0">
      <selection activeCell="A12" sqref="A12:AR12"/>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23.28515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592</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82"/>
      <c r="B8" s="182"/>
      <c r="C8" s="182"/>
      <c r="D8" s="182"/>
      <c r="E8" s="182"/>
      <c r="F8" s="182"/>
      <c r="G8" s="182"/>
      <c r="H8" s="182"/>
      <c r="I8" s="182"/>
      <c r="J8" s="182"/>
      <c r="K8" s="182"/>
      <c r="L8" s="133"/>
      <c r="M8" s="133"/>
      <c r="N8" s="133"/>
      <c r="O8" s="133"/>
      <c r="P8" s="133"/>
      <c r="Q8" s="133"/>
      <c r="R8" s="133"/>
      <c r="S8" s="133"/>
      <c r="T8" s="133"/>
      <c r="U8" s="133"/>
      <c r="V8" s="133"/>
      <c r="W8" s="133"/>
      <c r="X8" s="133"/>
      <c r="Y8" s="13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82"/>
      <c r="B11" s="182"/>
      <c r="C11" s="182"/>
      <c r="D11" s="182"/>
      <c r="E11" s="182"/>
      <c r="F11" s="182"/>
      <c r="G11" s="182"/>
      <c r="H11" s="182"/>
      <c r="I11" s="182"/>
      <c r="J11" s="182"/>
      <c r="K11" s="182"/>
      <c r="L11" s="133"/>
      <c r="M11" s="133"/>
      <c r="N11" s="133"/>
      <c r="O11" s="133"/>
      <c r="P11" s="133"/>
      <c r="Q11" s="133"/>
      <c r="R11" s="133"/>
      <c r="S11" s="133"/>
      <c r="T11" s="133"/>
      <c r="U11" s="133"/>
      <c r="V11" s="133"/>
      <c r="W11" s="133"/>
      <c r="X11" s="133"/>
      <c r="Y11" s="133"/>
    </row>
    <row r="12" spans="1:44" s="12" customFormat="1" ht="18.75" customHeight="1" x14ac:dyDescent="0.2">
      <c r="A12" s="284" t="str">
        <f>'1. паспорт местоположение'!A12:C12</f>
        <v>P_TP1500.PR.0062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45.75" customHeight="1" x14ac:dyDescent="0.2">
      <c r="A15" s="282" t="str">
        <f>'1. паспорт местоположение'!A15:C15</f>
        <v>Модернизация источников противопожарного водоснабжения ПП 110 кВ Таврическая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279" t="s">
        <v>482</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86"/>
      <c r="AP19" s="186"/>
      <c r="AQ19" s="186"/>
      <c r="AR19" s="38"/>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34" t="s">
        <v>342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88"/>
      <c r="AN24" s="188"/>
      <c r="AO24" s="189"/>
      <c r="AP24" s="189"/>
      <c r="AQ24" s="189"/>
      <c r="AR24" s="189"/>
      <c r="AS24" s="190"/>
    </row>
    <row r="25" spans="1:45" ht="12.75" customHeight="1" x14ac:dyDescent="0.25">
      <c r="A25" s="353" t="s">
        <v>561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48"/>
      <c r="AL25" s="348"/>
      <c r="AM25" s="191"/>
      <c r="AN25" s="349" t="s">
        <v>341</v>
      </c>
      <c r="AO25" s="349"/>
      <c r="AP25" s="349"/>
      <c r="AQ25" s="350"/>
      <c r="AR25" s="350"/>
      <c r="AS25" s="190"/>
    </row>
    <row r="26" spans="1:45" ht="17.25" customHeight="1" x14ac:dyDescent="0.25">
      <c r="A26" s="351" t="s">
        <v>340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35"/>
      <c r="AL26" s="335"/>
      <c r="AM26" s="191"/>
      <c r="AN26" s="336" t="s">
        <v>339</v>
      </c>
      <c r="AO26" s="337"/>
      <c r="AP26" s="338"/>
      <c r="AQ26" s="339" t="s">
        <v>521</v>
      </c>
      <c r="AR26" s="340"/>
      <c r="AS26" s="190"/>
    </row>
    <row r="27" spans="1:45" ht="17.25" customHeight="1" x14ac:dyDescent="0.25">
      <c r="A27" s="351" t="s">
        <v>338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35"/>
      <c r="AL27" s="335"/>
      <c r="AM27" s="191"/>
      <c r="AN27" s="336" t="s">
        <v>337</v>
      </c>
      <c r="AO27" s="337"/>
      <c r="AP27" s="338"/>
      <c r="AQ27" s="339" t="s">
        <v>521</v>
      </c>
      <c r="AR27" s="340"/>
      <c r="AS27" s="190"/>
    </row>
    <row r="28" spans="1:45" ht="27.75" customHeight="1" thickBot="1" x14ac:dyDescent="0.3">
      <c r="A28" s="341" t="s">
        <v>336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91"/>
      <c r="AN28" s="345" t="s">
        <v>562</v>
      </c>
      <c r="AO28" s="346"/>
      <c r="AP28" s="347"/>
      <c r="AQ28" s="339" t="s">
        <v>521</v>
      </c>
      <c r="AR28" s="340"/>
      <c r="AS28" s="190"/>
    </row>
    <row r="29" spans="1:45" ht="17.25" customHeight="1" x14ac:dyDescent="0.25">
      <c r="A29" s="359" t="s">
        <v>335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8"/>
      <c r="AL29" s="348"/>
      <c r="AM29" s="191"/>
      <c r="AN29" s="356"/>
      <c r="AO29" s="357"/>
      <c r="AP29" s="357"/>
      <c r="AQ29" s="339"/>
      <c r="AR29" s="358"/>
      <c r="AS29" s="190"/>
    </row>
    <row r="30" spans="1:45" ht="17.25" customHeight="1" x14ac:dyDescent="0.25">
      <c r="A30" s="351" t="s">
        <v>563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35"/>
      <c r="AL30" s="335"/>
      <c r="AM30" s="191"/>
      <c r="AS30" s="190"/>
    </row>
    <row r="31" spans="1:45" ht="17.25" customHeight="1" x14ac:dyDescent="0.25">
      <c r="A31" s="351" t="s">
        <v>334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35"/>
      <c r="AL31" s="335"/>
      <c r="AM31" s="191"/>
      <c r="AN31" s="191"/>
      <c r="AO31" s="192"/>
      <c r="AP31" s="192"/>
      <c r="AQ31" s="192"/>
      <c r="AR31" s="192"/>
      <c r="AS31" s="190"/>
    </row>
    <row r="32" spans="1:45" ht="17.25" customHeight="1" x14ac:dyDescent="0.25">
      <c r="A32" s="351" t="s">
        <v>313</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35"/>
      <c r="AL32" s="335"/>
      <c r="AM32" s="191"/>
      <c r="AN32" s="191"/>
      <c r="AO32" s="191"/>
      <c r="AP32" s="191"/>
      <c r="AQ32" s="191"/>
      <c r="AR32" s="191"/>
      <c r="AS32" s="190"/>
    </row>
    <row r="33" spans="1:45" ht="17.25" customHeight="1" x14ac:dyDescent="0.25">
      <c r="A33" s="351" t="s">
        <v>333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5"/>
      <c r="AL33" s="355"/>
      <c r="AM33" s="191"/>
      <c r="AN33" s="191"/>
      <c r="AO33" s="191"/>
      <c r="AP33" s="191"/>
      <c r="AQ33" s="191"/>
      <c r="AR33" s="191"/>
      <c r="AS33" s="190"/>
    </row>
    <row r="34" spans="1:45" ht="17.25" customHeight="1" x14ac:dyDescent="0.25">
      <c r="A34" s="351" t="s">
        <v>332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35"/>
      <c r="AL34" s="335"/>
      <c r="AM34" s="191"/>
      <c r="AN34" s="191"/>
      <c r="AO34" s="191"/>
      <c r="AP34" s="191"/>
      <c r="AQ34" s="191"/>
      <c r="AR34" s="191"/>
      <c r="AS34" s="190"/>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35"/>
      <c r="AL35" s="335"/>
      <c r="AM35" s="191"/>
      <c r="AN35" s="191"/>
      <c r="AO35" s="191"/>
      <c r="AP35" s="191"/>
      <c r="AQ35" s="191"/>
      <c r="AR35" s="191"/>
      <c r="AS35" s="190"/>
    </row>
    <row r="36" spans="1:45" ht="17.25" customHeight="1" thickBot="1" x14ac:dyDescent="0.3">
      <c r="A36" s="362" t="s">
        <v>306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44"/>
      <c r="AL36" s="344"/>
      <c r="AM36" s="191"/>
      <c r="AN36" s="191"/>
      <c r="AO36" s="191"/>
      <c r="AP36" s="191"/>
      <c r="AQ36" s="191"/>
      <c r="AR36" s="191"/>
      <c r="AS36" s="19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48"/>
      <c r="AL37" s="348"/>
      <c r="AM37" s="191"/>
      <c r="AN37" s="191"/>
      <c r="AO37" s="191"/>
      <c r="AP37" s="191"/>
      <c r="AQ37" s="191"/>
      <c r="AR37" s="191"/>
      <c r="AS37" s="190"/>
    </row>
    <row r="38" spans="1:45" ht="17.25" customHeight="1" x14ac:dyDescent="0.25">
      <c r="A38" s="351" t="s">
        <v>331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35"/>
      <c r="AL38" s="335"/>
      <c r="AM38" s="191"/>
      <c r="AN38" s="191"/>
      <c r="AO38" s="191"/>
      <c r="AP38" s="191"/>
      <c r="AQ38" s="191"/>
      <c r="AR38" s="191"/>
      <c r="AS38" s="190"/>
    </row>
    <row r="39" spans="1:45" ht="17.25" customHeight="1" thickBot="1" x14ac:dyDescent="0.3">
      <c r="A39" s="362" t="s">
        <v>330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44"/>
      <c r="AL39" s="344"/>
      <c r="AM39" s="191"/>
      <c r="AN39" s="191"/>
      <c r="AO39" s="191"/>
      <c r="AP39" s="191"/>
      <c r="AQ39" s="191"/>
      <c r="AR39" s="191"/>
      <c r="AS39" s="190"/>
    </row>
    <row r="40" spans="1:45" ht="17.25" customHeight="1" x14ac:dyDescent="0.25">
      <c r="A40" s="353" t="s">
        <v>564</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48"/>
      <c r="AL40" s="348"/>
      <c r="AM40" s="191"/>
      <c r="AN40" s="191"/>
      <c r="AO40" s="191"/>
      <c r="AP40" s="191"/>
      <c r="AQ40" s="191"/>
      <c r="AR40" s="191"/>
      <c r="AS40" s="190"/>
    </row>
    <row r="41" spans="1:45" ht="17.25" customHeight="1" x14ac:dyDescent="0.25">
      <c r="A41" s="351" t="s">
        <v>329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35"/>
      <c r="AL41" s="335"/>
      <c r="AM41" s="191"/>
      <c r="AN41" s="191"/>
      <c r="AO41" s="191"/>
      <c r="AP41" s="191"/>
      <c r="AQ41" s="191"/>
      <c r="AR41" s="191"/>
      <c r="AS41" s="190"/>
    </row>
    <row r="42" spans="1:45" ht="17.25" customHeight="1" x14ac:dyDescent="0.25">
      <c r="A42" s="351" t="s">
        <v>328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35"/>
      <c r="AL42" s="335"/>
      <c r="AM42" s="191"/>
      <c r="AN42" s="191"/>
      <c r="AO42" s="191"/>
      <c r="AP42" s="191"/>
      <c r="AQ42" s="191"/>
      <c r="AR42" s="191"/>
      <c r="AS42" s="190"/>
    </row>
    <row r="43" spans="1:45" ht="17.25" customHeight="1" x14ac:dyDescent="0.25">
      <c r="A43" s="351" t="s">
        <v>327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35"/>
      <c r="AL43" s="335"/>
      <c r="AM43" s="191"/>
      <c r="AN43" s="191"/>
      <c r="AO43" s="191"/>
      <c r="AP43" s="191"/>
      <c r="AQ43" s="191"/>
      <c r="AR43" s="191"/>
      <c r="AS43" s="190"/>
    </row>
    <row r="44" spans="1:45" ht="17.25" customHeight="1" x14ac:dyDescent="0.25">
      <c r="A44" s="351" t="s">
        <v>326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35"/>
      <c r="AL44" s="335"/>
      <c r="AM44" s="191"/>
      <c r="AN44" s="191"/>
      <c r="AO44" s="191"/>
      <c r="AP44" s="191"/>
      <c r="AQ44" s="191"/>
      <c r="AR44" s="191"/>
      <c r="AS44" s="190"/>
    </row>
    <row r="45" spans="1:45" ht="17.25" customHeight="1" x14ac:dyDescent="0.25">
      <c r="A45" s="351" t="s">
        <v>325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35"/>
      <c r="AL45" s="335"/>
      <c r="AM45" s="191"/>
      <c r="AN45" s="191"/>
      <c r="AO45" s="191"/>
      <c r="AP45" s="191"/>
      <c r="AQ45" s="191"/>
      <c r="AR45" s="191"/>
      <c r="AS45" s="190"/>
    </row>
    <row r="46" spans="1:45" ht="17.25" customHeight="1" thickBot="1" x14ac:dyDescent="0.3">
      <c r="A46" s="369" t="s">
        <v>565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64"/>
      <c r="AL46" s="364"/>
      <c r="AM46" s="191"/>
      <c r="AN46" s="191"/>
      <c r="AO46" s="191"/>
      <c r="AP46" s="191"/>
      <c r="AQ46" s="191"/>
      <c r="AR46" s="191"/>
      <c r="AS46" s="190"/>
    </row>
    <row r="47" spans="1:45" ht="24" customHeight="1" x14ac:dyDescent="0.25">
      <c r="A47" s="365" t="s">
        <v>324</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8" t="s">
        <v>4</v>
      </c>
      <c r="AL47" s="348"/>
      <c r="AM47" s="368" t="s">
        <v>566</v>
      </c>
      <c r="AN47" s="368"/>
      <c r="AO47" s="193" t="s">
        <v>567</v>
      </c>
      <c r="AP47" s="193" t="s">
        <v>568</v>
      </c>
      <c r="AQ47" s="190"/>
    </row>
    <row r="48" spans="1:45" ht="12" customHeight="1" x14ac:dyDescent="0.25">
      <c r="A48" s="351" t="s">
        <v>323</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35"/>
      <c r="AL48" s="335"/>
      <c r="AM48" s="335"/>
      <c r="AN48" s="335"/>
      <c r="AO48" s="194"/>
      <c r="AP48" s="194"/>
      <c r="AQ48" s="190"/>
    </row>
    <row r="49" spans="1:43" ht="12" customHeight="1" x14ac:dyDescent="0.25">
      <c r="A49" s="351" t="s">
        <v>322</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35"/>
      <c r="AL49" s="335"/>
      <c r="AM49" s="335"/>
      <c r="AN49" s="335"/>
      <c r="AO49" s="194"/>
      <c r="AP49" s="194"/>
      <c r="AQ49" s="190"/>
    </row>
    <row r="50" spans="1:43" ht="12" customHeight="1" thickBot="1" x14ac:dyDescent="0.3">
      <c r="A50" s="362" t="s">
        <v>569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44"/>
      <c r="AL50" s="344"/>
      <c r="AM50" s="344"/>
      <c r="AN50" s="344"/>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71" t="s">
        <v>321</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68" t="s">
        <v>4</v>
      </c>
      <c r="AL52" s="368"/>
      <c r="AM52" s="368" t="s">
        <v>566</v>
      </c>
      <c r="AN52" s="368"/>
      <c r="AO52" s="193" t="s">
        <v>567</v>
      </c>
      <c r="AP52" s="193" t="s">
        <v>568</v>
      </c>
      <c r="AQ52" s="190"/>
    </row>
    <row r="53" spans="1:43" ht="11.25" customHeight="1" x14ac:dyDescent="0.25">
      <c r="A53" s="373" t="s">
        <v>320</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5"/>
      <c r="AL53" s="355"/>
      <c r="AM53" s="355"/>
      <c r="AN53" s="355"/>
      <c r="AO53" s="200"/>
      <c r="AP53" s="200"/>
      <c r="AQ53" s="190"/>
    </row>
    <row r="54" spans="1:43" ht="12" customHeight="1" x14ac:dyDescent="0.25">
      <c r="A54" s="351" t="s">
        <v>319</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35"/>
      <c r="AL54" s="335"/>
      <c r="AM54" s="335"/>
      <c r="AN54" s="335"/>
      <c r="AO54" s="194"/>
      <c r="AP54" s="194"/>
      <c r="AQ54" s="190"/>
    </row>
    <row r="55" spans="1:43" ht="12" customHeight="1" x14ac:dyDescent="0.25">
      <c r="A55" s="351" t="s">
        <v>318</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35"/>
      <c r="AL55" s="335"/>
      <c r="AM55" s="335"/>
      <c r="AN55" s="335"/>
      <c r="AO55" s="194"/>
      <c r="AP55" s="194"/>
      <c r="AQ55" s="190"/>
    </row>
    <row r="56" spans="1:43" ht="12" customHeight="1" thickBot="1" x14ac:dyDescent="0.3">
      <c r="A56" s="362" t="s">
        <v>317</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44"/>
      <c r="AL56" s="344"/>
      <c r="AM56" s="344"/>
      <c r="AN56" s="344"/>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71" t="s">
        <v>570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68" t="s">
        <v>4</v>
      </c>
      <c r="AL58" s="368"/>
      <c r="AM58" s="368" t="s">
        <v>566</v>
      </c>
      <c r="AN58" s="368"/>
      <c r="AO58" s="193" t="s">
        <v>567</v>
      </c>
      <c r="AP58" s="193" t="s">
        <v>568</v>
      </c>
      <c r="AQ58" s="190"/>
    </row>
    <row r="59" spans="1:43" ht="12.75" customHeight="1"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03"/>
      <c r="AP59" s="203"/>
      <c r="AQ59" s="204"/>
    </row>
    <row r="60" spans="1:43" ht="12" customHeight="1" x14ac:dyDescent="0.25">
      <c r="A60" s="351" t="s">
        <v>315</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35"/>
      <c r="AL60" s="335"/>
      <c r="AM60" s="335"/>
      <c r="AN60" s="335"/>
      <c r="AO60" s="194"/>
      <c r="AP60" s="194"/>
      <c r="AQ60" s="190"/>
    </row>
    <row r="61" spans="1:43" ht="12" customHeight="1" x14ac:dyDescent="0.25">
      <c r="A61" s="351" t="s">
        <v>314</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35"/>
      <c r="AL61" s="335"/>
      <c r="AM61" s="335"/>
      <c r="AN61" s="335"/>
      <c r="AO61" s="194"/>
      <c r="AP61" s="194"/>
      <c r="AQ61" s="190"/>
    </row>
    <row r="62" spans="1:43" ht="12" customHeight="1" x14ac:dyDescent="0.25">
      <c r="A62" s="351" t="s">
        <v>313</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35"/>
      <c r="AL62" s="335"/>
      <c r="AM62" s="335"/>
      <c r="AN62" s="335"/>
      <c r="AO62" s="194"/>
      <c r="AP62" s="194"/>
      <c r="AQ62" s="190"/>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35"/>
      <c r="AL63" s="335"/>
      <c r="AM63" s="335"/>
      <c r="AN63" s="335"/>
      <c r="AO63" s="194"/>
      <c r="AP63" s="194"/>
      <c r="AQ63" s="190"/>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35"/>
      <c r="AL64" s="335"/>
      <c r="AM64" s="335"/>
      <c r="AN64" s="335"/>
      <c r="AO64" s="194"/>
      <c r="AP64" s="194"/>
      <c r="AQ64" s="190"/>
    </row>
    <row r="65" spans="1:43" ht="12" customHeight="1" x14ac:dyDescent="0.25">
      <c r="A65" s="351" t="s">
        <v>312</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35"/>
      <c r="AL65" s="335"/>
      <c r="AM65" s="335"/>
      <c r="AN65" s="335"/>
      <c r="AO65" s="194"/>
      <c r="AP65" s="194"/>
      <c r="AQ65" s="190"/>
    </row>
    <row r="66" spans="1:43" ht="27.75" customHeight="1" x14ac:dyDescent="0.25">
      <c r="A66" s="378" t="s">
        <v>571</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05"/>
      <c r="AP66" s="205"/>
      <c r="AQ66" s="204"/>
    </row>
    <row r="67" spans="1:43" ht="11.25" customHeight="1" x14ac:dyDescent="0.25">
      <c r="A67" s="351" t="s">
        <v>308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35"/>
      <c r="AL67" s="335"/>
      <c r="AM67" s="335"/>
      <c r="AN67" s="335"/>
      <c r="AO67" s="194"/>
      <c r="AP67" s="194"/>
      <c r="AQ67" s="190"/>
    </row>
    <row r="68" spans="1:43" ht="25.5" customHeight="1" x14ac:dyDescent="0.25">
      <c r="A68" s="378" t="s">
        <v>572</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05"/>
      <c r="AP68" s="205"/>
      <c r="AQ68" s="204"/>
    </row>
    <row r="69" spans="1:43" ht="12" customHeight="1" x14ac:dyDescent="0.25">
      <c r="A69" s="351" t="s">
        <v>307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35"/>
      <c r="AL69" s="335"/>
      <c r="AM69" s="335"/>
      <c r="AN69" s="335"/>
      <c r="AO69" s="194"/>
      <c r="AP69" s="194"/>
      <c r="AQ69" s="190"/>
    </row>
    <row r="70" spans="1:43" ht="12.75" customHeight="1" x14ac:dyDescent="0.25">
      <c r="A70" s="386" t="s">
        <v>311</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05"/>
      <c r="AP70" s="205"/>
      <c r="AQ70" s="204"/>
    </row>
    <row r="71" spans="1:43" ht="12" customHeight="1" x14ac:dyDescent="0.25">
      <c r="A71" s="351" t="s">
        <v>306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35"/>
      <c r="AL71" s="335"/>
      <c r="AM71" s="335"/>
      <c r="AN71" s="335"/>
      <c r="AO71" s="194"/>
      <c r="AP71" s="194"/>
      <c r="AQ71" s="190"/>
    </row>
    <row r="72" spans="1:43" ht="12.75" customHeight="1" thickBot="1" x14ac:dyDescent="0.3">
      <c r="A72" s="382" t="s">
        <v>310</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71" t="s">
        <v>309</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68" t="s">
        <v>4</v>
      </c>
      <c r="AL74" s="368"/>
      <c r="AM74" s="368" t="s">
        <v>566</v>
      </c>
      <c r="AN74" s="368"/>
      <c r="AO74" s="193" t="s">
        <v>567</v>
      </c>
      <c r="AP74" s="193" t="s">
        <v>568</v>
      </c>
      <c r="AQ74" s="190"/>
    </row>
    <row r="75" spans="1:43" ht="25.5" customHeight="1" x14ac:dyDescent="0.25">
      <c r="A75" s="378" t="s">
        <v>572</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07"/>
      <c r="AP75" s="207"/>
      <c r="AQ75" s="204"/>
    </row>
    <row r="76" spans="1:43" ht="12" customHeight="1" x14ac:dyDescent="0.25">
      <c r="A76" s="351" t="s">
        <v>308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35"/>
      <c r="AL76" s="335"/>
      <c r="AM76" s="388"/>
      <c r="AN76" s="388"/>
      <c r="AO76" s="208"/>
      <c r="AP76" s="208"/>
      <c r="AQ76" s="190"/>
    </row>
    <row r="77" spans="1:43" ht="12" customHeight="1" x14ac:dyDescent="0.25">
      <c r="A77" s="351" t="s">
        <v>307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35"/>
      <c r="AL77" s="335"/>
      <c r="AM77" s="388"/>
      <c r="AN77" s="388"/>
      <c r="AO77" s="208"/>
      <c r="AP77" s="208"/>
      <c r="AQ77" s="190"/>
    </row>
    <row r="78" spans="1:43" ht="12" customHeight="1" x14ac:dyDescent="0.25">
      <c r="A78" s="351" t="s">
        <v>306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35"/>
      <c r="AL78" s="335"/>
      <c r="AM78" s="388"/>
      <c r="AN78" s="388"/>
      <c r="AO78" s="208"/>
      <c r="AP78" s="208"/>
      <c r="AQ78" s="190"/>
    </row>
    <row r="79" spans="1:43" ht="12" customHeight="1" x14ac:dyDescent="0.25">
      <c r="A79" s="351" t="s">
        <v>305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35"/>
      <c r="AL79" s="335"/>
      <c r="AM79" s="388"/>
      <c r="AN79" s="388"/>
      <c r="AO79" s="208"/>
      <c r="AP79" s="208"/>
      <c r="AQ79" s="190"/>
    </row>
    <row r="80" spans="1:43" ht="12" customHeight="1" x14ac:dyDescent="0.25">
      <c r="A80" s="351" t="s">
        <v>304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35"/>
      <c r="AL80" s="335"/>
      <c r="AM80" s="388"/>
      <c r="AN80" s="388"/>
      <c r="AO80" s="208"/>
      <c r="AP80" s="208"/>
      <c r="AQ80" s="190"/>
    </row>
    <row r="81" spans="1:45" ht="12.75" customHeight="1" x14ac:dyDescent="0.25">
      <c r="A81" s="351" t="s">
        <v>303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35"/>
      <c r="AL81" s="335"/>
      <c r="AM81" s="388"/>
      <c r="AN81" s="388"/>
      <c r="AO81" s="208"/>
      <c r="AP81" s="208"/>
      <c r="AQ81" s="190"/>
    </row>
    <row r="82" spans="1:45" ht="12.75" customHeight="1" x14ac:dyDescent="0.25">
      <c r="A82" s="351" t="s">
        <v>302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35"/>
      <c r="AL82" s="335"/>
      <c r="AM82" s="388"/>
      <c r="AN82" s="388"/>
      <c r="AO82" s="208"/>
      <c r="AP82" s="208"/>
      <c r="AQ82" s="190"/>
    </row>
    <row r="83" spans="1:45" ht="12" customHeight="1" x14ac:dyDescent="0.25">
      <c r="A83" s="386" t="s">
        <v>301</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07"/>
      <c r="AP83" s="207"/>
      <c r="AQ83" s="204"/>
    </row>
    <row r="84" spans="1:45" ht="12" customHeight="1" x14ac:dyDescent="0.25">
      <c r="A84" s="386" t="s">
        <v>573</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07"/>
      <c r="AP84" s="207"/>
      <c r="AQ84" s="204"/>
    </row>
    <row r="85" spans="1:45" ht="12" customHeight="1" x14ac:dyDescent="0.25">
      <c r="A85" s="351" t="s">
        <v>300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35"/>
      <c r="AL85" s="335"/>
      <c r="AM85" s="388"/>
      <c r="AN85" s="388"/>
      <c r="AO85" s="208"/>
      <c r="AP85" s="208"/>
      <c r="AQ85" s="188"/>
    </row>
    <row r="86" spans="1:45" ht="27.75" customHeight="1" x14ac:dyDescent="0.25">
      <c r="A86" s="378" t="s">
        <v>574</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07"/>
      <c r="AP86" s="207"/>
      <c r="AQ86" s="204"/>
    </row>
    <row r="87" spans="1:45" x14ac:dyDescent="0.25">
      <c r="A87" s="378" t="s">
        <v>575</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07"/>
      <c r="AP87" s="207"/>
      <c r="AQ87" s="204"/>
    </row>
    <row r="88" spans="1:45" ht="14.25" customHeight="1" x14ac:dyDescent="0.25">
      <c r="A88" s="394" t="s">
        <v>576</v>
      </c>
      <c r="B88" s="395"/>
      <c r="C88" s="395"/>
      <c r="D88" s="396"/>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97"/>
      <c r="AL88" s="398"/>
      <c r="AM88" s="399"/>
      <c r="AN88" s="400"/>
      <c r="AO88" s="207"/>
      <c r="AP88" s="207"/>
      <c r="AQ88" s="204"/>
    </row>
    <row r="89" spans="1:45" x14ac:dyDescent="0.25">
      <c r="A89" s="394" t="s">
        <v>577</v>
      </c>
      <c r="B89" s="395"/>
      <c r="C89" s="395"/>
      <c r="D89" s="396"/>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97"/>
      <c r="AL89" s="398"/>
      <c r="AM89" s="399"/>
      <c r="AN89" s="400"/>
      <c r="AO89" s="207"/>
      <c r="AP89" s="207"/>
      <c r="AQ89" s="188"/>
    </row>
    <row r="90" spans="1:45" ht="12" customHeight="1" thickBot="1" x14ac:dyDescent="0.3">
      <c r="A90" s="210" t="s">
        <v>578</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90"/>
      <c r="AL90" s="391"/>
      <c r="AM90" s="392"/>
      <c r="AN90" s="393"/>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579</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580</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581</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582</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583</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5:AR15"/>
    <mergeCell ref="A16:AR16"/>
    <mergeCell ref="A18:AR18"/>
    <mergeCell ref="A22:AR22"/>
    <mergeCell ref="A24:AJ24"/>
    <mergeCell ref="AK24:AL24"/>
    <mergeCell ref="A5:AR5"/>
    <mergeCell ref="A7:AR7"/>
    <mergeCell ref="A9:AR9"/>
    <mergeCell ref="A10:AR10"/>
    <mergeCell ref="A12:AR12"/>
    <mergeCell ref="A13:AR13"/>
  </mergeCells>
  <pageMargins left="0.7" right="0.7" top="0.75" bottom="0.75" header="0.3" footer="0.3"/>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zoomScaleNormal="100" workbookViewId="0">
      <selection activeCell="K31" sqref="K31"/>
    </sheetView>
  </sheetViews>
  <sheetFormatPr defaultRowHeight="15.75" x14ac:dyDescent="0.25"/>
  <cols>
    <col min="1" max="1" width="9.140625" style="56"/>
    <col min="2" max="2" width="37.7109375" style="56" customWidth="1"/>
    <col min="3" max="3" width="16.7109375" style="56" customWidth="1"/>
    <col min="4" max="4" width="15" style="56" customWidth="1"/>
    <col min="5" max="6" width="0" style="56" hidden="1" customWidth="1"/>
    <col min="7" max="7" width="14.285156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P_TP1500.PR.0062</v>
      </c>
      <c r="B12" s="284"/>
      <c r="C12" s="284"/>
      <c r="D12" s="284"/>
      <c r="E12" s="284"/>
      <c r="F12" s="284"/>
      <c r="G12" s="284"/>
      <c r="H12" s="284"/>
      <c r="I12" s="284"/>
      <c r="J12" s="284"/>
      <c r="K12" s="284"/>
      <c r="L12" s="284"/>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Модернизация источников противопожарного водоснабжения ПП 110 кВ Таврическая</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1"/>
    </row>
    <row r="18" spans="1:12" x14ac:dyDescent="0.25">
      <c r="K18" s="70"/>
    </row>
    <row r="19" spans="1:12" ht="15.75" customHeight="1" x14ac:dyDescent="0.25">
      <c r="A19" s="411" t="s">
        <v>483</v>
      </c>
      <c r="B19" s="411"/>
      <c r="C19" s="411"/>
      <c r="D19" s="411"/>
      <c r="E19" s="411"/>
      <c r="F19" s="411"/>
      <c r="G19" s="411"/>
      <c r="H19" s="411"/>
      <c r="I19" s="411"/>
      <c r="J19" s="411"/>
      <c r="K19" s="411"/>
      <c r="L19" s="411"/>
    </row>
    <row r="20" spans="1:12" x14ac:dyDescent="0.25">
      <c r="A20" s="57"/>
      <c r="B20" s="57"/>
      <c r="C20" s="69"/>
      <c r="D20" s="69"/>
      <c r="E20" s="69"/>
      <c r="F20" s="69"/>
      <c r="G20" s="69"/>
      <c r="H20" s="69"/>
      <c r="I20" s="69"/>
      <c r="J20" s="69"/>
      <c r="K20" s="69"/>
      <c r="L20" s="69"/>
    </row>
    <row r="21" spans="1:12" ht="28.5" customHeight="1" x14ac:dyDescent="0.25">
      <c r="A21" s="401" t="s">
        <v>228</v>
      </c>
      <c r="B21" s="401" t="s">
        <v>227</v>
      </c>
      <c r="C21" s="407" t="s">
        <v>416</v>
      </c>
      <c r="D21" s="407"/>
      <c r="E21" s="407"/>
      <c r="F21" s="407"/>
      <c r="G21" s="407"/>
      <c r="H21" s="407"/>
      <c r="I21" s="402" t="s">
        <v>226</v>
      </c>
      <c r="J21" s="404" t="s">
        <v>418</v>
      </c>
      <c r="K21" s="401" t="s">
        <v>225</v>
      </c>
      <c r="L21" s="403" t="s">
        <v>417</v>
      </c>
    </row>
    <row r="22" spans="1:12" ht="58.5" customHeight="1" x14ac:dyDescent="0.25">
      <c r="A22" s="401"/>
      <c r="B22" s="401"/>
      <c r="C22" s="408" t="s">
        <v>2</v>
      </c>
      <c r="D22" s="408"/>
      <c r="E22" s="122"/>
      <c r="F22" s="123"/>
      <c r="G22" s="409" t="s">
        <v>613</v>
      </c>
      <c r="H22" s="410"/>
      <c r="I22" s="402"/>
      <c r="J22" s="405"/>
      <c r="K22" s="401"/>
      <c r="L22" s="403"/>
    </row>
    <row r="23" spans="1:12" ht="47.25" x14ac:dyDescent="0.25">
      <c r="A23" s="401"/>
      <c r="B23" s="401"/>
      <c r="C23" s="68" t="s">
        <v>224</v>
      </c>
      <c r="D23" s="68" t="s">
        <v>223</v>
      </c>
      <c r="E23" s="68" t="s">
        <v>224</v>
      </c>
      <c r="F23" s="68" t="s">
        <v>223</v>
      </c>
      <c r="G23" s="68" t="s">
        <v>224</v>
      </c>
      <c r="H23" s="68" t="s">
        <v>223</v>
      </c>
      <c r="I23" s="402"/>
      <c r="J23" s="406"/>
      <c r="K23" s="401"/>
      <c r="L23" s="403"/>
    </row>
    <row r="24" spans="1:12" x14ac:dyDescent="0.25">
      <c r="A24" s="217">
        <v>1</v>
      </c>
      <c r="B24" s="217">
        <v>2</v>
      </c>
      <c r="C24" s="68">
        <v>3</v>
      </c>
      <c r="D24" s="68">
        <v>4</v>
      </c>
      <c r="E24" s="68">
        <v>5</v>
      </c>
      <c r="F24" s="68">
        <v>6</v>
      </c>
      <c r="G24" s="68">
        <v>7</v>
      </c>
      <c r="H24" s="68">
        <v>8</v>
      </c>
      <c r="I24" s="68">
        <v>9</v>
      </c>
      <c r="J24" s="68">
        <v>10</v>
      </c>
      <c r="K24" s="68">
        <v>11</v>
      </c>
      <c r="L24" s="68">
        <v>12</v>
      </c>
    </row>
    <row r="25" spans="1:12" ht="31.5" x14ac:dyDescent="0.25">
      <c r="A25" s="64">
        <v>1</v>
      </c>
      <c r="B25" s="65" t="s">
        <v>222</v>
      </c>
      <c r="C25" s="66"/>
      <c r="D25" s="66"/>
      <c r="E25" s="66"/>
      <c r="F25" s="66"/>
      <c r="G25" s="66"/>
      <c r="H25" s="66"/>
      <c r="I25" s="66"/>
      <c r="J25" s="66"/>
      <c r="K25" s="62"/>
      <c r="L25" s="79"/>
    </row>
    <row r="26" spans="1:12" ht="21.75" customHeight="1" x14ac:dyDescent="0.25">
      <c r="A26" s="64" t="s">
        <v>221</v>
      </c>
      <c r="B26" s="67" t="s">
        <v>423</v>
      </c>
      <c r="C26" s="258" t="s">
        <v>521</v>
      </c>
      <c r="D26" s="259" t="s">
        <v>521</v>
      </c>
      <c r="E26" s="66"/>
      <c r="F26" s="66"/>
      <c r="G26" s="258" t="s">
        <v>518</v>
      </c>
      <c r="H26" s="258"/>
      <c r="I26" s="66"/>
      <c r="J26" s="66"/>
      <c r="K26" s="62"/>
      <c r="L26" s="62"/>
    </row>
    <row r="27" spans="1:12" s="58" customFormat="1" ht="39" customHeight="1" x14ac:dyDescent="0.25">
      <c r="A27" s="64" t="s">
        <v>220</v>
      </c>
      <c r="B27" s="67" t="s">
        <v>425</v>
      </c>
      <c r="C27" s="258" t="s">
        <v>521</v>
      </c>
      <c r="D27" s="259" t="s">
        <v>521</v>
      </c>
      <c r="E27" s="66"/>
      <c r="F27" s="66"/>
      <c r="G27" s="258" t="s">
        <v>518</v>
      </c>
      <c r="H27" s="258"/>
      <c r="I27" s="66"/>
      <c r="J27" s="66"/>
      <c r="K27" s="62"/>
      <c r="L27" s="62"/>
    </row>
    <row r="28" spans="1:12" s="58" customFormat="1" ht="70.5" customHeight="1" x14ac:dyDescent="0.25">
      <c r="A28" s="64" t="s">
        <v>424</v>
      </c>
      <c r="B28" s="67" t="s">
        <v>429</v>
      </c>
      <c r="C28" s="258" t="s">
        <v>521</v>
      </c>
      <c r="D28" s="259" t="s">
        <v>521</v>
      </c>
      <c r="E28" s="66"/>
      <c r="F28" s="66"/>
      <c r="G28" s="258" t="s">
        <v>518</v>
      </c>
      <c r="H28" s="258"/>
      <c r="I28" s="66"/>
      <c r="J28" s="66"/>
      <c r="K28" s="62"/>
      <c r="L28" s="62"/>
    </row>
    <row r="29" spans="1:12" s="58" customFormat="1" ht="54" customHeight="1" x14ac:dyDescent="0.25">
      <c r="A29" s="64" t="s">
        <v>219</v>
      </c>
      <c r="B29" s="67" t="s">
        <v>428</v>
      </c>
      <c r="C29" s="258" t="s">
        <v>521</v>
      </c>
      <c r="D29" s="259" t="s">
        <v>521</v>
      </c>
      <c r="E29" s="66"/>
      <c r="F29" s="66"/>
      <c r="G29" s="258" t="s">
        <v>518</v>
      </c>
      <c r="H29" s="258"/>
      <c r="I29" s="66"/>
      <c r="J29" s="66"/>
      <c r="K29" s="62"/>
      <c r="L29" s="62"/>
    </row>
    <row r="30" spans="1:12" s="58" customFormat="1" ht="42" customHeight="1" x14ac:dyDescent="0.25">
      <c r="A30" s="64" t="s">
        <v>218</v>
      </c>
      <c r="B30" s="67" t="s">
        <v>430</v>
      </c>
      <c r="C30" s="258" t="s">
        <v>521</v>
      </c>
      <c r="D30" s="259" t="s">
        <v>521</v>
      </c>
      <c r="E30" s="66"/>
      <c r="F30" s="66"/>
      <c r="G30" s="258" t="s">
        <v>518</v>
      </c>
      <c r="H30" s="258"/>
      <c r="I30" s="66"/>
      <c r="J30" s="66"/>
      <c r="K30" s="62"/>
      <c r="L30" s="62"/>
    </row>
    <row r="31" spans="1:12" s="58" customFormat="1" ht="37.5" customHeight="1" x14ac:dyDescent="0.25">
      <c r="A31" s="64" t="s">
        <v>217</v>
      </c>
      <c r="B31" s="63" t="s">
        <v>426</v>
      </c>
      <c r="C31" s="258" t="s">
        <v>521</v>
      </c>
      <c r="D31" s="259" t="s">
        <v>521</v>
      </c>
      <c r="E31" s="66"/>
      <c r="F31" s="66"/>
      <c r="G31" s="260">
        <v>46935</v>
      </c>
      <c r="H31" s="260">
        <v>46964</v>
      </c>
      <c r="I31" s="149"/>
      <c r="J31" s="149"/>
      <c r="K31" s="160"/>
      <c r="L31" s="160"/>
    </row>
    <row r="32" spans="1:12" s="58" customFormat="1" ht="31.5" x14ac:dyDescent="0.25">
      <c r="A32" s="64" t="s">
        <v>215</v>
      </c>
      <c r="B32" s="63" t="s">
        <v>431</v>
      </c>
      <c r="C32" s="258" t="s">
        <v>521</v>
      </c>
      <c r="D32" s="259" t="s">
        <v>521</v>
      </c>
      <c r="E32" s="66"/>
      <c r="F32" s="66"/>
      <c r="G32" s="261">
        <v>47027</v>
      </c>
      <c r="H32" s="262">
        <v>47056</v>
      </c>
      <c r="I32" s="149"/>
      <c r="J32" s="149"/>
      <c r="K32" s="160"/>
      <c r="L32" s="160"/>
    </row>
    <row r="33" spans="1:14" s="58" customFormat="1" ht="37.5" customHeight="1" x14ac:dyDescent="0.25">
      <c r="A33" s="64" t="s">
        <v>441</v>
      </c>
      <c r="B33" s="63" t="s">
        <v>366</v>
      </c>
      <c r="C33" s="258" t="s">
        <v>521</v>
      </c>
      <c r="D33" s="259" t="s">
        <v>521</v>
      </c>
      <c r="E33" s="66"/>
      <c r="F33" s="66"/>
      <c r="G33" s="258" t="s">
        <v>518</v>
      </c>
      <c r="H33" s="258"/>
      <c r="I33" s="149"/>
      <c r="J33" s="149"/>
      <c r="K33" s="160"/>
      <c r="L33" s="34"/>
    </row>
    <row r="34" spans="1:14" s="58" customFormat="1" ht="47.25" customHeight="1" x14ac:dyDescent="0.25">
      <c r="A34" s="64" t="s">
        <v>442</v>
      </c>
      <c r="B34" s="63" t="s">
        <v>435</v>
      </c>
      <c r="C34" s="258" t="s">
        <v>521</v>
      </c>
      <c r="D34" s="259" t="s">
        <v>521</v>
      </c>
      <c r="E34" s="263"/>
      <c r="F34" s="263"/>
      <c r="G34" s="258" t="s">
        <v>518</v>
      </c>
      <c r="H34" s="258"/>
      <c r="I34" s="150"/>
      <c r="J34" s="150"/>
      <c r="K34" s="160"/>
      <c r="L34" s="34"/>
    </row>
    <row r="35" spans="1:14" s="58" customFormat="1" ht="49.5" customHeight="1" x14ac:dyDescent="0.25">
      <c r="A35" s="64" t="s">
        <v>443</v>
      </c>
      <c r="B35" s="63" t="s">
        <v>216</v>
      </c>
      <c r="C35" s="258" t="s">
        <v>521</v>
      </c>
      <c r="D35" s="259" t="s">
        <v>521</v>
      </c>
      <c r="E35" s="264"/>
      <c r="F35" s="265"/>
      <c r="G35" s="260">
        <v>45992</v>
      </c>
      <c r="H35" s="260">
        <v>46022</v>
      </c>
      <c r="I35" s="149"/>
      <c r="J35" s="149"/>
      <c r="K35" s="160"/>
      <c r="L35" s="34"/>
      <c r="M35" s="165"/>
      <c r="N35" s="165"/>
    </row>
    <row r="36" spans="1:14" ht="37.5" customHeight="1" x14ac:dyDescent="0.25">
      <c r="A36" s="64" t="s">
        <v>444</v>
      </c>
      <c r="B36" s="63" t="s">
        <v>427</v>
      </c>
      <c r="C36" s="258" t="s">
        <v>521</v>
      </c>
      <c r="D36" s="259" t="s">
        <v>521</v>
      </c>
      <c r="E36" s="264"/>
      <c r="F36" s="265"/>
      <c r="G36" s="258" t="s">
        <v>518</v>
      </c>
      <c r="H36" s="266"/>
      <c r="I36" s="151"/>
      <c r="J36" s="151"/>
      <c r="K36" s="160"/>
      <c r="L36" s="34"/>
      <c r="M36" s="58"/>
      <c r="N36" s="58"/>
    </row>
    <row r="37" spans="1:14" x14ac:dyDescent="0.25">
      <c r="A37" s="64" t="s">
        <v>445</v>
      </c>
      <c r="B37" s="63" t="s">
        <v>214</v>
      </c>
      <c r="C37" s="258" t="s">
        <v>521</v>
      </c>
      <c r="D37" s="259" t="s">
        <v>521</v>
      </c>
      <c r="E37" s="263"/>
      <c r="F37" s="263"/>
      <c r="G37" s="260">
        <v>47058</v>
      </c>
      <c r="H37" s="260">
        <v>47087</v>
      </c>
      <c r="I37" s="149"/>
      <c r="J37" s="149"/>
      <c r="K37" s="160"/>
      <c r="L37" s="160"/>
    </row>
    <row r="38" spans="1:14" x14ac:dyDescent="0.25">
      <c r="A38" s="64" t="s">
        <v>587</v>
      </c>
      <c r="B38" s="65" t="s">
        <v>213</v>
      </c>
      <c r="C38" s="258"/>
      <c r="D38" s="259"/>
      <c r="E38" s="62"/>
      <c r="F38" s="62"/>
      <c r="G38" s="261"/>
      <c r="H38" s="266"/>
      <c r="I38" s="148"/>
      <c r="J38" s="148"/>
      <c r="K38" s="62"/>
      <c r="L38" s="62"/>
    </row>
    <row r="39" spans="1:14" ht="78.75" x14ac:dyDescent="0.25">
      <c r="A39" s="64">
        <v>2</v>
      </c>
      <c r="B39" s="63" t="s">
        <v>432</v>
      </c>
      <c r="C39" s="258" t="s">
        <v>521</v>
      </c>
      <c r="D39" s="259" t="s">
        <v>521</v>
      </c>
      <c r="E39" s="62"/>
      <c r="F39" s="62"/>
      <c r="G39" s="260">
        <v>47209</v>
      </c>
      <c r="H39" s="260">
        <v>47238</v>
      </c>
      <c r="I39" s="149"/>
      <c r="J39" s="149"/>
      <c r="K39" s="62"/>
      <c r="L39" s="62"/>
    </row>
    <row r="40" spans="1:14" ht="33.75" customHeight="1" x14ac:dyDescent="0.25">
      <c r="A40" s="64" t="s">
        <v>212</v>
      </c>
      <c r="B40" s="63" t="s">
        <v>434</v>
      </c>
      <c r="C40" s="258" t="s">
        <v>521</v>
      </c>
      <c r="D40" s="259" t="s">
        <v>521</v>
      </c>
      <c r="E40" s="62"/>
      <c r="F40" s="62"/>
      <c r="G40" s="266">
        <v>47239</v>
      </c>
      <c r="H40" s="266">
        <v>47268</v>
      </c>
      <c r="I40" s="149"/>
      <c r="J40" s="149"/>
      <c r="K40" s="62"/>
      <c r="L40" s="62"/>
    </row>
    <row r="41" spans="1:14" ht="63" customHeight="1" x14ac:dyDescent="0.25">
      <c r="A41" s="64" t="s">
        <v>211</v>
      </c>
      <c r="B41" s="65" t="s">
        <v>514</v>
      </c>
      <c r="C41" s="258" t="s">
        <v>521</v>
      </c>
      <c r="D41" s="259" t="s">
        <v>521</v>
      </c>
      <c r="E41" s="62"/>
      <c r="F41" s="62"/>
      <c r="G41" s="258"/>
      <c r="H41" s="259"/>
      <c r="I41" s="148"/>
      <c r="J41" s="148"/>
      <c r="K41" s="62"/>
      <c r="L41" s="62"/>
    </row>
    <row r="42" spans="1:14" ht="58.5" customHeight="1" x14ac:dyDescent="0.25">
      <c r="A42" s="64">
        <v>3</v>
      </c>
      <c r="B42" s="63" t="s">
        <v>433</v>
      </c>
      <c r="C42" s="258" t="s">
        <v>521</v>
      </c>
      <c r="D42" s="259" t="s">
        <v>521</v>
      </c>
      <c r="E42" s="62"/>
      <c r="F42" s="62"/>
      <c r="G42" s="258" t="s">
        <v>606</v>
      </c>
      <c r="H42" s="258"/>
      <c r="I42" s="149"/>
      <c r="J42" s="149"/>
      <c r="K42" s="62"/>
      <c r="L42" s="62"/>
    </row>
    <row r="43" spans="1:14" x14ac:dyDescent="0.25">
      <c r="A43" s="64" t="s">
        <v>210</v>
      </c>
      <c r="B43" s="63" t="s">
        <v>208</v>
      </c>
      <c r="C43" s="258" t="s">
        <v>521</v>
      </c>
      <c r="D43" s="259" t="s">
        <v>521</v>
      </c>
      <c r="E43" s="62"/>
      <c r="F43" s="62"/>
      <c r="G43" s="261">
        <v>47270</v>
      </c>
      <c r="H43" s="266">
        <v>47299</v>
      </c>
      <c r="I43" s="149"/>
      <c r="J43" s="149"/>
      <c r="K43" s="62"/>
      <c r="L43" s="62"/>
    </row>
    <row r="44" spans="1:14" ht="24.75" customHeight="1" x14ac:dyDescent="0.25">
      <c r="A44" s="64" t="s">
        <v>209</v>
      </c>
      <c r="B44" s="63" t="s">
        <v>206</v>
      </c>
      <c r="C44" s="258" t="s">
        <v>521</v>
      </c>
      <c r="D44" s="259" t="s">
        <v>521</v>
      </c>
      <c r="E44" s="62"/>
      <c r="F44" s="62"/>
      <c r="G44" s="261">
        <v>47300</v>
      </c>
      <c r="H44" s="260">
        <v>47329</v>
      </c>
      <c r="I44" s="149"/>
      <c r="J44" s="149"/>
      <c r="K44" s="62"/>
      <c r="L44" s="62"/>
    </row>
    <row r="45" spans="1:14" ht="84" customHeight="1" x14ac:dyDescent="0.25">
      <c r="A45" s="64" t="s">
        <v>207</v>
      </c>
      <c r="B45" s="63" t="s">
        <v>437</v>
      </c>
      <c r="C45" s="258" t="s">
        <v>521</v>
      </c>
      <c r="D45" s="259" t="s">
        <v>521</v>
      </c>
      <c r="E45" s="62"/>
      <c r="F45" s="62"/>
      <c r="G45" s="258" t="s">
        <v>606</v>
      </c>
      <c r="H45" s="258"/>
      <c r="I45" s="148"/>
      <c r="J45" s="148"/>
      <c r="K45" s="62"/>
      <c r="L45" s="62"/>
    </row>
    <row r="46" spans="1:14" ht="141.75" customHeight="1" x14ac:dyDescent="0.25">
      <c r="A46" s="64" t="s">
        <v>205</v>
      </c>
      <c r="B46" s="63" t="s">
        <v>436</v>
      </c>
      <c r="C46" s="258" t="s">
        <v>521</v>
      </c>
      <c r="D46" s="259" t="s">
        <v>521</v>
      </c>
      <c r="E46" s="62"/>
      <c r="F46" s="62"/>
      <c r="G46" s="258" t="s">
        <v>606</v>
      </c>
      <c r="H46" s="258"/>
      <c r="I46" s="148"/>
      <c r="J46" s="148"/>
      <c r="K46" s="62"/>
      <c r="L46" s="62"/>
    </row>
    <row r="47" spans="1:14" x14ac:dyDescent="0.25">
      <c r="A47" s="64" t="s">
        <v>203</v>
      </c>
      <c r="B47" s="63" t="s">
        <v>204</v>
      </c>
      <c r="C47" s="258" t="s">
        <v>521</v>
      </c>
      <c r="D47" s="259" t="s">
        <v>521</v>
      </c>
      <c r="E47" s="62"/>
      <c r="F47" s="62"/>
      <c r="G47" s="266">
        <v>47331</v>
      </c>
      <c r="H47" s="266">
        <v>47360</v>
      </c>
      <c r="I47" s="149"/>
      <c r="J47" s="149"/>
      <c r="K47" s="62"/>
      <c r="L47" s="62"/>
    </row>
    <row r="48" spans="1:14" ht="19.5" customHeight="1" x14ac:dyDescent="0.25">
      <c r="A48" s="64" t="s">
        <v>588</v>
      </c>
      <c r="B48" s="65" t="s">
        <v>202</v>
      </c>
      <c r="C48" s="261"/>
      <c r="D48" s="266"/>
      <c r="E48" s="62"/>
      <c r="F48" s="62"/>
      <c r="G48" s="261"/>
      <c r="H48" s="266"/>
      <c r="I48" s="148"/>
      <c r="J48" s="148"/>
      <c r="K48" s="62"/>
      <c r="L48" s="62"/>
    </row>
    <row r="49" spans="1:12" ht="35.25" customHeight="1" x14ac:dyDescent="0.25">
      <c r="A49" s="64">
        <v>4</v>
      </c>
      <c r="B49" s="63" t="s">
        <v>200</v>
      </c>
      <c r="C49" s="258" t="s">
        <v>521</v>
      </c>
      <c r="D49" s="259" t="s">
        <v>521</v>
      </c>
      <c r="E49" s="62"/>
      <c r="F49" s="62"/>
      <c r="G49" s="266">
        <v>47362</v>
      </c>
      <c r="H49" s="260">
        <v>47391</v>
      </c>
      <c r="I49" s="149"/>
      <c r="J49" s="149"/>
      <c r="K49" s="62"/>
      <c r="L49" s="62"/>
    </row>
    <row r="50" spans="1:12" ht="80.25" customHeight="1" x14ac:dyDescent="0.25">
      <c r="A50" s="64" t="s">
        <v>201</v>
      </c>
      <c r="B50" s="63" t="s">
        <v>584</v>
      </c>
      <c r="C50" s="258" t="s">
        <v>521</v>
      </c>
      <c r="D50" s="259" t="s">
        <v>521</v>
      </c>
      <c r="E50" s="62"/>
      <c r="F50" s="62"/>
      <c r="G50" s="260">
        <v>47392</v>
      </c>
      <c r="H50" s="260">
        <v>47421</v>
      </c>
      <c r="I50" s="149"/>
      <c r="J50" s="149"/>
      <c r="K50" s="62"/>
      <c r="L50" s="62"/>
    </row>
    <row r="51" spans="1:12" ht="66.75" customHeight="1" x14ac:dyDescent="0.25">
      <c r="A51" s="64" t="s">
        <v>199</v>
      </c>
      <c r="B51" s="63" t="s">
        <v>438</v>
      </c>
      <c r="C51" s="258" t="s">
        <v>521</v>
      </c>
      <c r="D51" s="259" t="s">
        <v>521</v>
      </c>
      <c r="E51" s="62"/>
      <c r="F51" s="62"/>
      <c r="G51" s="258" t="s">
        <v>606</v>
      </c>
      <c r="H51" s="258"/>
      <c r="I51" s="148"/>
      <c r="J51" s="148"/>
      <c r="K51" s="62"/>
      <c r="L51" s="62"/>
    </row>
    <row r="52" spans="1:12" ht="65.25" customHeight="1" x14ac:dyDescent="0.25">
      <c r="A52" s="64" t="s">
        <v>197</v>
      </c>
      <c r="B52" s="63" t="s">
        <v>198</v>
      </c>
      <c r="C52" s="258" t="s">
        <v>521</v>
      </c>
      <c r="D52" s="266" t="s">
        <v>521</v>
      </c>
      <c r="E52" s="62"/>
      <c r="F52" s="62"/>
      <c r="G52" s="258" t="s">
        <v>606</v>
      </c>
      <c r="H52" s="258"/>
      <c r="I52" s="148"/>
      <c r="J52" s="148"/>
      <c r="K52" s="62"/>
      <c r="L52" s="62"/>
    </row>
    <row r="53" spans="1:12" ht="31.5" x14ac:dyDescent="0.25">
      <c r="A53" s="64" t="s">
        <v>195</v>
      </c>
      <c r="B53" s="129" t="s">
        <v>439</v>
      </c>
      <c r="C53" s="260" t="s">
        <v>521</v>
      </c>
      <c r="D53" s="260" t="s">
        <v>521</v>
      </c>
      <c r="E53" s="62"/>
      <c r="F53" s="62"/>
      <c r="G53" s="260">
        <v>47423</v>
      </c>
      <c r="H53" s="260">
        <v>47452</v>
      </c>
      <c r="I53" s="149"/>
      <c r="J53" s="149"/>
      <c r="K53" s="62"/>
      <c r="L53" s="62"/>
    </row>
    <row r="54" spans="1:12" ht="46.5" customHeight="1" x14ac:dyDescent="0.25">
      <c r="A54" s="64" t="s">
        <v>440</v>
      </c>
      <c r="B54" s="63" t="s">
        <v>196</v>
      </c>
      <c r="C54" s="267" t="s">
        <v>521</v>
      </c>
      <c r="D54" s="268" t="s">
        <v>521</v>
      </c>
      <c r="E54" s="269"/>
      <c r="F54" s="269"/>
      <c r="G54" s="267" t="s">
        <v>518</v>
      </c>
      <c r="H54" s="258"/>
      <c r="I54" s="148"/>
      <c r="J54" s="148"/>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9" zoomScale="70" zoomScaleNormal="70" zoomScaleSheetLayoutView="70" workbookViewId="0">
      <selection activeCell="AC62" sqref="AC6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12" width="8.7109375" style="56" customWidth="1"/>
    <col min="13" max="14" width="11.7109375" style="56" customWidth="1"/>
    <col min="15" max="15" width="8.42578125" style="56" customWidth="1"/>
    <col min="16" max="17" width="8.7109375" style="55" customWidth="1"/>
    <col min="18" max="18" width="13.5703125" style="55" customWidth="1"/>
    <col min="19" max="19" width="6.140625" style="55" customWidth="1"/>
    <col min="20" max="20" width="10.140625" style="55" customWidth="1"/>
    <col min="21" max="21" width="6.140625" style="55" customWidth="1"/>
    <col min="22" max="22" width="11.5703125" style="55" customWidth="1"/>
    <col min="23" max="23" width="6.140625" style="55" customWidth="1"/>
    <col min="24" max="24" width="9.42578125" style="55" customWidth="1"/>
    <col min="25" max="25" width="6.140625" style="55" customWidth="1"/>
    <col min="26" max="26" width="13.5703125" style="55" customWidth="1"/>
    <col min="27" max="27" width="6.140625" style="55" customWidth="1"/>
    <col min="28" max="16384" width="9.140625" style="55"/>
  </cols>
  <sheetData>
    <row r="1" spans="1:29" ht="18.75" x14ac:dyDescent="0.25">
      <c r="A1" s="56"/>
      <c r="B1" s="56"/>
      <c r="C1" s="56"/>
      <c r="D1" s="56"/>
      <c r="E1" s="56"/>
      <c r="F1" s="56"/>
      <c r="P1" s="56"/>
      <c r="Q1" s="56"/>
      <c r="AC1" s="38" t="s">
        <v>69</v>
      </c>
    </row>
    <row r="2" spans="1:29" ht="18.75" x14ac:dyDescent="0.3">
      <c r="A2" s="56"/>
      <c r="B2" s="56"/>
      <c r="C2" s="56"/>
      <c r="D2" s="56"/>
      <c r="E2" s="56"/>
      <c r="F2" s="56"/>
      <c r="P2" s="56"/>
      <c r="Q2" s="56"/>
      <c r="AC2" s="15" t="s">
        <v>10</v>
      </c>
    </row>
    <row r="3" spans="1:29" ht="18.75" x14ac:dyDescent="0.3">
      <c r="A3" s="56"/>
      <c r="B3" s="56"/>
      <c r="C3" s="56"/>
      <c r="D3" s="56"/>
      <c r="E3" s="56"/>
      <c r="F3" s="56"/>
      <c r="P3" s="56"/>
      <c r="Q3" s="56"/>
      <c r="AC3" s="15" t="s">
        <v>68</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56"/>
      <c r="B5" s="56"/>
      <c r="C5" s="56"/>
      <c r="D5" s="56"/>
      <c r="E5" s="56"/>
      <c r="F5" s="56"/>
      <c r="P5" s="56"/>
      <c r="Q5" s="56"/>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3"/>
      <c r="H7" s="133"/>
      <c r="I7" s="13"/>
      <c r="J7" s="13"/>
      <c r="K7" s="133"/>
      <c r="L7" s="133"/>
      <c r="M7" s="60"/>
      <c r="N7" s="60"/>
      <c r="O7" s="60"/>
      <c r="P7" s="60"/>
      <c r="Q7" s="60"/>
      <c r="R7" s="60"/>
      <c r="S7" s="60"/>
      <c r="T7" s="60"/>
      <c r="U7" s="60"/>
      <c r="V7" s="60"/>
      <c r="W7" s="60"/>
      <c r="X7" s="60"/>
      <c r="Y7" s="60"/>
      <c r="Z7" s="60"/>
      <c r="AA7" s="60"/>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3"/>
      <c r="H10" s="133"/>
      <c r="I10" s="13"/>
      <c r="J10" s="13"/>
      <c r="K10" s="133"/>
      <c r="L10" s="133"/>
      <c r="M10" s="60"/>
      <c r="N10" s="60"/>
      <c r="O10" s="60"/>
      <c r="P10" s="60"/>
      <c r="Q10" s="60"/>
      <c r="R10" s="60"/>
      <c r="S10" s="60"/>
      <c r="T10" s="60"/>
      <c r="U10" s="60"/>
      <c r="V10" s="60"/>
      <c r="W10" s="60"/>
      <c r="X10" s="60"/>
      <c r="Y10" s="60"/>
      <c r="Z10" s="60"/>
      <c r="AA10" s="60"/>
    </row>
    <row r="11" spans="1:29" x14ac:dyDescent="0.25">
      <c r="A11" s="284" t="str">
        <f>'1. паспорт местоположение'!A12:C12</f>
        <v>P_TP1500.PR.0062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11"/>
      <c r="I13" s="11"/>
      <c r="J13" s="11"/>
      <c r="K13" s="11"/>
      <c r="L13" s="11"/>
      <c r="M13" s="59"/>
      <c r="N13" s="59"/>
      <c r="O13" s="59"/>
      <c r="P13" s="59"/>
      <c r="Q13" s="59"/>
      <c r="R13" s="59"/>
      <c r="S13" s="59"/>
      <c r="T13" s="59"/>
      <c r="U13" s="59"/>
      <c r="V13" s="59"/>
      <c r="W13" s="59"/>
      <c r="X13" s="59"/>
      <c r="Y13" s="59"/>
      <c r="Z13" s="59"/>
      <c r="AA13" s="59"/>
    </row>
    <row r="14" spans="1:29" x14ac:dyDescent="0.25">
      <c r="A14" s="284" t="str">
        <f>'1. паспорт местоположение'!A15:C15</f>
        <v>Модернизация источников противопожарного водоснабжения ПП 110 кВ Таврическая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56"/>
      <c r="P17" s="56"/>
      <c r="Q17" s="56"/>
      <c r="R17" s="56"/>
      <c r="S17" s="56"/>
      <c r="T17" s="56"/>
      <c r="U17" s="56"/>
      <c r="V17" s="56"/>
      <c r="W17" s="56"/>
      <c r="X17" s="56"/>
      <c r="Y17" s="56"/>
      <c r="Z17" s="56"/>
      <c r="AA17" s="56"/>
    </row>
    <row r="18" spans="1:34" x14ac:dyDescent="0.25">
      <c r="A18" s="418" t="s">
        <v>484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56"/>
      <c r="B19" s="56"/>
      <c r="C19" s="56"/>
      <c r="D19" s="56"/>
      <c r="E19" s="56"/>
      <c r="F19" s="56"/>
      <c r="P19" s="56"/>
      <c r="Q19" s="56"/>
      <c r="R19" s="56"/>
      <c r="S19" s="56"/>
      <c r="T19" s="56"/>
      <c r="U19" s="56"/>
      <c r="V19" s="56"/>
      <c r="W19" s="56"/>
      <c r="X19" s="56"/>
      <c r="Y19" s="56"/>
      <c r="Z19" s="56"/>
      <c r="AA19" s="56"/>
    </row>
    <row r="20" spans="1:34" s="168" customFormat="1" ht="21" customHeight="1" x14ac:dyDescent="0.25">
      <c r="A20" s="414" t="s">
        <v>194</v>
      </c>
      <c r="B20" s="414" t="s">
        <v>193</v>
      </c>
      <c r="C20" s="412" t="s">
        <v>192</v>
      </c>
      <c r="D20" s="412"/>
      <c r="E20" s="417" t="s">
        <v>191</v>
      </c>
      <c r="F20" s="417"/>
      <c r="G20" s="414" t="s">
        <v>616</v>
      </c>
      <c r="H20" s="419" t="s">
        <v>585</v>
      </c>
      <c r="I20" s="420"/>
      <c r="J20" s="420"/>
      <c r="K20" s="420"/>
      <c r="L20" s="419" t="s">
        <v>586</v>
      </c>
      <c r="M20" s="420"/>
      <c r="N20" s="420"/>
      <c r="O20" s="420"/>
      <c r="P20" s="419" t="s">
        <v>589</v>
      </c>
      <c r="Q20" s="420"/>
      <c r="R20" s="420"/>
      <c r="S20" s="420"/>
      <c r="T20" s="419" t="s">
        <v>617</v>
      </c>
      <c r="U20" s="420"/>
      <c r="V20" s="420"/>
      <c r="W20" s="420"/>
      <c r="X20" s="419" t="s">
        <v>618</v>
      </c>
      <c r="Y20" s="420"/>
      <c r="Z20" s="420"/>
      <c r="AA20" s="420"/>
      <c r="AB20" s="421" t="s">
        <v>190</v>
      </c>
      <c r="AC20" s="422"/>
    </row>
    <row r="21" spans="1:34" s="168" customFormat="1" ht="81.75" customHeight="1" x14ac:dyDescent="0.25">
      <c r="A21" s="415"/>
      <c r="B21" s="415"/>
      <c r="C21" s="412"/>
      <c r="D21" s="412"/>
      <c r="E21" s="417"/>
      <c r="F21" s="417"/>
      <c r="G21" s="415"/>
      <c r="H21" s="425" t="s">
        <v>2</v>
      </c>
      <c r="I21" s="426"/>
      <c r="J21" s="425" t="s">
        <v>188</v>
      </c>
      <c r="K21" s="426"/>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23"/>
      <c r="AC21" s="424"/>
    </row>
    <row r="22" spans="1:34" s="168" customFormat="1" ht="89.25" customHeight="1" x14ac:dyDescent="0.3">
      <c r="A22" s="416"/>
      <c r="B22" s="416"/>
      <c r="C22" s="223" t="s">
        <v>2</v>
      </c>
      <c r="D22" s="223" t="s">
        <v>188</v>
      </c>
      <c r="E22" s="158" t="s">
        <v>614</v>
      </c>
      <c r="F22" s="158" t="s">
        <v>615</v>
      </c>
      <c r="G22" s="416"/>
      <c r="H22" s="159" t="s">
        <v>463</v>
      </c>
      <c r="I22" s="159" t="s">
        <v>464</v>
      </c>
      <c r="J22" s="159" t="s">
        <v>463</v>
      </c>
      <c r="K22" s="159" t="s">
        <v>464</v>
      </c>
      <c r="L22" s="159" t="s">
        <v>463</v>
      </c>
      <c r="M22" s="159" t="s">
        <v>464</v>
      </c>
      <c r="N22" s="159" t="s">
        <v>463</v>
      </c>
      <c r="O22" s="159" t="s">
        <v>464</v>
      </c>
      <c r="P22" s="159" t="s">
        <v>463</v>
      </c>
      <c r="Q22" s="159" t="s">
        <v>464</v>
      </c>
      <c r="R22" s="159" t="s">
        <v>463</v>
      </c>
      <c r="S22" s="159" t="s">
        <v>464</v>
      </c>
      <c r="T22" s="159" t="s">
        <v>463</v>
      </c>
      <c r="U22" s="159" t="s">
        <v>464</v>
      </c>
      <c r="V22" s="159" t="s">
        <v>463</v>
      </c>
      <c r="W22" s="159" t="s">
        <v>464</v>
      </c>
      <c r="X22" s="159" t="s">
        <v>463</v>
      </c>
      <c r="Y22" s="159" t="s">
        <v>464</v>
      </c>
      <c r="Z22" s="159" t="s">
        <v>463</v>
      </c>
      <c r="AA22" s="159" t="s">
        <v>464</v>
      </c>
      <c r="AB22" s="223" t="s">
        <v>189</v>
      </c>
      <c r="AC22" s="223" t="s">
        <v>188</v>
      </c>
      <c r="AE22" s="167"/>
      <c r="AF22" s="167"/>
      <c r="AG22" s="167"/>
      <c r="AH22" s="167"/>
    </row>
    <row r="23" spans="1:34" s="168" customFormat="1"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4" s="168" customFormat="1" ht="47.25" customHeight="1" x14ac:dyDescent="0.25">
      <c r="A24" s="169">
        <v>1</v>
      </c>
      <c r="B24" s="170" t="s">
        <v>187</v>
      </c>
      <c r="C24" s="171">
        <v>0</v>
      </c>
      <c r="D24" s="272">
        <v>25.5785536331394</v>
      </c>
      <c r="E24" s="272">
        <v>25.5785536331394</v>
      </c>
      <c r="F24" s="272">
        <v>25.5785536331394</v>
      </c>
      <c r="G24" s="272">
        <v>0</v>
      </c>
      <c r="H24" s="171" t="s">
        <v>521</v>
      </c>
      <c r="I24" s="171"/>
      <c r="J24" s="171">
        <v>0</v>
      </c>
      <c r="K24" s="171"/>
      <c r="L24" s="171" t="s">
        <v>521</v>
      </c>
      <c r="M24" s="171"/>
      <c r="N24" s="171">
        <v>0</v>
      </c>
      <c r="O24" s="171"/>
      <c r="P24" s="171" t="s">
        <v>521</v>
      </c>
      <c r="Q24" s="171"/>
      <c r="R24" s="171">
        <v>0</v>
      </c>
      <c r="S24" s="171"/>
      <c r="T24" s="171" t="s">
        <v>521</v>
      </c>
      <c r="U24" s="171"/>
      <c r="V24" s="171">
        <v>0.65646796379622185</v>
      </c>
      <c r="W24" s="171"/>
      <c r="X24" s="171">
        <v>24.922085669343179</v>
      </c>
      <c r="Y24" s="171"/>
      <c r="Z24" s="171" t="s">
        <v>521</v>
      </c>
      <c r="AA24" s="171"/>
      <c r="AB24" s="171">
        <v>0</v>
      </c>
      <c r="AC24" s="272">
        <v>25.5785536331394</v>
      </c>
    </row>
    <row r="25" spans="1:34" s="168" customFormat="1" ht="24" customHeight="1" x14ac:dyDescent="0.25">
      <c r="A25" s="172" t="s">
        <v>186</v>
      </c>
      <c r="B25" s="173" t="s">
        <v>185</v>
      </c>
      <c r="C25" s="171"/>
      <c r="D25" s="272"/>
      <c r="E25" s="272"/>
      <c r="F25" s="272"/>
      <c r="G25" s="272">
        <v>0</v>
      </c>
      <c r="H25" s="171" t="s">
        <v>521</v>
      </c>
      <c r="I25" s="171"/>
      <c r="J25" s="171">
        <v>0</v>
      </c>
      <c r="K25" s="171"/>
      <c r="L25" s="171" t="s">
        <v>521</v>
      </c>
      <c r="M25" s="171"/>
      <c r="N25" s="171">
        <v>0</v>
      </c>
      <c r="O25" s="171"/>
      <c r="P25" s="171" t="s">
        <v>521</v>
      </c>
      <c r="Q25" s="171"/>
      <c r="R25" s="171">
        <v>0</v>
      </c>
      <c r="S25" s="171"/>
      <c r="T25" s="171" t="s">
        <v>521</v>
      </c>
      <c r="U25" s="171"/>
      <c r="V25" s="171">
        <v>0</v>
      </c>
      <c r="W25" s="171"/>
      <c r="X25" s="171">
        <v>0</v>
      </c>
      <c r="Y25" s="171"/>
      <c r="Z25" s="171" t="s">
        <v>521</v>
      </c>
      <c r="AA25" s="171"/>
      <c r="AB25" s="171">
        <v>0</v>
      </c>
      <c r="AC25" s="171">
        <v>0</v>
      </c>
    </row>
    <row r="26" spans="1:34" s="168" customFormat="1" x14ac:dyDescent="0.25">
      <c r="A26" s="172" t="s">
        <v>184</v>
      </c>
      <c r="B26" s="173" t="s">
        <v>183</v>
      </c>
      <c r="C26" s="171"/>
      <c r="D26" s="272"/>
      <c r="E26" s="272"/>
      <c r="F26" s="272"/>
      <c r="G26" s="272">
        <v>0</v>
      </c>
      <c r="H26" s="171" t="s">
        <v>521</v>
      </c>
      <c r="I26" s="171"/>
      <c r="J26" s="171">
        <v>0</v>
      </c>
      <c r="K26" s="171"/>
      <c r="L26" s="171" t="s">
        <v>521</v>
      </c>
      <c r="M26" s="171"/>
      <c r="N26" s="171">
        <v>0</v>
      </c>
      <c r="O26" s="171"/>
      <c r="P26" s="171" t="s">
        <v>521</v>
      </c>
      <c r="Q26" s="171"/>
      <c r="R26" s="171">
        <v>0</v>
      </c>
      <c r="S26" s="171"/>
      <c r="T26" s="171" t="s">
        <v>521</v>
      </c>
      <c r="U26" s="171"/>
      <c r="V26" s="171">
        <v>0</v>
      </c>
      <c r="W26" s="171"/>
      <c r="X26" s="171">
        <v>0</v>
      </c>
      <c r="Y26" s="171"/>
      <c r="Z26" s="171" t="s">
        <v>521</v>
      </c>
      <c r="AA26" s="171"/>
      <c r="AB26" s="171">
        <v>0</v>
      </c>
      <c r="AC26" s="171">
        <v>0</v>
      </c>
    </row>
    <row r="27" spans="1:34" s="168" customFormat="1" ht="38.25" customHeight="1" x14ac:dyDescent="0.25">
      <c r="A27" s="172" t="s">
        <v>182</v>
      </c>
      <c r="B27" s="173" t="s">
        <v>422</v>
      </c>
      <c r="C27" s="171"/>
      <c r="D27" s="272"/>
      <c r="E27" s="272"/>
      <c r="F27" s="272"/>
      <c r="G27" s="272">
        <v>0</v>
      </c>
      <c r="H27" s="171" t="s">
        <v>521</v>
      </c>
      <c r="I27" s="171"/>
      <c r="J27" s="171">
        <v>0</v>
      </c>
      <c r="K27" s="171"/>
      <c r="L27" s="171" t="s">
        <v>521</v>
      </c>
      <c r="M27" s="171"/>
      <c r="N27" s="171">
        <v>0</v>
      </c>
      <c r="O27" s="171"/>
      <c r="P27" s="171" t="s">
        <v>521</v>
      </c>
      <c r="Q27" s="171"/>
      <c r="R27" s="171">
        <v>0</v>
      </c>
      <c r="S27" s="171"/>
      <c r="T27" s="171" t="s">
        <v>521</v>
      </c>
      <c r="U27" s="171"/>
      <c r="V27" s="171">
        <v>0.54705663649685154</v>
      </c>
      <c r="W27" s="171"/>
      <c r="X27" s="171">
        <v>20.970403590525326</v>
      </c>
      <c r="Y27" s="171"/>
      <c r="Z27" s="171" t="s">
        <v>521</v>
      </c>
      <c r="AA27" s="171"/>
      <c r="AB27" s="171">
        <v>0</v>
      </c>
      <c r="AC27" s="272">
        <v>21.517460227022177</v>
      </c>
    </row>
    <row r="28" spans="1:34" s="168" customFormat="1" x14ac:dyDescent="0.25">
      <c r="A28" s="172" t="s">
        <v>181</v>
      </c>
      <c r="B28" s="173" t="s">
        <v>180</v>
      </c>
      <c r="C28" s="171"/>
      <c r="D28" s="272"/>
      <c r="E28" s="272"/>
      <c r="F28" s="272"/>
      <c r="G28" s="272">
        <v>0</v>
      </c>
      <c r="H28" s="171" t="s">
        <v>521</v>
      </c>
      <c r="I28" s="171"/>
      <c r="J28" s="171">
        <v>0</v>
      </c>
      <c r="K28" s="171"/>
      <c r="L28" s="171" t="s">
        <v>521</v>
      </c>
      <c r="M28" s="171"/>
      <c r="N28" s="171">
        <v>0</v>
      </c>
      <c r="O28" s="171"/>
      <c r="P28" s="171" t="s">
        <v>521</v>
      </c>
      <c r="Q28" s="171"/>
      <c r="R28" s="171">
        <v>0</v>
      </c>
      <c r="S28" s="171"/>
      <c r="T28" s="171" t="s">
        <v>521</v>
      </c>
      <c r="U28" s="171"/>
      <c r="V28" s="171">
        <v>0</v>
      </c>
      <c r="W28" s="171"/>
      <c r="X28" s="171">
        <v>0</v>
      </c>
      <c r="Y28" s="171"/>
      <c r="Z28" s="171">
        <v>0</v>
      </c>
      <c r="AA28" s="171"/>
      <c r="AB28" s="171" t="s">
        <v>521</v>
      </c>
      <c r="AC28" s="171">
        <v>0</v>
      </c>
    </row>
    <row r="29" spans="1:34" s="168" customFormat="1" x14ac:dyDescent="0.25">
      <c r="A29" s="172" t="s">
        <v>179</v>
      </c>
      <c r="B29" s="174" t="s">
        <v>178</v>
      </c>
      <c r="C29" s="171"/>
      <c r="D29" s="272"/>
      <c r="E29" s="272"/>
      <c r="F29" s="272"/>
      <c r="G29" s="272">
        <v>0</v>
      </c>
      <c r="H29" s="171" t="s">
        <v>521</v>
      </c>
      <c r="I29" s="171"/>
      <c r="J29" s="171">
        <v>0</v>
      </c>
      <c r="K29" s="171"/>
      <c r="L29" s="171" t="s">
        <v>521</v>
      </c>
      <c r="M29" s="171"/>
      <c r="N29" s="171">
        <v>0</v>
      </c>
      <c r="O29" s="171"/>
      <c r="P29" s="171" t="s">
        <v>521</v>
      </c>
      <c r="Q29" s="171"/>
      <c r="R29" s="171">
        <v>0</v>
      </c>
      <c r="S29" s="171"/>
      <c r="T29" s="171" t="s">
        <v>521</v>
      </c>
      <c r="U29" s="171"/>
      <c r="V29" s="171">
        <v>0.10941132729937031</v>
      </c>
      <c r="W29" s="171"/>
      <c r="X29" s="171">
        <v>3.9516820788178535</v>
      </c>
      <c r="Y29" s="171"/>
      <c r="Z29" s="171" t="s">
        <v>521</v>
      </c>
      <c r="AA29" s="171"/>
      <c r="AB29" s="171">
        <v>0</v>
      </c>
      <c r="AC29" s="171">
        <v>4.061093406117223</v>
      </c>
    </row>
    <row r="30" spans="1:34" s="168" customFormat="1" ht="47.25" x14ac:dyDescent="0.25">
      <c r="A30" s="169" t="s">
        <v>63</v>
      </c>
      <c r="B30" s="170" t="s">
        <v>177</v>
      </c>
      <c r="C30" s="171" t="s">
        <v>521</v>
      </c>
      <c r="D30" s="272">
        <v>21.517460227022145</v>
      </c>
      <c r="E30" s="272">
        <v>21.517460227022145</v>
      </c>
      <c r="F30" s="272">
        <v>21.517460227022145</v>
      </c>
      <c r="G30" s="272">
        <v>0</v>
      </c>
      <c r="H30" s="171" t="s">
        <v>521</v>
      </c>
      <c r="I30" s="171"/>
      <c r="J30" s="171">
        <v>0</v>
      </c>
      <c r="K30" s="171"/>
      <c r="L30" s="171" t="s">
        <v>521</v>
      </c>
      <c r="M30" s="171"/>
      <c r="N30" s="171">
        <v>0</v>
      </c>
      <c r="O30" s="171"/>
      <c r="P30" s="171" t="s">
        <v>521</v>
      </c>
      <c r="Q30" s="171"/>
      <c r="R30" s="171">
        <v>0</v>
      </c>
      <c r="S30" s="171"/>
      <c r="T30" s="171" t="s">
        <v>521</v>
      </c>
      <c r="U30" s="171"/>
      <c r="V30" s="171">
        <v>0.54705663649685154</v>
      </c>
      <c r="W30" s="171"/>
      <c r="X30" s="171">
        <v>20.970403590525294</v>
      </c>
      <c r="Y30" s="171"/>
      <c r="Z30" s="171" t="s">
        <v>521</v>
      </c>
      <c r="AA30" s="171"/>
      <c r="AB30" s="171">
        <v>0</v>
      </c>
      <c r="AC30" s="272">
        <v>21.517460227022145</v>
      </c>
    </row>
    <row r="31" spans="1:34" s="168" customFormat="1" x14ac:dyDescent="0.25">
      <c r="A31" s="169" t="s">
        <v>176</v>
      </c>
      <c r="B31" s="173" t="s">
        <v>175</v>
      </c>
      <c r="C31" s="171" t="s">
        <v>521</v>
      </c>
      <c r="D31" s="272">
        <v>0.54705663649685154</v>
      </c>
      <c r="E31" s="272"/>
      <c r="F31" s="272"/>
      <c r="G31" s="272"/>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4" s="168" customFormat="1" ht="31.5" x14ac:dyDescent="0.25">
      <c r="A32" s="169" t="s">
        <v>174</v>
      </c>
      <c r="B32" s="173" t="s">
        <v>173</v>
      </c>
      <c r="C32" s="171" t="s">
        <v>521</v>
      </c>
      <c r="D32" s="272">
        <v>7.5513532606512674</v>
      </c>
      <c r="E32" s="272"/>
      <c r="F32" s="272"/>
      <c r="G32" s="272"/>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68" customFormat="1" x14ac:dyDescent="0.25">
      <c r="A33" s="169" t="s">
        <v>172</v>
      </c>
      <c r="B33" s="173" t="s">
        <v>171</v>
      </c>
      <c r="C33" s="171" t="s">
        <v>521</v>
      </c>
      <c r="D33" s="272">
        <v>12.167619188539588</v>
      </c>
      <c r="E33" s="272"/>
      <c r="F33" s="272"/>
      <c r="G33" s="272"/>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68" customFormat="1" x14ac:dyDescent="0.25">
      <c r="A34" s="169" t="s">
        <v>170</v>
      </c>
      <c r="B34" s="173" t="s">
        <v>169</v>
      </c>
      <c r="C34" s="171" t="s">
        <v>521</v>
      </c>
      <c r="D34" s="272">
        <v>1.2514311413344361</v>
      </c>
      <c r="E34" s="272"/>
      <c r="F34" s="272"/>
      <c r="G34" s="272"/>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68" customFormat="1" ht="48" customHeight="1" x14ac:dyDescent="0.25">
      <c r="A35" s="169" t="s">
        <v>62</v>
      </c>
      <c r="B35" s="170" t="s">
        <v>168</v>
      </c>
      <c r="C35" s="171"/>
      <c r="D35" s="272"/>
      <c r="E35" s="272"/>
      <c r="F35" s="272"/>
      <c r="G35" s="272"/>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68" customFormat="1" ht="44.25" customHeight="1" x14ac:dyDescent="0.25">
      <c r="A36" s="172" t="s">
        <v>167</v>
      </c>
      <c r="B36" s="173" t="s">
        <v>526</v>
      </c>
      <c r="C36" s="171"/>
      <c r="D36" s="171"/>
      <c r="E36" s="171"/>
      <c r="F36" s="171"/>
      <c r="G36" s="171">
        <v>0</v>
      </c>
      <c r="H36" s="171" t="s">
        <v>521</v>
      </c>
      <c r="I36" s="171" t="s">
        <v>521</v>
      </c>
      <c r="J36" s="171">
        <v>0</v>
      </c>
      <c r="K36" s="171" t="s">
        <v>522</v>
      </c>
      <c r="L36" s="171" t="s">
        <v>521</v>
      </c>
      <c r="M36" s="224" t="s">
        <v>521</v>
      </c>
      <c r="N36" s="171">
        <v>0</v>
      </c>
      <c r="O36" s="171" t="s">
        <v>522</v>
      </c>
      <c r="P36" s="171" t="s">
        <v>521</v>
      </c>
      <c r="Q36" s="224" t="s">
        <v>521</v>
      </c>
      <c r="R36" s="171">
        <v>0</v>
      </c>
      <c r="S36" s="171" t="s">
        <v>522</v>
      </c>
      <c r="T36" s="171" t="s">
        <v>521</v>
      </c>
      <c r="U36" s="224" t="s">
        <v>521</v>
      </c>
      <c r="V36" s="171">
        <v>0</v>
      </c>
      <c r="W36" s="171" t="s">
        <v>522</v>
      </c>
      <c r="X36" s="171">
        <v>0</v>
      </c>
      <c r="Y36" s="224" t="s">
        <v>522</v>
      </c>
      <c r="Z36" s="171" t="s">
        <v>521</v>
      </c>
      <c r="AA36" s="171" t="s">
        <v>521</v>
      </c>
      <c r="AB36" s="171">
        <v>0</v>
      </c>
      <c r="AC36" s="171">
        <v>0</v>
      </c>
    </row>
    <row r="37" spans="1:29" s="168" customFormat="1" ht="31.5" x14ac:dyDescent="0.25">
      <c r="A37" s="172" t="s">
        <v>166</v>
      </c>
      <c r="B37" s="175" t="s">
        <v>524</v>
      </c>
      <c r="C37" s="171"/>
      <c r="D37" s="171"/>
      <c r="E37" s="171"/>
      <c r="F37" s="171"/>
      <c r="G37" s="171">
        <v>0</v>
      </c>
      <c r="H37" s="171" t="s">
        <v>521</v>
      </c>
      <c r="I37" s="171" t="s">
        <v>521</v>
      </c>
      <c r="J37" s="171">
        <v>0</v>
      </c>
      <c r="K37" s="171" t="s">
        <v>522</v>
      </c>
      <c r="L37" s="171" t="s">
        <v>521</v>
      </c>
      <c r="M37" s="224" t="s">
        <v>521</v>
      </c>
      <c r="N37" s="171">
        <v>0</v>
      </c>
      <c r="O37" s="171" t="s">
        <v>522</v>
      </c>
      <c r="P37" s="171" t="s">
        <v>521</v>
      </c>
      <c r="Q37" s="224" t="s">
        <v>521</v>
      </c>
      <c r="R37" s="171">
        <v>0</v>
      </c>
      <c r="S37" s="171" t="s">
        <v>522</v>
      </c>
      <c r="T37" s="171" t="s">
        <v>521</v>
      </c>
      <c r="U37" s="224" t="s">
        <v>521</v>
      </c>
      <c r="V37" s="171">
        <v>0</v>
      </c>
      <c r="W37" s="171" t="s">
        <v>522</v>
      </c>
      <c r="X37" s="171">
        <v>0</v>
      </c>
      <c r="Y37" s="224" t="s">
        <v>522</v>
      </c>
      <c r="Z37" s="171" t="s">
        <v>521</v>
      </c>
      <c r="AA37" s="171" t="s">
        <v>521</v>
      </c>
      <c r="AB37" s="171">
        <v>0</v>
      </c>
      <c r="AC37" s="171">
        <v>0</v>
      </c>
    </row>
    <row r="38" spans="1:29" s="168" customFormat="1" x14ac:dyDescent="0.25">
      <c r="A38" s="172" t="s">
        <v>165</v>
      </c>
      <c r="B38" s="175" t="s">
        <v>156</v>
      </c>
      <c r="C38" s="171"/>
      <c r="D38" s="171"/>
      <c r="E38" s="171"/>
      <c r="F38" s="171"/>
      <c r="G38" s="171">
        <v>0</v>
      </c>
      <c r="H38" s="171" t="s">
        <v>521</v>
      </c>
      <c r="I38" s="171" t="s">
        <v>521</v>
      </c>
      <c r="J38" s="171">
        <v>0</v>
      </c>
      <c r="K38" s="171" t="s">
        <v>522</v>
      </c>
      <c r="L38" s="171" t="s">
        <v>521</v>
      </c>
      <c r="M38" s="224" t="s">
        <v>521</v>
      </c>
      <c r="N38" s="171">
        <v>0</v>
      </c>
      <c r="O38" s="171" t="s">
        <v>522</v>
      </c>
      <c r="P38" s="171" t="s">
        <v>521</v>
      </c>
      <c r="Q38" s="224" t="s">
        <v>521</v>
      </c>
      <c r="R38" s="171">
        <v>0</v>
      </c>
      <c r="S38" s="171" t="s">
        <v>522</v>
      </c>
      <c r="T38" s="171" t="s">
        <v>521</v>
      </c>
      <c r="U38" s="224" t="s">
        <v>521</v>
      </c>
      <c r="V38" s="171">
        <v>0</v>
      </c>
      <c r="W38" s="171" t="s">
        <v>522</v>
      </c>
      <c r="X38" s="171">
        <v>0</v>
      </c>
      <c r="Y38" s="224" t="s">
        <v>522</v>
      </c>
      <c r="Z38" s="171" t="s">
        <v>521</v>
      </c>
      <c r="AA38" s="171" t="s">
        <v>521</v>
      </c>
      <c r="AB38" s="171">
        <v>0</v>
      </c>
      <c r="AC38" s="171">
        <v>0</v>
      </c>
    </row>
    <row r="39" spans="1:29" s="168" customFormat="1" x14ac:dyDescent="0.25">
      <c r="A39" s="172" t="s">
        <v>164</v>
      </c>
      <c r="B39" s="173" t="s">
        <v>560</v>
      </c>
      <c r="C39" s="171"/>
      <c r="D39" s="171"/>
      <c r="E39" s="171"/>
      <c r="F39" s="171"/>
      <c r="G39" s="171">
        <v>0</v>
      </c>
      <c r="H39" s="171" t="s">
        <v>521</v>
      </c>
      <c r="I39" s="171" t="s">
        <v>521</v>
      </c>
      <c r="J39" s="171">
        <v>0</v>
      </c>
      <c r="K39" s="171" t="s">
        <v>522</v>
      </c>
      <c r="L39" s="171" t="s">
        <v>521</v>
      </c>
      <c r="M39" s="224" t="s">
        <v>521</v>
      </c>
      <c r="N39" s="171">
        <v>0</v>
      </c>
      <c r="O39" s="171" t="s">
        <v>522</v>
      </c>
      <c r="P39" s="171" t="s">
        <v>521</v>
      </c>
      <c r="Q39" s="224" t="s">
        <v>521</v>
      </c>
      <c r="R39" s="171">
        <v>0</v>
      </c>
      <c r="S39" s="171" t="s">
        <v>522</v>
      </c>
      <c r="T39" s="171" t="s">
        <v>521</v>
      </c>
      <c r="U39" s="224" t="s">
        <v>521</v>
      </c>
      <c r="V39" s="171">
        <v>0</v>
      </c>
      <c r="W39" s="171" t="s">
        <v>522</v>
      </c>
      <c r="X39" s="171">
        <v>0</v>
      </c>
      <c r="Y39" s="224" t="s">
        <v>522</v>
      </c>
      <c r="Z39" s="171" t="s">
        <v>521</v>
      </c>
      <c r="AA39" s="171" t="s">
        <v>521</v>
      </c>
      <c r="AB39" s="171">
        <v>0</v>
      </c>
      <c r="AC39" s="171">
        <v>0</v>
      </c>
    </row>
    <row r="40" spans="1:29" s="168" customFormat="1" x14ac:dyDescent="0.25">
      <c r="A40" s="172" t="s">
        <v>163</v>
      </c>
      <c r="B40" s="173" t="s">
        <v>527</v>
      </c>
      <c r="C40" s="171"/>
      <c r="D40" s="171"/>
      <c r="E40" s="171"/>
      <c r="F40" s="171"/>
      <c r="G40" s="171">
        <v>0</v>
      </c>
      <c r="H40" s="171" t="s">
        <v>521</v>
      </c>
      <c r="I40" s="171" t="s">
        <v>521</v>
      </c>
      <c r="J40" s="171">
        <v>0</v>
      </c>
      <c r="K40" s="171" t="s">
        <v>522</v>
      </c>
      <c r="L40" s="171" t="s">
        <v>521</v>
      </c>
      <c r="M40" s="224" t="s">
        <v>521</v>
      </c>
      <c r="N40" s="171">
        <v>0</v>
      </c>
      <c r="O40" s="171" t="s">
        <v>522</v>
      </c>
      <c r="P40" s="171" t="s">
        <v>521</v>
      </c>
      <c r="Q40" s="224" t="s">
        <v>521</v>
      </c>
      <c r="R40" s="171">
        <v>0</v>
      </c>
      <c r="S40" s="171" t="s">
        <v>522</v>
      </c>
      <c r="T40" s="171" t="s">
        <v>521</v>
      </c>
      <c r="U40" s="224" t="s">
        <v>521</v>
      </c>
      <c r="V40" s="171">
        <v>0</v>
      </c>
      <c r="W40" s="171" t="s">
        <v>522</v>
      </c>
      <c r="X40" s="171">
        <v>0</v>
      </c>
      <c r="Y40" s="224" t="s">
        <v>522</v>
      </c>
      <c r="Z40" s="171" t="s">
        <v>521</v>
      </c>
      <c r="AA40" s="171" t="s">
        <v>521</v>
      </c>
      <c r="AB40" s="171">
        <v>0</v>
      </c>
      <c r="AC40" s="171">
        <v>0</v>
      </c>
    </row>
    <row r="41" spans="1:29" s="168" customFormat="1" x14ac:dyDescent="0.25">
      <c r="A41" s="172" t="s">
        <v>162</v>
      </c>
      <c r="B41" s="173" t="s">
        <v>528</v>
      </c>
      <c r="C41" s="171"/>
      <c r="D41" s="171"/>
      <c r="E41" s="171"/>
      <c r="F41" s="171"/>
      <c r="G41" s="171">
        <v>0</v>
      </c>
      <c r="H41" s="171" t="s">
        <v>521</v>
      </c>
      <c r="I41" s="171" t="s">
        <v>521</v>
      </c>
      <c r="J41" s="171">
        <v>0</v>
      </c>
      <c r="K41" s="171" t="s">
        <v>522</v>
      </c>
      <c r="L41" s="171" t="s">
        <v>521</v>
      </c>
      <c r="M41" s="224" t="s">
        <v>521</v>
      </c>
      <c r="N41" s="171">
        <v>0</v>
      </c>
      <c r="O41" s="171" t="s">
        <v>522</v>
      </c>
      <c r="P41" s="171" t="s">
        <v>521</v>
      </c>
      <c r="Q41" s="224" t="s">
        <v>521</v>
      </c>
      <c r="R41" s="171">
        <v>0</v>
      </c>
      <c r="S41" s="171" t="s">
        <v>522</v>
      </c>
      <c r="T41" s="171" t="s">
        <v>521</v>
      </c>
      <c r="U41" s="224" t="s">
        <v>521</v>
      </c>
      <c r="V41" s="171">
        <v>0</v>
      </c>
      <c r="W41" s="171" t="s">
        <v>522</v>
      </c>
      <c r="X41" s="171">
        <v>0</v>
      </c>
      <c r="Y41" s="224" t="s">
        <v>522</v>
      </c>
      <c r="Z41" s="171" t="s">
        <v>521</v>
      </c>
      <c r="AA41" s="171" t="s">
        <v>521</v>
      </c>
      <c r="AB41" s="171">
        <v>0</v>
      </c>
      <c r="AC41" s="171">
        <v>0</v>
      </c>
    </row>
    <row r="42" spans="1:29" s="168" customFormat="1" x14ac:dyDescent="0.25">
      <c r="A42" s="172" t="s">
        <v>161</v>
      </c>
      <c r="B42" s="173" t="s">
        <v>529</v>
      </c>
      <c r="C42" s="171"/>
      <c r="D42" s="171"/>
      <c r="E42" s="171"/>
      <c r="F42" s="171"/>
      <c r="G42" s="171">
        <v>0</v>
      </c>
      <c r="H42" s="171" t="s">
        <v>521</v>
      </c>
      <c r="I42" s="171" t="s">
        <v>521</v>
      </c>
      <c r="J42" s="171">
        <v>0</v>
      </c>
      <c r="K42" s="171" t="s">
        <v>522</v>
      </c>
      <c r="L42" s="171" t="s">
        <v>521</v>
      </c>
      <c r="M42" s="224" t="s">
        <v>521</v>
      </c>
      <c r="N42" s="171">
        <v>0</v>
      </c>
      <c r="O42" s="171" t="s">
        <v>522</v>
      </c>
      <c r="P42" s="171" t="s">
        <v>521</v>
      </c>
      <c r="Q42" s="224" t="s">
        <v>521</v>
      </c>
      <c r="R42" s="171">
        <v>0</v>
      </c>
      <c r="S42" s="171" t="s">
        <v>522</v>
      </c>
      <c r="T42" s="171" t="s">
        <v>521</v>
      </c>
      <c r="U42" s="224" t="s">
        <v>521</v>
      </c>
      <c r="V42" s="171">
        <v>0</v>
      </c>
      <c r="W42" s="171" t="s">
        <v>522</v>
      </c>
      <c r="X42" s="171">
        <v>0</v>
      </c>
      <c r="Y42" s="224" t="s">
        <v>522</v>
      </c>
      <c r="Z42" s="171" t="s">
        <v>521</v>
      </c>
      <c r="AA42" s="171" t="s">
        <v>521</v>
      </c>
      <c r="AB42" s="171">
        <v>0</v>
      </c>
      <c r="AC42" s="171">
        <v>0</v>
      </c>
    </row>
    <row r="43" spans="1:29" s="168" customFormat="1" x14ac:dyDescent="0.25">
      <c r="A43" s="172" t="s">
        <v>530</v>
      </c>
      <c r="B43" s="173" t="s">
        <v>531</v>
      </c>
      <c r="C43" s="171"/>
      <c r="D43" s="171"/>
      <c r="E43" s="171"/>
      <c r="F43" s="171"/>
      <c r="G43" s="171">
        <v>0</v>
      </c>
      <c r="H43" s="171" t="s">
        <v>521</v>
      </c>
      <c r="I43" s="171" t="s">
        <v>521</v>
      </c>
      <c r="J43" s="171">
        <v>0</v>
      </c>
      <c r="K43" s="171" t="s">
        <v>522</v>
      </c>
      <c r="L43" s="171" t="s">
        <v>521</v>
      </c>
      <c r="M43" s="224" t="s">
        <v>521</v>
      </c>
      <c r="N43" s="171">
        <v>0</v>
      </c>
      <c r="O43" s="171" t="s">
        <v>522</v>
      </c>
      <c r="P43" s="171" t="s">
        <v>521</v>
      </c>
      <c r="Q43" s="224" t="s">
        <v>521</v>
      </c>
      <c r="R43" s="171">
        <v>0</v>
      </c>
      <c r="S43" s="171" t="s">
        <v>522</v>
      </c>
      <c r="T43" s="171" t="s">
        <v>521</v>
      </c>
      <c r="U43" s="224" t="s">
        <v>521</v>
      </c>
      <c r="V43" s="171">
        <v>0</v>
      </c>
      <c r="W43" s="171" t="s">
        <v>522</v>
      </c>
      <c r="X43" s="171">
        <v>0</v>
      </c>
      <c r="Y43" s="224" t="s">
        <v>522</v>
      </c>
      <c r="Z43" s="171" t="s">
        <v>521</v>
      </c>
      <c r="AA43" s="171" t="s">
        <v>521</v>
      </c>
      <c r="AB43" s="171">
        <v>0</v>
      </c>
      <c r="AC43" s="171">
        <v>0</v>
      </c>
    </row>
    <row r="44" spans="1:29" s="168" customFormat="1" x14ac:dyDescent="0.25">
      <c r="A44" s="172" t="s">
        <v>532</v>
      </c>
      <c r="B44" s="173" t="s">
        <v>533</v>
      </c>
      <c r="C44" s="171"/>
      <c r="D44" s="171"/>
      <c r="E44" s="171"/>
      <c r="F44" s="171"/>
      <c r="G44" s="171">
        <v>0</v>
      </c>
      <c r="H44" s="171" t="s">
        <v>521</v>
      </c>
      <c r="I44" s="171" t="s">
        <v>521</v>
      </c>
      <c r="J44" s="171">
        <v>0</v>
      </c>
      <c r="K44" s="171" t="s">
        <v>522</v>
      </c>
      <c r="L44" s="171" t="s">
        <v>521</v>
      </c>
      <c r="M44" s="224" t="s">
        <v>521</v>
      </c>
      <c r="N44" s="171">
        <v>0</v>
      </c>
      <c r="O44" s="171" t="s">
        <v>522</v>
      </c>
      <c r="P44" s="171" t="s">
        <v>521</v>
      </c>
      <c r="Q44" s="224" t="s">
        <v>521</v>
      </c>
      <c r="R44" s="171">
        <v>0</v>
      </c>
      <c r="S44" s="171" t="s">
        <v>522</v>
      </c>
      <c r="T44" s="171" t="s">
        <v>521</v>
      </c>
      <c r="U44" s="224" t="s">
        <v>521</v>
      </c>
      <c r="V44" s="171">
        <v>0</v>
      </c>
      <c r="W44" s="171" t="s">
        <v>522</v>
      </c>
      <c r="X44" s="171">
        <v>0</v>
      </c>
      <c r="Y44" s="224" t="s">
        <v>522</v>
      </c>
      <c r="Z44" s="171" t="s">
        <v>521</v>
      </c>
      <c r="AA44" s="171" t="s">
        <v>521</v>
      </c>
      <c r="AB44" s="171">
        <v>0</v>
      </c>
      <c r="AC44" s="171">
        <v>0</v>
      </c>
    </row>
    <row r="45" spans="1:29" s="168" customFormat="1" x14ac:dyDescent="0.25">
      <c r="A45" s="172" t="s">
        <v>534</v>
      </c>
      <c r="B45" s="173" t="s">
        <v>535</v>
      </c>
      <c r="C45" s="171"/>
      <c r="D45" s="171"/>
      <c r="E45" s="171"/>
      <c r="F45" s="171"/>
      <c r="G45" s="171">
        <v>0</v>
      </c>
      <c r="H45" s="171" t="s">
        <v>521</v>
      </c>
      <c r="I45" s="171" t="s">
        <v>521</v>
      </c>
      <c r="J45" s="171">
        <v>0</v>
      </c>
      <c r="K45" s="171" t="s">
        <v>522</v>
      </c>
      <c r="L45" s="171" t="s">
        <v>521</v>
      </c>
      <c r="M45" s="224" t="s">
        <v>521</v>
      </c>
      <c r="N45" s="171">
        <v>0</v>
      </c>
      <c r="O45" s="171" t="s">
        <v>522</v>
      </c>
      <c r="P45" s="171" t="s">
        <v>521</v>
      </c>
      <c r="Q45" s="224" t="s">
        <v>521</v>
      </c>
      <c r="R45" s="171">
        <v>0</v>
      </c>
      <c r="S45" s="171" t="s">
        <v>522</v>
      </c>
      <c r="T45" s="171" t="s">
        <v>521</v>
      </c>
      <c r="U45" s="224" t="s">
        <v>521</v>
      </c>
      <c r="V45" s="171">
        <v>0</v>
      </c>
      <c r="W45" s="171" t="s">
        <v>522</v>
      </c>
      <c r="X45" s="171">
        <v>0</v>
      </c>
      <c r="Y45" s="224" t="s">
        <v>522</v>
      </c>
      <c r="Z45" s="171" t="s">
        <v>521</v>
      </c>
      <c r="AA45" s="171" t="s">
        <v>521</v>
      </c>
      <c r="AB45" s="171">
        <v>0</v>
      </c>
      <c r="AC45" s="171">
        <v>0</v>
      </c>
    </row>
    <row r="46" spans="1:29" s="168" customFormat="1" x14ac:dyDescent="0.25">
      <c r="A46" s="172" t="s">
        <v>536</v>
      </c>
      <c r="B46" s="173" t="s">
        <v>537</v>
      </c>
      <c r="C46" s="171"/>
      <c r="D46" s="171"/>
      <c r="E46" s="171"/>
      <c r="F46" s="171"/>
      <c r="G46" s="171">
        <v>0</v>
      </c>
      <c r="H46" s="171" t="s">
        <v>521</v>
      </c>
      <c r="I46" s="171" t="s">
        <v>521</v>
      </c>
      <c r="J46" s="171">
        <v>0</v>
      </c>
      <c r="K46" s="171" t="s">
        <v>522</v>
      </c>
      <c r="L46" s="171" t="s">
        <v>521</v>
      </c>
      <c r="M46" s="224" t="s">
        <v>521</v>
      </c>
      <c r="N46" s="171">
        <v>0</v>
      </c>
      <c r="O46" s="171" t="s">
        <v>522</v>
      </c>
      <c r="P46" s="171" t="s">
        <v>521</v>
      </c>
      <c r="Q46" s="224" t="s">
        <v>521</v>
      </c>
      <c r="R46" s="171">
        <v>0</v>
      </c>
      <c r="S46" s="171" t="s">
        <v>522</v>
      </c>
      <c r="T46" s="171" t="s">
        <v>521</v>
      </c>
      <c r="U46" s="224" t="s">
        <v>521</v>
      </c>
      <c r="V46" s="171">
        <v>0</v>
      </c>
      <c r="W46" s="171" t="s">
        <v>522</v>
      </c>
      <c r="X46" s="171">
        <v>0</v>
      </c>
      <c r="Y46" s="224" t="s">
        <v>522</v>
      </c>
      <c r="Z46" s="171" t="s">
        <v>521</v>
      </c>
      <c r="AA46" s="171" t="s">
        <v>521</v>
      </c>
      <c r="AB46" s="171">
        <v>0</v>
      </c>
      <c r="AC46" s="171">
        <v>0</v>
      </c>
    </row>
    <row r="47" spans="1:29" s="168" customFormat="1" x14ac:dyDescent="0.25">
      <c r="A47" s="169" t="s">
        <v>61</v>
      </c>
      <c r="B47" s="170" t="s">
        <v>160</v>
      </c>
      <c r="C47" s="171"/>
      <c r="D47" s="171"/>
      <c r="E47" s="171"/>
      <c r="F47" s="171"/>
      <c r="G47" s="171"/>
      <c r="H47" s="171"/>
      <c r="I47" s="171"/>
      <c r="J47" s="171"/>
      <c r="K47" s="171"/>
      <c r="L47" s="171"/>
      <c r="M47" s="171"/>
      <c r="N47" s="171"/>
      <c r="O47" s="171"/>
      <c r="P47" s="171"/>
      <c r="Q47" s="171"/>
      <c r="R47" s="171"/>
      <c r="S47" s="171"/>
      <c r="T47" s="171"/>
      <c r="U47" s="171"/>
      <c r="V47" s="171"/>
      <c r="W47" s="224"/>
      <c r="X47" s="171"/>
      <c r="Y47" s="171"/>
      <c r="Z47" s="171"/>
      <c r="AA47" s="171"/>
      <c r="AB47" s="171"/>
      <c r="AC47" s="171"/>
    </row>
    <row r="48" spans="1:29" s="168" customFormat="1" ht="33.75" customHeight="1" x14ac:dyDescent="0.25">
      <c r="A48" s="172" t="s">
        <v>159</v>
      </c>
      <c r="B48" s="173" t="s">
        <v>526</v>
      </c>
      <c r="C48" s="171" t="s">
        <v>521</v>
      </c>
      <c r="D48" s="171">
        <v>0</v>
      </c>
      <c r="E48" s="171"/>
      <c r="F48" s="171"/>
      <c r="G48" s="171">
        <v>0</v>
      </c>
      <c r="H48" s="171" t="s">
        <v>521</v>
      </c>
      <c r="I48" s="171"/>
      <c r="J48" s="171">
        <v>0</v>
      </c>
      <c r="K48" s="171"/>
      <c r="L48" s="171" t="s">
        <v>521</v>
      </c>
      <c r="M48" s="171"/>
      <c r="N48" s="171">
        <v>0</v>
      </c>
      <c r="O48" s="171"/>
      <c r="P48" s="171" t="s">
        <v>521</v>
      </c>
      <c r="Q48" s="171"/>
      <c r="R48" s="171">
        <v>0</v>
      </c>
      <c r="S48" s="171"/>
      <c r="T48" s="171" t="s">
        <v>521</v>
      </c>
      <c r="U48" s="171"/>
      <c r="V48" s="171">
        <v>0</v>
      </c>
      <c r="W48" s="171"/>
      <c r="X48" s="171">
        <v>0</v>
      </c>
      <c r="Y48" s="171"/>
      <c r="Z48" s="171" t="s">
        <v>521</v>
      </c>
      <c r="AA48" s="171"/>
      <c r="AB48" s="171">
        <v>0</v>
      </c>
      <c r="AC48" s="171">
        <v>0</v>
      </c>
    </row>
    <row r="49" spans="1:29" s="168" customFormat="1" ht="31.5" x14ac:dyDescent="0.25">
      <c r="A49" s="172" t="s">
        <v>158</v>
      </c>
      <c r="B49" s="175" t="s">
        <v>524</v>
      </c>
      <c r="C49" s="171" t="s">
        <v>521</v>
      </c>
      <c r="D49" s="171">
        <v>0</v>
      </c>
      <c r="E49" s="171"/>
      <c r="F49" s="171"/>
      <c r="G49" s="171">
        <v>0</v>
      </c>
      <c r="H49" s="171" t="s">
        <v>521</v>
      </c>
      <c r="I49" s="171"/>
      <c r="J49" s="171">
        <v>0</v>
      </c>
      <c r="K49" s="171"/>
      <c r="L49" s="171" t="s">
        <v>521</v>
      </c>
      <c r="M49" s="171"/>
      <c r="N49" s="171">
        <v>0</v>
      </c>
      <c r="O49" s="171"/>
      <c r="P49" s="171" t="s">
        <v>521</v>
      </c>
      <c r="Q49" s="171"/>
      <c r="R49" s="171">
        <v>0</v>
      </c>
      <c r="S49" s="171"/>
      <c r="T49" s="171" t="s">
        <v>521</v>
      </c>
      <c r="U49" s="171"/>
      <c r="V49" s="171">
        <v>0</v>
      </c>
      <c r="W49" s="171"/>
      <c r="X49" s="171">
        <v>0</v>
      </c>
      <c r="Y49" s="171"/>
      <c r="Z49" s="171" t="s">
        <v>521</v>
      </c>
      <c r="AA49" s="171"/>
      <c r="AB49" s="171">
        <v>0</v>
      </c>
      <c r="AC49" s="171">
        <v>0</v>
      </c>
    </row>
    <row r="50" spans="1:29" s="168" customFormat="1" x14ac:dyDescent="0.25">
      <c r="A50" s="172" t="s">
        <v>157</v>
      </c>
      <c r="B50" s="175" t="s">
        <v>156</v>
      </c>
      <c r="C50" s="171" t="s">
        <v>521</v>
      </c>
      <c r="D50" s="171">
        <v>0</v>
      </c>
      <c r="E50" s="171"/>
      <c r="F50" s="171"/>
      <c r="G50" s="171">
        <v>0</v>
      </c>
      <c r="H50" s="171" t="s">
        <v>521</v>
      </c>
      <c r="I50" s="171"/>
      <c r="J50" s="171">
        <v>0</v>
      </c>
      <c r="K50" s="171"/>
      <c r="L50" s="171" t="s">
        <v>521</v>
      </c>
      <c r="M50" s="171"/>
      <c r="N50" s="171">
        <v>0</v>
      </c>
      <c r="O50" s="171"/>
      <c r="P50" s="171" t="s">
        <v>521</v>
      </c>
      <c r="Q50" s="171"/>
      <c r="R50" s="171">
        <v>0</v>
      </c>
      <c r="S50" s="171"/>
      <c r="T50" s="171" t="s">
        <v>521</v>
      </c>
      <c r="U50" s="171"/>
      <c r="V50" s="171">
        <v>0</v>
      </c>
      <c r="W50" s="171"/>
      <c r="X50" s="171">
        <v>0</v>
      </c>
      <c r="Y50" s="171"/>
      <c r="Z50" s="171" t="s">
        <v>521</v>
      </c>
      <c r="AA50" s="171"/>
      <c r="AB50" s="171">
        <v>0</v>
      </c>
      <c r="AC50" s="171">
        <v>0</v>
      </c>
    </row>
    <row r="51" spans="1:29" s="168" customFormat="1" ht="31.5" x14ac:dyDescent="0.25">
      <c r="A51" s="172" t="s">
        <v>155</v>
      </c>
      <c r="B51" s="173" t="s">
        <v>154</v>
      </c>
      <c r="C51" s="171" t="s">
        <v>521</v>
      </c>
      <c r="D51" s="171">
        <v>0</v>
      </c>
      <c r="E51" s="171"/>
      <c r="F51" s="171"/>
      <c r="G51" s="171">
        <v>0</v>
      </c>
      <c r="H51" s="171" t="s">
        <v>521</v>
      </c>
      <c r="I51" s="171"/>
      <c r="J51" s="171">
        <v>0</v>
      </c>
      <c r="K51" s="171"/>
      <c r="L51" s="171" t="s">
        <v>521</v>
      </c>
      <c r="M51" s="171"/>
      <c r="N51" s="171">
        <v>0</v>
      </c>
      <c r="O51" s="171"/>
      <c r="P51" s="171" t="s">
        <v>521</v>
      </c>
      <c r="Q51" s="171"/>
      <c r="R51" s="171">
        <v>0</v>
      </c>
      <c r="S51" s="171"/>
      <c r="T51" s="171" t="s">
        <v>521</v>
      </c>
      <c r="U51" s="171"/>
      <c r="V51" s="171">
        <v>0</v>
      </c>
      <c r="W51" s="171"/>
      <c r="X51" s="171">
        <v>0</v>
      </c>
      <c r="Y51" s="171"/>
      <c r="Z51" s="171" t="s">
        <v>521</v>
      </c>
      <c r="AA51" s="171"/>
      <c r="AB51" s="171">
        <v>0</v>
      </c>
      <c r="AC51" s="171">
        <v>0</v>
      </c>
    </row>
    <row r="52" spans="1:29" s="168" customFormat="1" ht="31.5" x14ac:dyDescent="0.25">
      <c r="A52" s="172" t="s">
        <v>153</v>
      </c>
      <c r="B52" s="173" t="s">
        <v>152</v>
      </c>
      <c r="C52" s="171" t="s">
        <v>521</v>
      </c>
      <c r="D52" s="171">
        <v>0</v>
      </c>
      <c r="E52" s="171"/>
      <c r="F52" s="171"/>
      <c r="G52" s="171">
        <v>0</v>
      </c>
      <c r="H52" s="171" t="s">
        <v>521</v>
      </c>
      <c r="I52" s="171"/>
      <c r="J52" s="171">
        <v>0</v>
      </c>
      <c r="K52" s="171"/>
      <c r="L52" s="171" t="s">
        <v>521</v>
      </c>
      <c r="M52" s="171"/>
      <c r="N52" s="171">
        <v>0</v>
      </c>
      <c r="O52" s="171"/>
      <c r="P52" s="171" t="s">
        <v>521</v>
      </c>
      <c r="Q52" s="171"/>
      <c r="R52" s="171">
        <v>0</v>
      </c>
      <c r="S52" s="171"/>
      <c r="T52" s="171" t="s">
        <v>521</v>
      </c>
      <c r="U52" s="171"/>
      <c r="V52" s="171">
        <v>0</v>
      </c>
      <c r="W52" s="171"/>
      <c r="X52" s="171">
        <v>0</v>
      </c>
      <c r="Y52" s="171"/>
      <c r="Z52" s="171" t="s">
        <v>521</v>
      </c>
      <c r="AA52" s="171"/>
      <c r="AB52" s="171">
        <v>0</v>
      </c>
      <c r="AC52" s="171">
        <v>0</v>
      </c>
    </row>
    <row r="53" spans="1:29" s="168" customFormat="1" x14ac:dyDescent="0.25">
      <c r="A53" s="172" t="s">
        <v>151</v>
      </c>
      <c r="B53" s="173" t="s">
        <v>150</v>
      </c>
      <c r="C53" s="171" t="s">
        <v>521</v>
      </c>
      <c r="D53" s="171">
        <v>0</v>
      </c>
      <c r="E53" s="171"/>
      <c r="F53" s="171"/>
      <c r="G53" s="171">
        <v>0</v>
      </c>
      <c r="H53" s="171" t="s">
        <v>521</v>
      </c>
      <c r="I53" s="171"/>
      <c r="J53" s="171">
        <v>0</v>
      </c>
      <c r="K53" s="171"/>
      <c r="L53" s="171" t="s">
        <v>521</v>
      </c>
      <c r="M53" s="171"/>
      <c r="N53" s="171">
        <v>0</v>
      </c>
      <c r="O53" s="171"/>
      <c r="P53" s="171" t="s">
        <v>521</v>
      </c>
      <c r="Q53" s="171"/>
      <c r="R53" s="171">
        <v>0</v>
      </c>
      <c r="S53" s="171"/>
      <c r="T53" s="171" t="s">
        <v>521</v>
      </c>
      <c r="U53" s="171"/>
      <c r="V53" s="171">
        <v>0</v>
      </c>
      <c r="W53" s="171"/>
      <c r="X53" s="171">
        <v>0</v>
      </c>
      <c r="Y53" s="171"/>
      <c r="Z53" s="171" t="s">
        <v>521</v>
      </c>
      <c r="AA53" s="171"/>
      <c r="AB53" s="171">
        <v>0</v>
      </c>
      <c r="AC53" s="171">
        <v>0</v>
      </c>
    </row>
    <row r="54" spans="1:29" s="168" customFormat="1" x14ac:dyDescent="0.25">
      <c r="A54" s="172" t="s">
        <v>149</v>
      </c>
      <c r="B54" s="173" t="s">
        <v>527</v>
      </c>
      <c r="C54" s="171" t="s">
        <v>521</v>
      </c>
      <c r="D54" s="171">
        <v>0</v>
      </c>
      <c r="E54" s="171"/>
      <c r="F54" s="171"/>
      <c r="G54" s="171">
        <v>0</v>
      </c>
      <c r="H54" s="171" t="s">
        <v>521</v>
      </c>
      <c r="I54" s="171"/>
      <c r="J54" s="171">
        <v>0</v>
      </c>
      <c r="K54" s="171"/>
      <c r="L54" s="171" t="s">
        <v>521</v>
      </c>
      <c r="M54" s="171"/>
      <c r="N54" s="171">
        <v>0</v>
      </c>
      <c r="O54" s="171"/>
      <c r="P54" s="171" t="s">
        <v>521</v>
      </c>
      <c r="Q54" s="171"/>
      <c r="R54" s="171">
        <v>0</v>
      </c>
      <c r="S54" s="171"/>
      <c r="T54" s="171" t="s">
        <v>521</v>
      </c>
      <c r="U54" s="171"/>
      <c r="V54" s="171">
        <v>0</v>
      </c>
      <c r="W54" s="171"/>
      <c r="X54" s="171">
        <v>0</v>
      </c>
      <c r="Y54" s="171"/>
      <c r="Z54" s="171" t="s">
        <v>521</v>
      </c>
      <c r="AA54" s="171"/>
      <c r="AB54" s="171">
        <v>0</v>
      </c>
      <c r="AC54" s="171">
        <v>0</v>
      </c>
    </row>
    <row r="55" spans="1:29" s="168" customFormat="1" x14ac:dyDescent="0.25">
      <c r="A55" s="172" t="s">
        <v>538</v>
      </c>
      <c r="B55" s="173" t="s">
        <v>528</v>
      </c>
      <c r="C55" s="171" t="s">
        <v>521</v>
      </c>
      <c r="D55" s="171">
        <v>0</v>
      </c>
      <c r="E55" s="171"/>
      <c r="F55" s="171"/>
      <c r="G55" s="171">
        <v>0</v>
      </c>
      <c r="H55" s="171" t="s">
        <v>521</v>
      </c>
      <c r="I55" s="171"/>
      <c r="J55" s="171">
        <v>0</v>
      </c>
      <c r="K55" s="171"/>
      <c r="L55" s="171" t="s">
        <v>521</v>
      </c>
      <c r="M55" s="171"/>
      <c r="N55" s="171">
        <v>0</v>
      </c>
      <c r="O55" s="171"/>
      <c r="P55" s="171" t="s">
        <v>521</v>
      </c>
      <c r="Q55" s="171"/>
      <c r="R55" s="171">
        <v>0</v>
      </c>
      <c r="S55" s="171"/>
      <c r="T55" s="171" t="s">
        <v>521</v>
      </c>
      <c r="U55" s="171"/>
      <c r="V55" s="171">
        <v>0</v>
      </c>
      <c r="W55" s="171"/>
      <c r="X55" s="171">
        <v>0</v>
      </c>
      <c r="Y55" s="171"/>
      <c r="Z55" s="171" t="s">
        <v>521</v>
      </c>
      <c r="AA55" s="171"/>
      <c r="AB55" s="171">
        <v>0</v>
      </c>
      <c r="AC55" s="171">
        <v>0</v>
      </c>
    </row>
    <row r="56" spans="1:29" s="168" customFormat="1" x14ac:dyDescent="0.25">
      <c r="A56" s="172" t="s">
        <v>539</v>
      </c>
      <c r="B56" s="173" t="s">
        <v>529</v>
      </c>
      <c r="C56" s="171" t="s">
        <v>521</v>
      </c>
      <c r="D56" s="171">
        <v>0</v>
      </c>
      <c r="E56" s="171"/>
      <c r="F56" s="171"/>
      <c r="G56" s="171">
        <v>0</v>
      </c>
      <c r="H56" s="171" t="s">
        <v>521</v>
      </c>
      <c r="I56" s="171"/>
      <c r="J56" s="171">
        <v>0</v>
      </c>
      <c r="K56" s="171"/>
      <c r="L56" s="171" t="s">
        <v>521</v>
      </c>
      <c r="M56" s="171"/>
      <c r="N56" s="171">
        <v>0</v>
      </c>
      <c r="O56" s="171"/>
      <c r="P56" s="171" t="s">
        <v>521</v>
      </c>
      <c r="Q56" s="171"/>
      <c r="R56" s="171">
        <v>0</v>
      </c>
      <c r="S56" s="171"/>
      <c r="T56" s="171" t="s">
        <v>521</v>
      </c>
      <c r="U56" s="171"/>
      <c r="V56" s="171">
        <v>0</v>
      </c>
      <c r="W56" s="171"/>
      <c r="X56" s="171">
        <v>0</v>
      </c>
      <c r="Y56" s="171"/>
      <c r="Z56" s="171" t="s">
        <v>521</v>
      </c>
      <c r="AA56" s="171"/>
      <c r="AB56" s="171">
        <v>0</v>
      </c>
      <c r="AC56" s="171">
        <v>0</v>
      </c>
    </row>
    <row r="57" spans="1:29" s="168" customFormat="1" x14ac:dyDescent="0.25">
      <c r="A57" s="172" t="s">
        <v>540</v>
      </c>
      <c r="B57" s="173" t="s">
        <v>531</v>
      </c>
      <c r="C57" s="171" t="s">
        <v>521</v>
      </c>
      <c r="D57" s="171">
        <v>0</v>
      </c>
      <c r="E57" s="171"/>
      <c r="F57" s="171"/>
      <c r="G57" s="171">
        <v>0</v>
      </c>
      <c r="H57" s="171" t="s">
        <v>521</v>
      </c>
      <c r="I57" s="171"/>
      <c r="J57" s="171">
        <v>0</v>
      </c>
      <c r="K57" s="171"/>
      <c r="L57" s="171" t="s">
        <v>521</v>
      </c>
      <c r="M57" s="171"/>
      <c r="N57" s="171">
        <v>0</v>
      </c>
      <c r="O57" s="171"/>
      <c r="P57" s="171" t="s">
        <v>521</v>
      </c>
      <c r="Q57" s="171"/>
      <c r="R57" s="171">
        <v>0</v>
      </c>
      <c r="S57" s="171"/>
      <c r="T57" s="171" t="s">
        <v>521</v>
      </c>
      <c r="U57" s="171"/>
      <c r="V57" s="171">
        <v>0</v>
      </c>
      <c r="W57" s="171"/>
      <c r="X57" s="171">
        <v>0</v>
      </c>
      <c r="Y57" s="171"/>
      <c r="Z57" s="171" t="s">
        <v>521</v>
      </c>
      <c r="AA57" s="171"/>
      <c r="AB57" s="171">
        <v>0</v>
      </c>
      <c r="AC57" s="171">
        <v>0</v>
      </c>
    </row>
    <row r="58" spans="1:29" s="168" customFormat="1" x14ac:dyDescent="0.25">
      <c r="A58" s="172" t="s">
        <v>541</v>
      </c>
      <c r="B58" s="173" t="s">
        <v>533</v>
      </c>
      <c r="C58" s="171" t="s">
        <v>521</v>
      </c>
      <c r="D58" s="171">
        <v>1</v>
      </c>
      <c r="E58" s="171"/>
      <c r="F58" s="171"/>
      <c r="G58" s="171">
        <v>0</v>
      </c>
      <c r="H58" s="171" t="s">
        <v>521</v>
      </c>
      <c r="I58" s="171"/>
      <c r="J58" s="171">
        <v>0</v>
      </c>
      <c r="K58" s="171"/>
      <c r="L58" s="171" t="s">
        <v>521</v>
      </c>
      <c r="M58" s="171"/>
      <c r="N58" s="171">
        <v>0</v>
      </c>
      <c r="O58" s="171"/>
      <c r="P58" s="171" t="s">
        <v>521</v>
      </c>
      <c r="Q58" s="171"/>
      <c r="R58" s="171">
        <v>0</v>
      </c>
      <c r="S58" s="171"/>
      <c r="T58" s="171" t="s">
        <v>521</v>
      </c>
      <c r="U58" s="171"/>
      <c r="V58" s="171">
        <v>0</v>
      </c>
      <c r="W58" s="171"/>
      <c r="X58" s="171">
        <v>1</v>
      </c>
      <c r="Y58" s="171"/>
      <c r="Z58" s="171" t="s">
        <v>521</v>
      </c>
      <c r="AA58" s="171"/>
      <c r="AB58" s="171">
        <v>0</v>
      </c>
      <c r="AC58" s="171">
        <v>1</v>
      </c>
    </row>
    <row r="59" spans="1:29" s="168" customFormat="1" x14ac:dyDescent="0.25">
      <c r="A59" s="172" t="s">
        <v>542</v>
      </c>
      <c r="B59" s="173" t="s">
        <v>535</v>
      </c>
      <c r="C59" s="171" t="s">
        <v>521</v>
      </c>
      <c r="D59" s="171">
        <v>0</v>
      </c>
      <c r="E59" s="171"/>
      <c r="F59" s="171"/>
      <c r="G59" s="171">
        <v>0</v>
      </c>
      <c r="H59" s="171" t="s">
        <v>521</v>
      </c>
      <c r="I59" s="171"/>
      <c r="J59" s="171">
        <v>0</v>
      </c>
      <c r="K59" s="171"/>
      <c r="L59" s="171" t="s">
        <v>521</v>
      </c>
      <c r="M59" s="171"/>
      <c r="N59" s="171">
        <v>0</v>
      </c>
      <c r="O59" s="171"/>
      <c r="P59" s="171" t="s">
        <v>521</v>
      </c>
      <c r="Q59" s="171"/>
      <c r="R59" s="171">
        <v>0</v>
      </c>
      <c r="S59" s="171"/>
      <c r="T59" s="171" t="s">
        <v>521</v>
      </c>
      <c r="U59" s="171"/>
      <c r="V59" s="171">
        <v>0</v>
      </c>
      <c r="W59" s="171"/>
      <c r="X59" s="171">
        <v>0</v>
      </c>
      <c r="Y59" s="171"/>
      <c r="Z59" s="171" t="s">
        <v>521</v>
      </c>
      <c r="AA59" s="171"/>
      <c r="AB59" s="171">
        <v>0</v>
      </c>
      <c r="AC59" s="171">
        <v>0</v>
      </c>
    </row>
    <row r="60" spans="1:29" s="168" customFormat="1" x14ac:dyDescent="0.25">
      <c r="A60" s="172" t="s">
        <v>543</v>
      </c>
      <c r="B60" s="173" t="s">
        <v>537</v>
      </c>
      <c r="C60" s="171" t="s">
        <v>521</v>
      </c>
      <c r="D60" s="272">
        <v>0</v>
      </c>
      <c r="E60" s="171"/>
      <c r="F60" s="171"/>
      <c r="G60" s="171">
        <v>0</v>
      </c>
      <c r="H60" s="171" t="s">
        <v>521</v>
      </c>
      <c r="I60" s="171"/>
      <c r="J60" s="171">
        <v>0</v>
      </c>
      <c r="K60" s="171"/>
      <c r="L60" s="171" t="s">
        <v>521</v>
      </c>
      <c r="M60" s="171"/>
      <c r="N60" s="171">
        <v>0</v>
      </c>
      <c r="O60" s="171"/>
      <c r="P60" s="171" t="s">
        <v>521</v>
      </c>
      <c r="Q60" s="171"/>
      <c r="R60" s="171">
        <v>0</v>
      </c>
      <c r="S60" s="171"/>
      <c r="T60" s="171" t="s">
        <v>521</v>
      </c>
      <c r="U60" s="171"/>
      <c r="V60" s="171">
        <v>0</v>
      </c>
      <c r="W60" s="171"/>
      <c r="X60" s="171">
        <v>0</v>
      </c>
      <c r="Y60" s="171"/>
      <c r="Z60" s="171" t="s">
        <v>521</v>
      </c>
      <c r="AA60" s="171"/>
      <c r="AB60" s="171">
        <v>0</v>
      </c>
      <c r="AC60" s="171">
        <v>0</v>
      </c>
    </row>
    <row r="61" spans="1:29" s="168" customFormat="1" ht="35.25" customHeight="1" x14ac:dyDescent="0.25">
      <c r="A61" s="169" t="s">
        <v>59</v>
      </c>
      <c r="B61" s="170" t="s">
        <v>148</v>
      </c>
      <c r="C61" s="171"/>
      <c r="D61" s="272"/>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68" customFormat="1" x14ac:dyDescent="0.25">
      <c r="A62" s="172" t="s">
        <v>147</v>
      </c>
      <c r="B62" s="173" t="s">
        <v>146</v>
      </c>
      <c r="C62" s="171" t="s">
        <v>521</v>
      </c>
      <c r="D62" s="272">
        <v>21.517460227022145</v>
      </c>
      <c r="E62" s="171"/>
      <c r="F62" s="171"/>
      <c r="G62" s="171">
        <v>0</v>
      </c>
      <c r="H62" s="171" t="s">
        <v>521</v>
      </c>
      <c r="I62" s="171"/>
      <c r="J62" s="171">
        <v>0</v>
      </c>
      <c r="K62" s="171"/>
      <c r="L62" s="171" t="s">
        <v>521</v>
      </c>
      <c r="M62" s="171"/>
      <c r="N62" s="171">
        <v>0</v>
      </c>
      <c r="O62" s="171"/>
      <c r="P62" s="171" t="s">
        <v>521</v>
      </c>
      <c r="Q62" s="171"/>
      <c r="R62" s="171">
        <v>0</v>
      </c>
      <c r="S62" s="171"/>
      <c r="T62" s="171" t="s">
        <v>521</v>
      </c>
      <c r="U62" s="171"/>
      <c r="V62" s="171">
        <v>0</v>
      </c>
      <c r="W62" s="171"/>
      <c r="X62" s="171">
        <v>21.517460227022145</v>
      </c>
      <c r="Y62" s="171"/>
      <c r="Z62" s="171" t="s">
        <v>521</v>
      </c>
      <c r="AA62" s="171"/>
      <c r="AB62" s="171">
        <v>0</v>
      </c>
      <c r="AC62" s="272">
        <v>21.517460227022145</v>
      </c>
    </row>
    <row r="63" spans="1:29" s="168" customFormat="1" x14ac:dyDescent="0.25">
      <c r="A63" s="172" t="s">
        <v>145</v>
      </c>
      <c r="B63" s="175" t="s">
        <v>139</v>
      </c>
      <c r="C63" s="171"/>
      <c r="D63" s="272"/>
      <c r="E63" s="171"/>
      <c r="F63" s="171"/>
      <c r="G63" s="171">
        <v>0</v>
      </c>
      <c r="H63" s="171" t="s">
        <v>521</v>
      </c>
      <c r="I63" s="171"/>
      <c r="J63" s="171">
        <v>0</v>
      </c>
      <c r="K63" s="171"/>
      <c r="L63" s="171" t="s">
        <v>521</v>
      </c>
      <c r="M63" s="171"/>
      <c r="N63" s="171">
        <v>0</v>
      </c>
      <c r="O63" s="171"/>
      <c r="P63" s="171" t="s">
        <v>521</v>
      </c>
      <c r="Q63" s="171"/>
      <c r="R63" s="171">
        <v>0</v>
      </c>
      <c r="S63" s="171"/>
      <c r="T63" s="171" t="s">
        <v>521</v>
      </c>
      <c r="U63" s="171"/>
      <c r="V63" s="171">
        <v>0</v>
      </c>
      <c r="W63" s="171"/>
      <c r="X63" s="171">
        <v>0</v>
      </c>
      <c r="Y63" s="171"/>
      <c r="Z63" s="171" t="s">
        <v>521</v>
      </c>
      <c r="AA63" s="171"/>
      <c r="AB63" s="171">
        <v>0</v>
      </c>
      <c r="AC63" s="171">
        <v>0</v>
      </c>
    </row>
    <row r="64" spans="1:29" s="168" customFormat="1" x14ac:dyDescent="0.25">
      <c r="A64" s="172" t="s">
        <v>144</v>
      </c>
      <c r="B64" s="173" t="s">
        <v>138</v>
      </c>
      <c r="C64" s="171"/>
      <c r="D64" s="272"/>
      <c r="E64" s="171"/>
      <c r="F64" s="171"/>
      <c r="G64" s="171">
        <v>0</v>
      </c>
      <c r="H64" s="171" t="s">
        <v>521</v>
      </c>
      <c r="I64" s="171"/>
      <c r="J64" s="171">
        <v>0</v>
      </c>
      <c r="K64" s="171"/>
      <c r="L64" s="171" t="s">
        <v>521</v>
      </c>
      <c r="M64" s="171"/>
      <c r="N64" s="171">
        <v>0</v>
      </c>
      <c r="O64" s="171"/>
      <c r="P64" s="171" t="s">
        <v>521</v>
      </c>
      <c r="Q64" s="171"/>
      <c r="R64" s="171">
        <v>0</v>
      </c>
      <c r="S64" s="171"/>
      <c r="T64" s="171" t="s">
        <v>521</v>
      </c>
      <c r="U64" s="171"/>
      <c r="V64" s="171">
        <v>0</v>
      </c>
      <c r="W64" s="171"/>
      <c r="X64" s="171">
        <v>0</v>
      </c>
      <c r="Y64" s="171"/>
      <c r="Z64" s="171" t="s">
        <v>521</v>
      </c>
      <c r="AA64" s="171"/>
      <c r="AB64" s="171">
        <v>0</v>
      </c>
      <c r="AC64" s="171">
        <v>0</v>
      </c>
    </row>
    <row r="65" spans="1:29" s="168" customFormat="1" x14ac:dyDescent="0.25">
      <c r="A65" s="172" t="s">
        <v>143</v>
      </c>
      <c r="B65" s="175" t="s">
        <v>137</v>
      </c>
      <c r="C65" s="171"/>
      <c r="D65" s="272"/>
      <c r="E65" s="171"/>
      <c r="F65" s="171"/>
      <c r="G65" s="171">
        <v>0</v>
      </c>
      <c r="H65" s="171" t="s">
        <v>521</v>
      </c>
      <c r="I65" s="171"/>
      <c r="J65" s="171">
        <v>0</v>
      </c>
      <c r="K65" s="171"/>
      <c r="L65" s="171" t="s">
        <v>521</v>
      </c>
      <c r="M65" s="171"/>
      <c r="N65" s="171">
        <v>0</v>
      </c>
      <c r="O65" s="171"/>
      <c r="P65" s="171" t="s">
        <v>521</v>
      </c>
      <c r="Q65" s="171"/>
      <c r="R65" s="171">
        <v>0</v>
      </c>
      <c r="S65" s="171"/>
      <c r="T65" s="171" t="s">
        <v>521</v>
      </c>
      <c r="U65" s="171"/>
      <c r="V65" s="171">
        <v>0</v>
      </c>
      <c r="W65" s="171"/>
      <c r="X65" s="171">
        <v>0</v>
      </c>
      <c r="Y65" s="171"/>
      <c r="Z65" s="171" t="s">
        <v>521</v>
      </c>
      <c r="AA65" s="171"/>
      <c r="AB65" s="171">
        <v>0</v>
      </c>
      <c r="AC65" s="171">
        <v>0</v>
      </c>
    </row>
    <row r="66" spans="1:29" s="168" customFormat="1" x14ac:dyDescent="0.25">
      <c r="A66" s="172" t="s">
        <v>142</v>
      </c>
      <c r="B66" s="175" t="s">
        <v>136</v>
      </c>
      <c r="C66" s="171"/>
      <c r="D66" s="272"/>
      <c r="E66" s="171"/>
      <c r="F66" s="171"/>
      <c r="G66" s="171">
        <v>0</v>
      </c>
      <c r="H66" s="171" t="s">
        <v>521</v>
      </c>
      <c r="I66" s="171"/>
      <c r="J66" s="171">
        <v>0</v>
      </c>
      <c r="K66" s="171"/>
      <c r="L66" s="171" t="s">
        <v>521</v>
      </c>
      <c r="M66" s="171"/>
      <c r="N66" s="171">
        <v>0</v>
      </c>
      <c r="O66" s="171"/>
      <c r="P66" s="171" t="s">
        <v>521</v>
      </c>
      <c r="Q66" s="171"/>
      <c r="R66" s="171">
        <v>0</v>
      </c>
      <c r="S66" s="171"/>
      <c r="T66" s="171" t="s">
        <v>521</v>
      </c>
      <c r="U66" s="171"/>
      <c r="V66" s="171">
        <v>0</v>
      </c>
      <c r="W66" s="171"/>
      <c r="X66" s="171">
        <v>0</v>
      </c>
      <c r="Y66" s="171"/>
      <c r="Z66" s="171" t="s">
        <v>521</v>
      </c>
      <c r="AA66" s="171"/>
      <c r="AB66" s="171">
        <v>0</v>
      </c>
      <c r="AC66" s="171">
        <v>0</v>
      </c>
    </row>
    <row r="67" spans="1:29" s="168" customFormat="1" x14ac:dyDescent="0.25">
      <c r="A67" s="172" t="s">
        <v>141</v>
      </c>
      <c r="B67" s="175" t="s">
        <v>527</v>
      </c>
      <c r="C67" s="171"/>
      <c r="D67" s="272"/>
      <c r="E67" s="171"/>
      <c r="F67" s="171"/>
      <c r="G67" s="171">
        <v>0</v>
      </c>
      <c r="H67" s="171" t="s">
        <v>521</v>
      </c>
      <c r="I67" s="171"/>
      <c r="J67" s="171">
        <v>0</v>
      </c>
      <c r="K67" s="171"/>
      <c r="L67" s="171" t="s">
        <v>521</v>
      </c>
      <c r="M67" s="171"/>
      <c r="N67" s="171">
        <v>0</v>
      </c>
      <c r="O67" s="171"/>
      <c r="P67" s="171" t="s">
        <v>521</v>
      </c>
      <c r="Q67" s="171"/>
      <c r="R67" s="171">
        <v>0</v>
      </c>
      <c r="S67" s="171"/>
      <c r="T67" s="171" t="s">
        <v>521</v>
      </c>
      <c r="U67" s="171"/>
      <c r="V67" s="171">
        <v>0</v>
      </c>
      <c r="W67" s="171"/>
      <c r="X67" s="171">
        <v>0</v>
      </c>
      <c r="Y67" s="171"/>
      <c r="Z67" s="171" t="s">
        <v>521</v>
      </c>
      <c r="AA67" s="171"/>
      <c r="AB67" s="171">
        <v>0</v>
      </c>
      <c r="AC67" s="171">
        <v>0</v>
      </c>
    </row>
    <row r="68" spans="1:29" s="168" customFormat="1" x14ac:dyDescent="0.25">
      <c r="A68" s="172" t="s">
        <v>544</v>
      </c>
      <c r="B68" s="175" t="s">
        <v>528</v>
      </c>
      <c r="C68" s="171"/>
      <c r="D68" s="272"/>
      <c r="E68" s="171"/>
      <c r="F68" s="171"/>
      <c r="G68" s="171">
        <v>0</v>
      </c>
      <c r="H68" s="171" t="s">
        <v>521</v>
      </c>
      <c r="I68" s="171"/>
      <c r="J68" s="171">
        <v>0</v>
      </c>
      <c r="K68" s="171"/>
      <c r="L68" s="171" t="s">
        <v>521</v>
      </c>
      <c r="M68" s="171"/>
      <c r="N68" s="171">
        <v>0</v>
      </c>
      <c r="O68" s="171"/>
      <c r="P68" s="171" t="s">
        <v>521</v>
      </c>
      <c r="Q68" s="171"/>
      <c r="R68" s="171">
        <v>0</v>
      </c>
      <c r="S68" s="171"/>
      <c r="T68" s="171" t="s">
        <v>521</v>
      </c>
      <c r="U68" s="171"/>
      <c r="V68" s="171">
        <v>0</v>
      </c>
      <c r="W68" s="171"/>
      <c r="X68" s="171">
        <v>0</v>
      </c>
      <c r="Y68" s="171"/>
      <c r="Z68" s="171" t="s">
        <v>521</v>
      </c>
      <c r="AA68" s="171"/>
      <c r="AB68" s="171">
        <v>0</v>
      </c>
      <c r="AC68" s="171">
        <v>0</v>
      </c>
    </row>
    <row r="69" spans="1:29" s="168" customFormat="1" x14ac:dyDescent="0.25">
      <c r="A69" s="172" t="s">
        <v>545</v>
      </c>
      <c r="B69" s="175" t="s">
        <v>529</v>
      </c>
      <c r="C69" s="171"/>
      <c r="D69" s="171"/>
      <c r="E69" s="171"/>
      <c r="F69" s="171"/>
      <c r="G69" s="171">
        <v>0</v>
      </c>
      <c r="H69" s="171" t="s">
        <v>521</v>
      </c>
      <c r="I69" s="171"/>
      <c r="J69" s="171">
        <v>0</v>
      </c>
      <c r="K69" s="171"/>
      <c r="L69" s="171" t="s">
        <v>521</v>
      </c>
      <c r="M69" s="171"/>
      <c r="N69" s="171">
        <v>0</v>
      </c>
      <c r="O69" s="171"/>
      <c r="P69" s="171" t="s">
        <v>521</v>
      </c>
      <c r="Q69" s="171"/>
      <c r="R69" s="171">
        <v>0</v>
      </c>
      <c r="S69" s="171"/>
      <c r="T69" s="171" t="s">
        <v>521</v>
      </c>
      <c r="U69" s="171"/>
      <c r="V69" s="171">
        <v>0</v>
      </c>
      <c r="W69" s="171"/>
      <c r="X69" s="171">
        <v>0</v>
      </c>
      <c r="Y69" s="171"/>
      <c r="Z69" s="171" t="s">
        <v>521</v>
      </c>
      <c r="AA69" s="171"/>
      <c r="AB69" s="171">
        <v>0</v>
      </c>
      <c r="AC69" s="171">
        <v>0</v>
      </c>
    </row>
    <row r="70" spans="1:29" s="168" customFormat="1" x14ac:dyDescent="0.25">
      <c r="A70" s="172" t="s">
        <v>546</v>
      </c>
      <c r="B70" s="175" t="s">
        <v>531</v>
      </c>
      <c r="C70" s="171"/>
      <c r="D70" s="171"/>
      <c r="E70" s="171"/>
      <c r="F70" s="171"/>
      <c r="G70" s="171">
        <v>0</v>
      </c>
      <c r="H70" s="171" t="s">
        <v>521</v>
      </c>
      <c r="I70" s="171"/>
      <c r="J70" s="171">
        <v>0</v>
      </c>
      <c r="K70" s="171"/>
      <c r="L70" s="171" t="s">
        <v>521</v>
      </c>
      <c r="M70" s="171"/>
      <c r="N70" s="171">
        <v>0</v>
      </c>
      <c r="O70" s="171"/>
      <c r="P70" s="171" t="s">
        <v>521</v>
      </c>
      <c r="Q70" s="171"/>
      <c r="R70" s="171">
        <v>0</v>
      </c>
      <c r="S70" s="171"/>
      <c r="T70" s="171" t="s">
        <v>521</v>
      </c>
      <c r="U70" s="171"/>
      <c r="V70" s="171">
        <v>0</v>
      </c>
      <c r="W70" s="171"/>
      <c r="X70" s="171">
        <v>0</v>
      </c>
      <c r="Y70" s="171"/>
      <c r="Z70" s="171" t="s">
        <v>521</v>
      </c>
      <c r="AA70" s="171"/>
      <c r="AB70" s="171">
        <v>0</v>
      </c>
      <c r="AC70" s="171">
        <v>0</v>
      </c>
    </row>
    <row r="71" spans="1:29" s="168" customFormat="1" x14ac:dyDescent="0.25">
      <c r="A71" s="172" t="s">
        <v>547</v>
      </c>
      <c r="B71" s="175" t="s">
        <v>533</v>
      </c>
      <c r="C71" s="171"/>
      <c r="D71" s="171"/>
      <c r="E71" s="171"/>
      <c r="F71" s="171"/>
      <c r="G71" s="171">
        <v>0</v>
      </c>
      <c r="H71" s="171" t="s">
        <v>521</v>
      </c>
      <c r="I71" s="171"/>
      <c r="J71" s="171">
        <v>0</v>
      </c>
      <c r="K71" s="171"/>
      <c r="L71" s="171" t="s">
        <v>521</v>
      </c>
      <c r="M71" s="171"/>
      <c r="N71" s="171">
        <v>0</v>
      </c>
      <c r="O71" s="171"/>
      <c r="P71" s="171" t="s">
        <v>521</v>
      </c>
      <c r="Q71" s="171"/>
      <c r="R71" s="171">
        <v>0</v>
      </c>
      <c r="S71" s="171"/>
      <c r="T71" s="171" t="s">
        <v>521</v>
      </c>
      <c r="U71" s="171"/>
      <c r="V71" s="171">
        <v>0</v>
      </c>
      <c r="W71" s="171"/>
      <c r="X71" s="171">
        <v>1</v>
      </c>
      <c r="Y71" s="171"/>
      <c r="Z71" s="171" t="s">
        <v>521</v>
      </c>
      <c r="AA71" s="171"/>
      <c r="AB71" s="171">
        <v>0</v>
      </c>
      <c r="AC71" s="171">
        <v>1</v>
      </c>
    </row>
    <row r="72" spans="1:29" s="168" customFormat="1" x14ac:dyDescent="0.25">
      <c r="A72" s="172" t="s">
        <v>548</v>
      </c>
      <c r="B72" s="175" t="s">
        <v>535</v>
      </c>
      <c r="C72" s="171"/>
      <c r="D72" s="171"/>
      <c r="E72" s="171"/>
      <c r="F72" s="171"/>
      <c r="G72" s="171">
        <v>0</v>
      </c>
      <c r="H72" s="171" t="s">
        <v>521</v>
      </c>
      <c r="I72" s="171"/>
      <c r="J72" s="171">
        <v>0</v>
      </c>
      <c r="K72" s="171"/>
      <c r="L72" s="171" t="s">
        <v>521</v>
      </c>
      <c r="M72" s="171"/>
      <c r="N72" s="171">
        <v>0</v>
      </c>
      <c r="O72" s="171"/>
      <c r="P72" s="171" t="s">
        <v>521</v>
      </c>
      <c r="Q72" s="171"/>
      <c r="R72" s="171">
        <v>0</v>
      </c>
      <c r="S72" s="171"/>
      <c r="T72" s="171" t="s">
        <v>521</v>
      </c>
      <c r="U72" s="171"/>
      <c r="V72" s="171">
        <v>0</v>
      </c>
      <c r="W72" s="171"/>
      <c r="X72" s="171">
        <v>0</v>
      </c>
      <c r="Y72" s="171"/>
      <c r="Z72" s="171" t="s">
        <v>521</v>
      </c>
      <c r="AA72" s="171"/>
      <c r="AB72" s="171">
        <v>0</v>
      </c>
      <c r="AC72" s="171">
        <v>0</v>
      </c>
    </row>
    <row r="73" spans="1:29" s="168" customFormat="1" x14ac:dyDescent="0.25">
      <c r="A73" s="172" t="s">
        <v>549</v>
      </c>
      <c r="B73" s="175" t="s">
        <v>537</v>
      </c>
      <c r="C73" s="171"/>
      <c r="D73" s="171"/>
      <c r="E73" s="171"/>
      <c r="F73" s="171"/>
      <c r="G73" s="171">
        <v>0</v>
      </c>
      <c r="H73" s="171" t="s">
        <v>521</v>
      </c>
      <c r="I73" s="171"/>
      <c r="J73" s="171">
        <v>0</v>
      </c>
      <c r="K73" s="171"/>
      <c r="L73" s="171" t="s">
        <v>521</v>
      </c>
      <c r="M73" s="171"/>
      <c r="N73" s="171">
        <v>0</v>
      </c>
      <c r="O73" s="171"/>
      <c r="P73" s="171" t="s">
        <v>521</v>
      </c>
      <c r="Q73" s="171"/>
      <c r="R73" s="171">
        <v>0</v>
      </c>
      <c r="S73" s="171"/>
      <c r="T73" s="171" t="s">
        <v>521</v>
      </c>
      <c r="U73" s="171"/>
      <c r="V73" s="171">
        <v>0</v>
      </c>
      <c r="W73" s="171"/>
      <c r="X73" s="171">
        <v>0</v>
      </c>
      <c r="Y73" s="171"/>
      <c r="Z73" s="171" t="s">
        <v>521</v>
      </c>
      <c r="AA73" s="171"/>
      <c r="AB73" s="171">
        <v>0</v>
      </c>
      <c r="AC73" s="171">
        <v>0</v>
      </c>
    </row>
    <row r="74" spans="1:29" s="168" customFormat="1" ht="36.75" customHeight="1" x14ac:dyDescent="0.25">
      <c r="A74" s="169" t="s">
        <v>58</v>
      </c>
      <c r="B74" s="176" t="s">
        <v>235</v>
      </c>
      <c r="C74" s="171"/>
      <c r="D74" s="171"/>
      <c r="E74" s="171"/>
      <c r="F74" s="171"/>
      <c r="G74" s="171">
        <v>0</v>
      </c>
      <c r="H74" s="171" t="s">
        <v>521</v>
      </c>
      <c r="I74" s="171"/>
      <c r="J74" s="171">
        <v>0</v>
      </c>
      <c r="K74" s="171"/>
      <c r="L74" s="171" t="s">
        <v>521</v>
      </c>
      <c r="M74" s="171"/>
      <c r="N74" s="171">
        <v>0</v>
      </c>
      <c r="O74" s="171"/>
      <c r="P74" s="171" t="s">
        <v>521</v>
      </c>
      <c r="Q74" s="171"/>
      <c r="R74" s="171">
        <v>0</v>
      </c>
      <c r="S74" s="171"/>
      <c r="T74" s="171" t="s">
        <v>521</v>
      </c>
      <c r="U74" s="171"/>
      <c r="V74" s="171">
        <v>0</v>
      </c>
      <c r="W74" s="171"/>
      <c r="X74" s="171">
        <v>0</v>
      </c>
      <c r="Y74" s="171"/>
      <c r="Z74" s="171" t="s">
        <v>521</v>
      </c>
      <c r="AA74" s="171"/>
      <c r="AB74" s="171">
        <v>0</v>
      </c>
      <c r="AC74" s="171">
        <v>0</v>
      </c>
    </row>
    <row r="75" spans="1:29" s="168" customFormat="1" x14ac:dyDescent="0.25">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68" customFormat="1" ht="45" customHeight="1" x14ac:dyDescent="0.25">
      <c r="A76" s="172" t="s">
        <v>230</v>
      </c>
      <c r="B76" s="173" t="s">
        <v>526</v>
      </c>
      <c r="C76" s="177"/>
      <c r="D76" s="178"/>
      <c r="E76" s="179"/>
      <c r="F76" s="179"/>
      <c r="G76" s="171">
        <v>0</v>
      </c>
      <c r="H76" s="171" t="s">
        <v>521</v>
      </c>
      <c r="I76" s="171"/>
      <c r="J76" s="171">
        <v>0</v>
      </c>
      <c r="K76" s="171"/>
      <c r="L76" s="171" t="s">
        <v>521</v>
      </c>
      <c r="M76" s="179"/>
      <c r="N76" s="171">
        <v>0</v>
      </c>
      <c r="O76" s="178"/>
      <c r="P76" s="171" t="s">
        <v>521</v>
      </c>
      <c r="Q76" s="178"/>
      <c r="R76" s="171">
        <v>0</v>
      </c>
      <c r="S76" s="178"/>
      <c r="T76" s="171" t="s">
        <v>521</v>
      </c>
      <c r="U76" s="178"/>
      <c r="V76" s="171">
        <v>0</v>
      </c>
      <c r="W76" s="178"/>
      <c r="X76" s="171">
        <v>0</v>
      </c>
      <c r="Y76" s="178"/>
      <c r="Z76" s="171" t="s">
        <v>521</v>
      </c>
      <c r="AA76" s="178"/>
      <c r="AB76" s="171">
        <v>0</v>
      </c>
      <c r="AC76" s="171">
        <v>0</v>
      </c>
    </row>
    <row r="77" spans="1:29" s="168" customFormat="1" ht="39.75" customHeight="1" x14ac:dyDescent="0.25">
      <c r="A77" s="172" t="s">
        <v>231</v>
      </c>
      <c r="B77" s="175" t="s">
        <v>524</v>
      </c>
      <c r="C77" s="171"/>
      <c r="D77" s="171"/>
      <c r="E77" s="171"/>
      <c r="F77" s="171"/>
      <c r="G77" s="171">
        <v>0</v>
      </c>
      <c r="H77" s="171" t="s">
        <v>521</v>
      </c>
      <c r="I77" s="171"/>
      <c r="J77" s="171">
        <v>0</v>
      </c>
      <c r="K77" s="171"/>
      <c r="L77" s="171" t="s">
        <v>521</v>
      </c>
      <c r="M77" s="171"/>
      <c r="N77" s="171">
        <v>0</v>
      </c>
      <c r="O77" s="171"/>
      <c r="P77" s="171" t="s">
        <v>521</v>
      </c>
      <c r="Q77" s="171"/>
      <c r="R77" s="171">
        <v>0</v>
      </c>
      <c r="S77" s="171"/>
      <c r="T77" s="171" t="s">
        <v>521</v>
      </c>
      <c r="U77" s="171"/>
      <c r="V77" s="171">
        <v>0</v>
      </c>
      <c r="W77" s="171"/>
      <c r="X77" s="171">
        <v>0</v>
      </c>
      <c r="Y77" s="171"/>
      <c r="Z77" s="171" t="s">
        <v>521</v>
      </c>
      <c r="AA77" s="171"/>
      <c r="AB77" s="171">
        <v>0</v>
      </c>
      <c r="AC77" s="171">
        <v>0</v>
      </c>
    </row>
    <row r="78" spans="1:29" s="168" customFormat="1" x14ac:dyDescent="0.25">
      <c r="A78" s="172" t="s">
        <v>232</v>
      </c>
      <c r="B78" s="175" t="s">
        <v>156</v>
      </c>
      <c r="C78" s="171"/>
      <c r="D78" s="171"/>
      <c r="E78" s="171"/>
      <c r="F78" s="171"/>
      <c r="G78" s="171">
        <v>0</v>
      </c>
      <c r="H78" s="171" t="s">
        <v>521</v>
      </c>
      <c r="I78" s="171"/>
      <c r="J78" s="171">
        <v>0</v>
      </c>
      <c r="K78" s="171"/>
      <c r="L78" s="171" t="s">
        <v>521</v>
      </c>
      <c r="M78" s="171"/>
      <c r="N78" s="171">
        <v>0</v>
      </c>
      <c r="O78" s="171"/>
      <c r="P78" s="171" t="s">
        <v>521</v>
      </c>
      <c r="Q78" s="171"/>
      <c r="R78" s="171">
        <v>0</v>
      </c>
      <c r="S78" s="171"/>
      <c r="T78" s="171" t="s">
        <v>521</v>
      </c>
      <c r="U78" s="171"/>
      <c r="V78" s="171">
        <v>0</v>
      </c>
      <c r="W78" s="171"/>
      <c r="X78" s="171">
        <v>0</v>
      </c>
      <c r="Y78" s="171"/>
      <c r="Z78" s="171" t="s">
        <v>521</v>
      </c>
      <c r="AA78" s="171"/>
      <c r="AB78" s="171">
        <v>0</v>
      </c>
      <c r="AC78" s="171">
        <v>0</v>
      </c>
    </row>
    <row r="79" spans="1:29" s="168" customFormat="1" x14ac:dyDescent="0.25">
      <c r="A79" s="172" t="s">
        <v>233</v>
      </c>
      <c r="B79" s="173" t="s">
        <v>525</v>
      </c>
      <c r="C79" s="171"/>
      <c r="D79" s="171"/>
      <c r="E79" s="171"/>
      <c r="F79" s="171"/>
      <c r="G79" s="171">
        <v>0</v>
      </c>
      <c r="H79" s="171" t="s">
        <v>521</v>
      </c>
      <c r="I79" s="171"/>
      <c r="J79" s="171">
        <v>0</v>
      </c>
      <c r="K79" s="171"/>
      <c r="L79" s="171" t="s">
        <v>521</v>
      </c>
      <c r="M79" s="171"/>
      <c r="N79" s="171">
        <v>0</v>
      </c>
      <c r="O79" s="171"/>
      <c r="P79" s="171" t="s">
        <v>521</v>
      </c>
      <c r="Q79" s="171"/>
      <c r="R79" s="171">
        <v>0</v>
      </c>
      <c r="S79" s="171"/>
      <c r="T79" s="171" t="s">
        <v>521</v>
      </c>
      <c r="U79" s="171"/>
      <c r="V79" s="171">
        <v>0</v>
      </c>
      <c r="W79" s="171"/>
      <c r="X79" s="171">
        <v>0</v>
      </c>
      <c r="Y79" s="171"/>
      <c r="Z79" s="171" t="s">
        <v>521</v>
      </c>
      <c r="AA79" s="171"/>
      <c r="AB79" s="171">
        <v>0</v>
      </c>
      <c r="AC79" s="171">
        <v>0</v>
      </c>
    </row>
    <row r="80" spans="1:29" s="168" customFormat="1" x14ac:dyDescent="0.25">
      <c r="A80" s="172" t="s">
        <v>234</v>
      </c>
      <c r="B80" s="173" t="s">
        <v>527</v>
      </c>
      <c r="C80" s="177"/>
      <c r="D80" s="178"/>
      <c r="E80" s="179"/>
      <c r="F80" s="179"/>
      <c r="G80" s="171">
        <v>0</v>
      </c>
      <c r="H80" s="171" t="s">
        <v>521</v>
      </c>
      <c r="I80" s="171"/>
      <c r="J80" s="171">
        <v>0</v>
      </c>
      <c r="K80" s="171"/>
      <c r="L80" s="171" t="s">
        <v>521</v>
      </c>
      <c r="M80" s="179"/>
      <c r="N80" s="171">
        <v>0</v>
      </c>
      <c r="O80" s="178"/>
      <c r="P80" s="171" t="s">
        <v>521</v>
      </c>
      <c r="Q80" s="178"/>
      <c r="R80" s="171">
        <v>0</v>
      </c>
      <c r="S80" s="178"/>
      <c r="T80" s="171" t="s">
        <v>521</v>
      </c>
      <c r="U80" s="178"/>
      <c r="V80" s="171">
        <v>0</v>
      </c>
      <c r="W80" s="178"/>
      <c r="X80" s="171">
        <v>0</v>
      </c>
      <c r="Y80" s="178"/>
      <c r="Z80" s="171" t="s">
        <v>521</v>
      </c>
      <c r="AA80" s="178"/>
      <c r="AB80" s="171">
        <v>0</v>
      </c>
      <c r="AC80" s="171">
        <v>0</v>
      </c>
    </row>
    <row r="81" spans="1:29" s="168" customFormat="1" x14ac:dyDescent="0.25">
      <c r="A81" s="172" t="s">
        <v>550</v>
      </c>
      <c r="B81" s="173" t="s">
        <v>528</v>
      </c>
      <c r="C81" s="177"/>
      <c r="D81" s="178"/>
      <c r="E81" s="179"/>
      <c r="F81" s="179"/>
      <c r="G81" s="171">
        <v>0</v>
      </c>
      <c r="H81" s="171" t="s">
        <v>521</v>
      </c>
      <c r="I81" s="171"/>
      <c r="J81" s="171">
        <v>0</v>
      </c>
      <c r="K81" s="171"/>
      <c r="L81" s="171" t="s">
        <v>521</v>
      </c>
      <c r="M81" s="179"/>
      <c r="N81" s="171">
        <v>0</v>
      </c>
      <c r="O81" s="178"/>
      <c r="P81" s="171" t="s">
        <v>521</v>
      </c>
      <c r="Q81" s="178"/>
      <c r="R81" s="171">
        <v>0</v>
      </c>
      <c r="S81" s="178"/>
      <c r="T81" s="171" t="s">
        <v>521</v>
      </c>
      <c r="U81" s="178"/>
      <c r="V81" s="171">
        <v>0</v>
      </c>
      <c r="W81" s="178"/>
      <c r="X81" s="171">
        <v>0</v>
      </c>
      <c r="Y81" s="178"/>
      <c r="Z81" s="171" t="s">
        <v>521</v>
      </c>
      <c r="AA81" s="178"/>
      <c r="AB81" s="171">
        <v>0</v>
      </c>
      <c r="AC81" s="171">
        <v>0</v>
      </c>
    </row>
    <row r="82" spans="1:29" s="168" customFormat="1" x14ac:dyDescent="0.25">
      <c r="A82" s="172" t="s">
        <v>551</v>
      </c>
      <c r="B82" s="173" t="s">
        <v>529</v>
      </c>
      <c r="C82" s="177"/>
      <c r="D82" s="178"/>
      <c r="E82" s="179"/>
      <c r="F82" s="179"/>
      <c r="G82" s="171">
        <v>0</v>
      </c>
      <c r="H82" s="171" t="s">
        <v>521</v>
      </c>
      <c r="I82" s="171"/>
      <c r="J82" s="171">
        <v>0</v>
      </c>
      <c r="K82" s="171"/>
      <c r="L82" s="171" t="s">
        <v>521</v>
      </c>
      <c r="M82" s="179"/>
      <c r="N82" s="171">
        <v>0</v>
      </c>
      <c r="O82" s="178"/>
      <c r="P82" s="171" t="s">
        <v>521</v>
      </c>
      <c r="Q82" s="178"/>
      <c r="R82" s="171">
        <v>0</v>
      </c>
      <c r="S82" s="178"/>
      <c r="T82" s="171" t="s">
        <v>521</v>
      </c>
      <c r="U82" s="178"/>
      <c r="V82" s="171">
        <v>0</v>
      </c>
      <c r="W82" s="178"/>
      <c r="X82" s="171">
        <v>0</v>
      </c>
      <c r="Y82" s="178"/>
      <c r="Z82" s="171" t="s">
        <v>521</v>
      </c>
      <c r="AA82" s="178"/>
      <c r="AB82" s="171">
        <v>0</v>
      </c>
      <c r="AC82" s="171">
        <v>0</v>
      </c>
    </row>
    <row r="83" spans="1:29" s="168" customFormat="1" x14ac:dyDescent="0.25">
      <c r="A83" s="172" t="s">
        <v>552</v>
      </c>
      <c r="B83" s="173" t="s">
        <v>531</v>
      </c>
      <c r="C83" s="177"/>
      <c r="D83" s="178"/>
      <c r="E83" s="179"/>
      <c r="F83" s="179"/>
      <c r="G83" s="171">
        <v>0</v>
      </c>
      <c r="H83" s="171" t="s">
        <v>521</v>
      </c>
      <c r="I83" s="171"/>
      <c r="J83" s="171">
        <v>0</v>
      </c>
      <c r="K83" s="171"/>
      <c r="L83" s="171" t="s">
        <v>521</v>
      </c>
      <c r="M83" s="179"/>
      <c r="N83" s="171">
        <v>0</v>
      </c>
      <c r="O83" s="178"/>
      <c r="P83" s="171" t="s">
        <v>521</v>
      </c>
      <c r="Q83" s="178"/>
      <c r="R83" s="171">
        <v>0</v>
      </c>
      <c r="S83" s="178"/>
      <c r="T83" s="171" t="s">
        <v>521</v>
      </c>
      <c r="U83" s="178"/>
      <c r="V83" s="171">
        <v>0</v>
      </c>
      <c r="W83" s="178"/>
      <c r="X83" s="171">
        <v>0</v>
      </c>
      <c r="Y83" s="178"/>
      <c r="Z83" s="171" t="s">
        <v>521</v>
      </c>
      <c r="AA83" s="178"/>
      <c r="AB83" s="171">
        <v>0</v>
      </c>
      <c r="AC83" s="171">
        <v>0</v>
      </c>
    </row>
    <row r="84" spans="1:29" s="168" customFormat="1" x14ac:dyDescent="0.25">
      <c r="A84" s="172" t="s">
        <v>553</v>
      </c>
      <c r="B84" s="173" t="s">
        <v>533</v>
      </c>
      <c r="C84" s="177"/>
      <c r="D84" s="178"/>
      <c r="E84" s="179"/>
      <c r="F84" s="179"/>
      <c r="G84" s="171">
        <v>0</v>
      </c>
      <c r="H84" s="171" t="s">
        <v>521</v>
      </c>
      <c r="I84" s="171"/>
      <c r="J84" s="171">
        <v>0</v>
      </c>
      <c r="K84" s="171"/>
      <c r="L84" s="171" t="s">
        <v>521</v>
      </c>
      <c r="M84" s="179"/>
      <c r="N84" s="171">
        <v>0</v>
      </c>
      <c r="O84" s="178"/>
      <c r="P84" s="171" t="s">
        <v>521</v>
      </c>
      <c r="Q84" s="178"/>
      <c r="R84" s="171">
        <v>0</v>
      </c>
      <c r="S84" s="178"/>
      <c r="T84" s="171" t="s">
        <v>521</v>
      </c>
      <c r="U84" s="178"/>
      <c r="V84" s="171">
        <v>0</v>
      </c>
      <c r="W84" s="178"/>
      <c r="X84" s="171">
        <v>1</v>
      </c>
      <c r="Y84" s="178"/>
      <c r="Z84" s="171" t="s">
        <v>521</v>
      </c>
      <c r="AA84" s="178"/>
      <c r="AB84" s="171">
        <v>0</v>
      </c>
      <c r="AC84" s="171">
        <v>1</v>
      </c>
    </row>
    <row r="85" spans="1:29" s="168" customFormat="1" x14ac:dyDescent="0.25">
      <c r="A85" s="172" t="s">
        <v>554</v>
      </c>
      <c r="B85" s="173" t="s">
        <v>535</v>
      </c>
      <c r="C85" s="177"/>
      <c r="D85" s="178"/>
      <c r="E85" s="179"/>
      <c r="F85" s="179"/>
      <c r="G85" s="171">
        <v>0</v>
      </c>
      <c r="H85" s="171" t="s">
        <v>521</v>
      </c>
      <c r="I85" s="171"/>
      <c r="J85" s="171">
        <v>0</v>
      </c>
      <c r="K85" s="171"/>
      <c r="L85" s="171" t="s">
        <v>521</v>
      </c>
      <c r="M85" s="179"/>
      <c r="N85" s="171">
        <v>0</v>
      </c>
      <c r="O85" s="178"/>
      <c r="P85" s="171" t="s">
        <v>521</v>
      </c>
      <c r="Q85" s="178"/>
      <c r="R85" s="171">
        <v>0</v>
      </c>
      <c r="S85" s="178"/>
      <c r="T85" s="171" t="s">
        <v>521</v>
      </c>
      <c r="U85" s="178"/>
      <c r="V85" s="171">
        <v>0</v>
      </c>
      <c r="W85" s="178"/>
      <c r="X85" s="171">
        <v>0</v>
      </c>
      <c r="Y85" s="178"/>
      <c r="Z85" s="171" t="s">
        <v>521</v>
      </c>
      <c r="AA85" s="178"/>
      <c r="AB85" s="171">
        <v>0</v>
      </c>
      <c r="AC85" s="171">
        <v>0</v>
      </c>
    </row>
    <row r="86" spans="1:29" s="168" customFormat="1" x14ac:dyDescent="0.25">
      <c r="A86" s="172" t="s">
        <v>555</v>
      </c>
      <c r="B86" s="173" t="s">
        <v>537</v>
      </c>
      <c r="C86" s="180"/>
      <c r="D86" s="178"/>
      <c r="E86" s="179"/>
      <c r="F86" s="179"/>
      <c r="G86" s="171">
        <v>0</v>
      </c>
      <c r="H86" s="171" t="s">
        <v>521</v>
      </c>
      <c r="I86" s="171"/>
      <c r="J86" s="171">
        <v>0</v>
      </c>
      <c r="K86" s="171"/>
      <c r="L86" s="171" t="s">
        <v>521</v>
      </c>
      <c r="M86" s="179"/>
      <c r="N86" s="171">
        <v>0</v>
      </c>
      <c r="O86" s="178"/>
      <c r="P86" s="171" t="s">
        <v>521</v>
      </c>
      <c r="Q86" s="178"/>
      <c r="R86" s="171">
        <v>0</v>
      </c>
      <c r="S86" s="178"/>
      <c r="T86" s="171" t="s">
        <v>521</v>
      </c>
      <c r="U86" s="178"/>
      <c r="V86" s="171">
        <v>0</v>
      </c>
      <c r="W86" s="178"/>
      <c r="X86" s="171">
        <v>0</v>
      </c>
      <c r="Y86" s="178"/>
      <c r="Z86" s="171" t="s">
        <v>521</v>
      </c>
      <c r="AA86" s="178"/>
      <c r="AB86" s="171">
        <v>0</v>
      </c>
      <c r="AC86" s="171">
        <v>0</v>
      </c>
    </row>
    <row r="87" spans="1:29" x14ac:dyDescent="0.25">
      <c r="G87" s="55"/>
      <c r="H87" s="55"/>
      <c r="I87" s="55"/>
      <c r="J87" s="55"/>
      <c r="K87" s="55"/>
      <c r="L87" s="55"/>
      <c r="M87" s="55"/>
      <c r="N87" s="55"/>
      <c r="O87" s="55"/>
    </row>
    <row r="88" spans="1:29" x14ac:dyDescent="0.25">
      <c r="G88" s="55"/>
      <c r="H88" s="55"/>
      <c r="I88" s="55"/>
      <c r="J88" s="55"/>
      <c r="K88" s="55"/>
      <c r="L88" s="55"/>
      <c r="M88" s="55"/>
      <c r="N88" s="55"/>
      <c r="O88" s="55"/>
    </row>
    <row r="89" spans="1:29" x14ac:dyDescent="0.25">
      <c r="G89" s="55"/>
      <c r="H89" s="55"/>
      <c r="I89" s="55"/>
      <c r="J89" s="55"/>
      <c r="K89" s="55"/>
      <c r="L89" s="55"/>
      <c r="M89" s="55"/>
      <c r="N89" s="55"/>
      <c r="O89" s="55"/>
    </row>
    <row r="90" spans="1:29" x14ac:dyDescent="0.25">
      <c r="G90" s="55"/>
      <c r="H90" s="55"/>
      <c r="I90" s="55"/>
      <c r="J90" s="55"/>
      <c r="K90" s="55"/>
      <c r="L90" s="55"/>
      <c r="M90" s="55"/>
      <c r="N90" s="55"/>
      <c r="O90" s="55"/>
    </row>
    <row r="91" spans="1:29" x14ac:dyDescent="0.25">
      <c r="G91" s="55"/>
      <c r="H91" s="55"/>
      <c r="I91" s="55"/>
      <c r="J91" s="55"/>
      <c r="K91" s="55"/>
      <c r="L91" s="55"/>
      <c r="M91" s="55"/>
      <c r="N91" s="55"/>
      <c r="O91" s="55"/>
    </row>
    <row r="92" spans="1:29" x14ac:dyDescent="0.25">
      <c r="G92" s="55"/>
      <c r="H92" s="55"/>
      <c r="I92" s="55"/>
      <c r="J92" s="55"/>
      <c r="K92" s="55"/>
      <c r="L92" s="55"/>
      <c r="M92" s="55"/>
      <c r="N92" s="55"/>
      <c r="O92" s="55"/>
    </row>
  </sheetData>
  <mergeCells count="31">
    <mergeCell ref="AB20:AC21"/>
    <mergeCell ref="H20:K20"/>
    <mergeCell ref="L20:O20"/>
    <mergeCell ref="P20:S20"/>
    <mergeCell ref="P21:Q21"/>
    <mergeCell ref="R21:S21"/>
    <mergeCell ref="H21:I21"/>
    <mergeCell ref="J21:K21"/>
    <mergeCell ref="L21:M21"/>
    <mergeCell ref="N21:O21"/>
    <mergeCell ref="X21:Y21"/>
    <mergeCell ref="T20:W20"/>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B20:B22"/>
    <mergeCell ref="V21:W21"/>
    <mergeCell ref="X20:AA20"/>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8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591</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P_TP1500.PR.0062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Модернизация источников противопожарного водоснабжения ПП 110 кВ Таврическая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1" t="s">
        <v>497</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52</v>
      </c>
      <c r="B22" s="443" t="s">
        <v>24</v>
      </c>
      <c r="C22" s="432" t="s">
        <v>51</v>
      </c>
      <c r="D22" s="432" t="s">
        <v>50</v>
      </c>
      <c r="E22" s="446" t="s">
        <v>508</v>
      </c>
      <c r="F22" s="447"/>
      <c r="G22" s="447"/>
      <c r="H22" s="447"/>
      <c r="I22" s="447"/>
      <c r="J22" s="447"/>
      <c r="K22" s="447"/>
      <c r="L22" s="448"/>
      <c r="M22" s="432" t="s">
        <v>49</v>
      </c>
      <c r="N22" s="432" t="s">
        <v>48</v>
      </c>
      <c r="O22" s="432" t="s">
        <v>47</v>
      </c>
      <c r="P22" s="427" t="s">
        <v>265</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6" customFormat="1" ht="64.5" customHeight="1" x14ac:dyDescent="0.25">
      <c r="A23" s="442"/>
      <c r="B23" s="444"/>
      <c r="C23" s="442"/>
      <c r="D23" s="442"/>
      <c r="E23" s="437" t="s">
        <v>23</v>
      </c>
      <c r="F23" s="428" t="s">
        <v>139</v>
      </c>
      <c r="G23" s="428" t="s">
        <v>138</v>
      </c>
      <c r="H23" s="428" t="s">
        <v>137</v>
      </c>
      <c r="I23" s="430" t="s">
        <v>419</v>
      </c>
      <c r="J23" s="430" t="s">
        <v>420</v>
      </c>
      <c r="K23" s="430" t="s">
        <v>421</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57" t="s">
        <v>13</v>
      </c>
      <c r="AG24" s="157" t="s">
        <v>12</v>
      </c>
      <c r="AH24" s="124" t="s">
        <v>2</v>
      </c>
      <c r="AI24" s="124" t="s">
        <v>11</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zoomScale="90" zoomScaleNormal="90" zoomScaleSheetLayoutView="90" workbookViewId="0">
      <selection activeCell="L44" sqref="L44"/>
    </sheetView>
  </sheetViews>
  <sheetFormatPr defaultRowHeight="15.75" x14ac:dyDescent="0.25"/>
  <cols>
    <col min="1" max="2" width="66.140625" style="100" customWidth="1"/>
    <col min="3" max="254" width="9.140625" style="101"/>
    <col min="255" max="256" width="66.140625" style="101" customWidth="1"/>
    <col min="257" max="510" width="9.140625" style="101"/>
    <col min="511" max="512" width="66.140625" style="101" customWidth="1"/>
    <col min="513" max="766" width="9.140625" style="101"/>
    <col min="767" max="768" width="66.140625" style="101" customWidth="1"/>
    <col min="769" max="1022" width="9.140625" style="101"/>
    <col min="1023" max="1024" width="66.140625" style="101" customWidth="1"/>
    <col min="1025" max="1278" width="9.140625" style="101"/>
    <col min="1279" max="1280" width="66.140625" style="101" customWidth="1"/>
    <col min="1281" max="1534" width="9.140625" style="101"/>
    <col min="1535" max="1536" width="66.140625" style="101" customWidth="1"/>
    <col min="1537" max="1790" width="9.140625" style="101"/>
    <col min="1791" max="1792" width="66.140625" style="101" customWidth="1"/>
    <col min="1793" max="2046" width="9.140625" style="101"/>
    <col min="2047" max="2048" width="66.140625" style="101" customWidth="1"/>
    <col min="2049" max="2302" width="9.140625" style="101"/>
    <col min="2303" max="2304" width="66.140625" style="101" customWidth="1"/>
    <col min="2305" max="2558" width="9.140625" style="101"/>
    <col min="2559" max="2560" width="66.140625" style="101" customWidth="1"/>
    <col min="2561" max="2814" width="9.140625" style="101"/>
    <col min="2815" max="2816" width="66.140625" style="101" customWidth="1"/>
    <col min="2817" max="3070" width="9.140625" style="101"/>
    <col min="3071" max="3072" width="66.140625" style="101" customWidth="1"/>
    <col min="3073" max="3326" width="9.140625" style="101"/>
    <col min="3327" max="3328" width="66.140625" style="101" customWidth="1"/>
    <col min="3329" max="3582" width="9.140625" style="101"/>
    <col min="3583" max="3584" width="66.140625" style="101" customWidth="1"/>
    <col min="3585" max="3838" width="9.140625" style="101"/>
    <col min="3839" max="3840" width="66.140625" style="101" customWidth="1"/>
    <col min="3841" max="4094" width="9.140625" style="101"/>
    <col min="4095" max="4096" width="66.140625" style="101" customWidth="1"/>
    <col min="4097" max="4350" width="9.140625" style="101"/>
    <col min="4351" max="4352" width="66.140625" style="101" customWidth="1"/>
    <col min="4353" max="4606" width="9.140625" style="101"/>
    <col min="4607" max="4608" width="66.140625" style="101" customWidth="1"/>
    <col min="4609" max="4862" width="9.140625" style="101"/>
    <col min="4863" max="4864" width="66.140625" style="101" customWidth="1"/>
    <col min="4865" max="5118" width="9.140625" style="101"/>
    <col min="5119" max="5120" width="66.140625" style="101" customWidth="1"/>
    <col min="5121" max="5374" width="9.140625" style="101"/>
    <col min="5375" max="5376" width="66.140625" style="101" customWidth="1"/>
    <col min="5377" max="5630" width="9.140625" style="101"/>
    <col min="5631" max="5632" width="66.140625" style="101" customWidth="1"/>
    <col min="5633" max="5886" width="9.140625" style="101"/>
    <col min="5887" max="5888" width="66.140625" style="101" customWidth="1"/>
    <col min="5889" max="6142" width="9.140625" style="101"/>
    <col min="6143" max="6144" width="66.140625" style="101" customWidth="1"/>
    <col min="6145" max="6398" width="9.140625" style="101"/>
    <col min="6399" max="6400" width="66.140625" style="101" customWidth="1"/>
    <col min="6401" max="6654" width="9.140625" style="101"/>
    <col min="6655" max="6656" width="66.140625" style="101" customWidth="1"/>
    <col min="6657" max="6910" width="9.140625" style="101"/>
    <col min="6911" max="6912" width="66.140625" style="101" customWidth="1"/>
    <col min="6913" max="7166" width="9.140625" style="101"/>
    <col min="7167" max="7168" width="66.140625" style="101" customWidth="1"/>
    <col min="7169" max="7422" width="9.140625" style="101"/>
    <col min="7423" max="7424" width="66.140625" style="101" customWidth="1"/>
    <col min="7425" max="7678" width="9.140625" style="101"/>
    <col min="7679" max="7680" width="66.140625" style="101" customWidth="1"/>
    <col min="7681" max="7934" width="9.140625" style="101"/>
    <col min="7935" max="7936" width="66.140625" style="101" customWidth="1"/>
    <col min="7937" max="8190" width="9.140625" style="101"/>
    <col min="8191" max="8192" width="66.140625" style="101" customWidth="1"/>
    <col min="8193" max="8446" width="9.140625" style="101"/>
    <col min="8447" max="8448" width="66.140625" style="101" customWidth="1"/>
    <col min="8449" max="8702" width="9.140625" style="101"/>
    <col min="8703" max="8704" width="66.140625" style="101" customWidth="1"/>
    <col min="8705" max="8958" width="9.140625" style="101"/>
    <col min="8959" max="8960" width="66.140625" style="101" customWidth="1"/>
    <col min="8961" max="9214" width="9.140625" style="101"/>
    <col min="9215" max="9216" width="66.140625" style="101" customWidth="1"/>
    <col min="9217" max="9470" width="9.140625" style="101"/>
    <col min="9471" max="9472" width="66.140625" style="101" customWidth="1"/>
    <col min="9473" max="9726" width="9.140625" style="101"/>
    <col min="9727" max="9728" width="66.140625" style="101" customWidth="1"/>
    <col min="9729" max="9982" width="9.140625" style="101"/>
    <col min="9983" max="9984" width="66.140625" style="101" customWidth="1"/>
    <col min="9985" max="10238" width="9.140625" style="101"/>
    <col min="10239" max="10240" width="66.140625" style="101" customWidth="1"/>
    <col min="10241" max="10494" width="9.140625" style="101"/>
    <col min="10495" max="10496" width="66.140625" style="101" customWidth="1"/>
    <col min="10497" max="10750" width="9.140625" style="101"/>
    <col min="10751" max="10752" width="66.140625" style="101" customWidth="1"/>
    <col min="10753" max="11006" width="9.140625" style="101"/>
    <col min="11007" max="11008" width="66.140625" style="101" customWidth="1"/>
    <col min="11009" max="11262" width="9.140625" style="101"/>
    <col min="11263" max="11264" width="66.140625" style="101" customWidth="1"/>
    <col min="11265" max="11518" width="9.140625" style="101"/>
    <col min="11519" max="11520" width="66.140625" style="101" customWidth="1"/>
    <col min="11521" max="11774" width="9.140625" style="101"/>
    <col min="11775" max="11776" width="66.140625" style="101" customWidth="1"/>
    <col min="11777" max="12030" width="9.140625" style="101"/>
    <col min="12031" max="12032" width="66.140625" style="101" customWidth="1"/>
    <col min="12033" max="12286" width="9.140625" style="101"/>
    <col min="12287" max="12288" width="66.140625" style="101" customWidth="1"/>
    <col min="12289" max="12542" width="9.140625" style="101"/>
    <col min="12543" max="12544" width="66.140625" style="101" customWidth="1"/>
    <col min="12545" max="12798" width="9.140625" style="101"/>
    <col min="12799" max="12800" width="66.140625" style="101" customWidth="1"/>
    <col min="12801" max="13054" width="9.140625" style="101"/>
    <col min="13055" max="13056" width="66.140625" style="101" customWidth="1"/>
    <col min="13057" max="13310" width="9.140625" style="101"/>
    <col min="13311" max="13312" width="66.140625" style="101" customWidth="1"/>
    <col min="13313" max="13566" width="9.140625" style="101"/>
    <col min="13567" max="13568" width="66.140625" style="101" customWidth="1"/>
    <col min="13569" max="13822" width="9.140625" style="101"/>
    <col min="13823" max="13824" width="66.140625" style="101" customWidth="1"/>
    <col min="13825" max="14078" width="9.140625" style="101"/>
    <col min="14079" max="14080" width="66.140625" style="101" customWidth="1"/>
    <col min="14081" max="14334" width="9.140625" style="101"/>
    <col min="14335" max="14336" width="66.140625" style="101" customWidth="1"/>
    <col min="14337" max="14590" width="9.140625" style="101"/>
    <col min="14591" max="14592" width="66.140625" style="101" customWidth="1"/>
    <col min="14593" max="14846" width="9.140625" style="101"/>
    <col min="14847" max="14848" width="66.140625" style="101" customWidth="1"/>
    <col min="14849" max="15102" width="9.140625" style="101"/>
    <col min="15103" max="15104" width="66.140625" style="101" customWidth="1"/>
    <col min="15105" max="15358" width="9.140625" style="101"/>
    <col min="15359" max="15360" width="66.140625" style="101" customWidth="1"/>
    <col min="15361" max="15614" width="9.140625" style="101"/>
    <col min="15615" max="15616" width="66.140625" style="101" customWidth="1"/>
    <col min="15617" max="15870" width="9.140625" style="101"/>
    <col min="15871" max="15872" width="66.140625" style="101" customWidth="1"/>
    <col min="15873" max="16126" width="9.140625" style="101"/>
    <col min="16127" max="16128" width="66.140625" style="101" customWidth="1"/>
    <col min="16129" max="16384" width="9.140625" style="101"/>
  </cols>
  <sheetData>
    <row r="1" spans="1:6" ht="18.75" x14ac:dyDescent="0.25">
      <c r="B1" s="38" t="s">
        <v>69</v>
      </c>
    </row>
    <row r="2" spans="1:6" ht="18.75" x14ac:dyDescent="0.3">
      <c r="B2" s="15" t="s">
        <v>10</v>
      </c>
    </row>
    <row r="3" spans="1:6" ht="18.75" x14ac:dyDescent="0.3">
      <c r="B3" s="15" t="s">
        <v>591</v>
      </c>
    </row>
    <row r="4" spans="1:6" x14ac:dyDescent="0.25">
      <c r="B4" s="43"/>
    </row>
    <row r="5" spans="1:6" ht="18.75" x14ac:dyDescent="0.3">
      <c r="A5" s="457" t="str">
        <f>'1. паспорт местоположение'!A5:C5</f>
        <v>Год раскрытия информации: 2025 год</v>
      </c>
      <c r="B5" s="457"/>
      <c r="C5" s="61"/>
      <c r="D5" s="61"/>
      <c r="E5" s="61"/>
      <c r="F5" s="61"/>
    </row>
    <row r="6" spans="1:6" ht="18.75" x14ac:dyDescent="0.3">
      <c r="A6" s="128"/>
      <c r="B6" s="128"/>
      <c r="C6" s="128"/>
      <c r="D6" s="128"/>
      <c r="E6" s="128"/>
      <c r="F6" s="128"/>
    </row>
    <row r="7" spans="1:6" ht="18.75" x14ac:dyDescent="0.25">
      <c r="A7" s="280" t="s">
        <v>9</v>
      </c>
      <c r="B7" s="280"/>
      <c r="C7" s="127"/>
      <c r="D7" s="127"/>
      <c r="E7" s="127"/>
      <c r="F7" s="127"/>
    </row>
    <row r="8" spans="1:6" ht="18.75" x14ac:dyDescent="0.25">
      <c r="A8" s="127"/>
      <c r="B8" s="127"/>
      <c r="C8" s="127"/>
      <c r="D8" s="127"/>
      <c r="E8" s="127"/>
      <c r="F8" s="127"/>
    </row>
    <row r="9" spans="1:6" x14ac:dyDescent="0.25">
      <c r="A9" s="284" t="str">
        <f>'1. паспорт местоположение'!A9:C9</f>
        <v>АО "Россети Тюмень"</v>
      </c>
      <c r="B9" s="284"/>
      <c r="C9" s="125"/>
      <c r="D9" s="125"/>
      <c r="E9" s="125"/>
      <c r="F9" s="125"/>
    </row>
    <row r="10" spans="1:6" x14ac:dyDescent="0.25">
      <c r="A10" s="277" t="s">
        <v>8</v>
      </c>
      <c r="B10" s="277"/>
      <c r="C10" s="126"/>
      <c r="D10" s="126"/>
      <c r="E10" s="126"/>
      <c r="F10" s="126"/>
    </row>
    <row r="11" spans="1:6" ht="18.75" x14ac:dyDescent="0.25">
      <c r="A11" s="127"/>
      <c r="B11" s="127"/>
      <c r="C11" s="127"/>
      <c r="D11" s="127"/>
      <c r="E11" s="127"/>
      <c r="F11" s="127"/>
    </row>
    <row r="12" spans="1:6" ht="30.75" customHeight="1" x14ac:dyDescent="0.25">
      <c r="A12" s="284" t="str">
        <f>'1. паспорт местоположение'!A12:C12</f>
        <v>P_TP1500.PR.0062</v>
      </c>
      <c r="B12" s="284"/>
      <c r="C12" s="125"/>
      <c r="D12" s="125"/>
      <c r="E12" s="125"/>
      <c r="F12" s="125"/>
    </row>
    <row r="13" spans="1:6" x14ac:dyDescent="0.25">
      <c r="A13" s="277" t="s">
        <v>7</v>
      </c>
      <c r="B13" s="277"/>
      <c r="C13" s="126"/>
      <c r="D13" s="126"/>
      <c r="E13" s="126"/>
      <c r="F13" s="126"/>
    </row>
    <row r="14" spans="1:6" ht="18.75" x14ac:dyDescent="0.25">
      <c r="A14" s="11"/>
      <c r="B14" s="11"/>
      <c r="C14" s="11"/>
      <c r="D14" s="11"/>
      <c r="E14" s="11"/>
      <c r="F14" s="11"/>
    </row>
    <row r="15" spans="1:6" ht="50.25" customHeight="1" x14ac:dyDescent="0.25">
      <c r="A15" s="282" t="str">
        <f>'1. паспорт местоположение'!A15:C15</f>
        <v>Модернизация источников противопожарного водоснабжения ПП 110 кВ Таврическая</v>
      </c>
      <c r="B15" s="282"/>
      <c r="C15" s="125"/>
      <c r="D15" s="125"/>
      <c r="E15" s="125"/>
      <c r="F15" s="125"/>
    </row>
    <row r="16" spans="1:6" x14ac:dyDescent="0.25">
      <c r="A16" s="277" t="s">
        <v>6</v>
      </c>
      <c r="B16" s="277"/>
      <c r="C16" s="126"/>
      <c r="D16" s="126"/>
      <c r="E16" s="126"/>
      <c r="F16" s="126"/>
    </row>
    <row r="17" spans="1:2" x14ac:dyDescent="0.25">
      <c r="B17" s="102"/>
    </row>
    <row r="18" spans="1:2" ht="33.75" customHeight="1" x14ac:dyDescent="0.25">
      <c r="A18" s="455" t="s">
        <v>498</v>
      </c>
      <c r="B18" s="456"/>
    </row>
    <row r="19" spans="1:2" x14ac:dyDescent="0.25">
      <c r="B19" s="43"/>
    </row>
    <row r="20" spans="1:2" ht="16.5" thickBot="1" x14ac:dyDescent="0.3">
      <c r="B20" s="103"/>
    </row>
    <row r="21" spans="1:2" ht="30.75" thickBot="1" x14ac:dyDescent="0.3">
      <c r="A21" s="104" t="s">
        <v>377</v>
      </c>
      <c r="B21" s="105" t="str">
        <f>A15</f>
        <v>Модернизация источников противопожарного водоснабжения ПП 110 кВ Таврическая</v>
      </c>
    </row>
    <row r="22" spans="1:2" ht="27.75" customHeight="1" thickBot="1" x14ac:dyDescent="0.3">
      <c r="A22" s="104" t="s">
        <v>378</v>
      </c>
      <c r="B22" s="105" t="s">
        <v>519</v>
      </c>
    </row>
    <row r="23" spans="1:2" ht="22.5" customHeight="1" thickBot="1" x14ac:dyDescent="0.3">
      <c r="A23" s="104" t="s">
        <v>343</v>
      </c>
      <c r="B23" s="147" t="s">
        <v>607</v>
      </c>
    </row>
    <row r="24" spans="1:2" ht="24.75" customHeight="1" thickBot="1" x14ac:dyDescent="0.3">
      <c r="A24" s="104" t="s">
        <v>379</v>
      </c>
      <c r="B24" s="106" t="s">
        <v>608</v>
      </c>
    </row>
    <row r="25" spans="1:2" ht="28.5" customHeight="1" thickBot="1" x14ac:dyDescent="0.3">
      <c r="A25" s="162" t="s">
        <v>380</v>
      </c>
      <c r="B25" s="270">
        <v>2029</v>
      </c>
    </row>
    <row r="26" spans="1:2" ht="37.5" customHeight="1" thickBot="1" x14ac:dyDescent="0.3">
      <c r="A26" s="108" t="s">
        <v>381</v>
      </c>
      <c r="B26" s="109" t="s">
        <v>605</v>
      </c>
    </row>
    <row r="27" spans="1:2" ht="29.25" thickBot="1" x14ac:dyDescent="0.3">
      <c r="A27" s="114" t="s">
        <v>619</v>
      </c>
      <c r="B27" s="161">
        <v>25.5785536331394</v>
      </c>
    </row>
    <row r="28" spans="1:2" ht="16.5" thickBot="1" x14ac:dyDescent="0.3">
      <c r="A28" s="111" t="s">
        <v>382</v>
      </c>
      <c r="B28" s="163" t="s">
        <v>520</v>
      </c>
    </row>
    <row r="29" spans="1:2" ht="28.5" x14ac:dyDescent="0.25">
      <c r="A29" s="227" t="s">
        <v>383</v>
      </c>
      <c r="B29" s="226">
        <v>0</v>
      </c>
    </row>
    <row r="30" spans="1:2" ht="28.5" x14ac:dyDescent="0.25">
      <c r="A30" s="227" t="s">
        <v>384</v>
      </c>
      <c r="B30" s="225"/>
    </row>
    <row r="31" spans="1:2" x14ac:dyDescent="0.25">
      <c r="A31" s="228" t="s">
        <v>385</v>
      </c>
      <c r="B31" s="229"/>
    </row>
    <row r="32" spans="1:2" ht="29.25" thickBot="1" x14ac:dyDescent="0.3">
      <c r="A32" s="230" t="s">
        <v>593</v>
      </c>
      <c r="B32" s="231">
        <v>0</v>
      </c>
    </row>
    <row r="33" spans="1:2" x14ac:dyDescent="0.25">
      <c r="A33" s="232" t="s">
        <v>595</v>
      </c>
      <c r="B33" s="233"/>
    </row>
    <row r="34" spans="1:2" x14ac:dyDescent="0.25">
      <c r="A34" s="232" t="s">
        <v>386</v>
      </c>
      <c r="B34" s="234"/>
    </row>
    <row r="35" spans="1:2" x14ac:dyDescent="0.25">
      <c r="A35" s="232" t="s">
        <v>387</v>
      </c>
      <c r="B35" s="233"/>
    </row>
    <row r="36" spans="1:2" x14ac:dyDescent="0.25">
      <c r="A36" s="232" t="s">
        <v>388</v>
      </c>
      <c r="B36" s="233"/>
    </row>
    <row r="37" spans="1:2" ht="29.25" thickBot="1" x14ac:dyDescent="0.3">
      <c r="A37" s="230" t="s">
        <v>594</v>
      </c>
      <c r="B37" s="231">
        <v>0</v>
      </c>
    </row>
    <row r="38" spans="1:2" x14ac:dyDescent="0.25">
      <c r="A38" s="232" t="s">
        <v>595</v>
      </c>
      <c r="B38" s="234" t="s">
        <v>522</v>
      </c>
    </row>
    <row r="39" spans="1:2" x14ac:dyDescent="0.25">
      <c r="A39" s="232" t="s">
        <v>386</v>
      </c>
      <c r="B39" s="234" t="s">
        <v>522</v>
      </c>
    </row>
    <row r="40" spans="1:2" x14ac:dyDescent="0.25">
      <c r="A40" s="232" t="s">
        <v>387</v>
      </c>
      <c r="B40" s="234" t="s">
        <v>522</v>
      </c>
    </row>
    <row r="41" spans="1:2" x14ac:dyDescent="0.25">
      <c r="A41" s="232" t="s">
        <v>388</v>
      </c>
      <c r="B41" s="234" t="s">
        <v>522</v>
      </c>
    </row>
    <row r="42" spans="1:2" ht="29.25" thickBot="1" x14ac:dyDescent="0.3">
      <c r="A42" s="230" t="s">
        <v>596</v>
      </c>
      <c r="B42" s="231">
        <v>0</v>
      </c>
    </row>
    <row r="43" spans="1:2" x14ac:dyDescent="0.25">
      <c r="A43" s="232" t="s">
        <v>595</v>
      </c>
      <c r="B43" s="234" t="s">
        <v>522</v>
      </c>
    </row>
    <row r="44" spans="1:2" x14ac:dyDescent="0.25">
      <c r="A44" s="232" t="s">
        <v>386</v>
      </c>
      <c r="B44" s="234" t="s">
        <v>522</v>
      </c>
    </row>
    <row r="45" spans="1:2" x14ac:dyDescent="0.25">
      <c r="A45" s="232" t="s">
        <v>387</v>
      </c>
      <c r="B45" s="234" t="s">
        <v>522</v>
      </c>
    </row>
    <row r="46" spans="1:2" x14ac:dyDescent="0.25">
      <c r="A46" s="232" t="s">
        <v>388</v>
      </c>
      <c r="B46" s="234" t="s">
        <v>522</v>
      </c>
    </row>
    <row r="47" spans="1:2" ht="29.25" thickBot="1" x14ac:dyDescent="0.3">
      <c r="A47" s="230" t="s">
        <v>389</v>
      </c>
      <c r="B47" s="235" t="s">
        <v>522</v>
      </c>
    </row>
    <row r="48" spans="1:2" x14ac:dyDescent="0.25">
      <c r="A48" s="232" t="s">
        <v>385</v>
      </c>
      <c r="B48" s="234" t="s">
        <v>522</v>
      </c>
    </row>
    <row r="49" spans="1:2" x14ac:dyDescent="0.25">
      <c r="A49" s="232" t="s">
        <v>597</v>
      </c>
      <c r="B49" s="234" t="s">
        <v>522</v>
      </c>
    </row>
    <row r="50" spans="1:2" x14ac:dyDescent="0.25">
      <c r="A50" s="232" t="s">
        <v>598</v>
      </c>
      <c r="B50" s="234" t="s">
        <v>522</v>
      </c>
    </row>
    <row r="51" spans="1:2" x14ac:dyDescent="0.25">
      <c r="A51" s="232" t="s">
        <v>599</v>
      </c>
      <c r="B51" s="234" t="s">
        <v>522</v>
      </c>
    </row>
    <row r="52" spans="1:2" ht="16.5" thickBot="1" x14ac:dyDescent="0.3">
      <c r="A52" s="230" t="s">
        <v>390</v>
      </c>
      <c r="B52" s="235">
        <v>0</v>
      </c>
    </row>
    <row r="53" spans="1:2" ht="16.5" thickBot="1" x14ac:dyDescent="0.3">
      <c r="A53" s="230" t="s">
        <v>391</v>
      </c>
      <c r="B53" s="231">
        <v>0</v>
      </c>
    </row>
    <row r="54" spans="1:2" ht="16.5" thickBot="1" x14ac:dyDescent="0.3">
      <c r="A54" s="230" t="s">
        <v>392</v>
      </c>
      <c r="B54" s="235">
        <v>0</v>
      </c>
    </row>
    <row r="55" spans="1:2" ht="16.5" thickBot="1" x14ac:dyDescent="0.3">
      <c r="A55" s="230" t="s">
        <v>393</v>
      </c>
      <c r="B55" s="231">
        <v>0</v>
      </c>
    </row>
    <row r="56" spans="1:2" ht="15.75" customHeight="1" thickBot="1" x14ac:dyDescent="0.3">
      <c r="A56" s="230" t="s">
        <v>394</v>
      </c>
      <c r="B56" s="235" t="s">
        <v>522</v>
      </c>
    </row>
    <row r="57" spans="1:2" x14ac:dyDescent="0.25">
      <c r="A57" s="232" t="s">
        <v>395</v>
      </c>
      <c r="B57" s="234" t="s">
        <v>600</v>
      </c>
    </row>
    <row r="58" spans="1:2" ht="23.25" customHeight="1" x14ac:dyDescent="0.25">
      <c r="A58" s="232" t="s">
        <v>396</v>
      </c>
      <c r="B58" s="234"/>
    </row>
    <row r="59" spans="1:2" x14ac:dyDescent="0.25">
      <c r="A59" s="232" t="s">
        <v>397</v>
      </c>
      <c r="B59" s="234" t="s">
        <v>522</v>
      </c>
    </row>
    <row r="60" spans="1:2" x14ac:dyDescent="0.25">
      <c r="A60" s="232" t="s">
        <v>398</v>
      </c>
      <c r="B60" s="234" t="s">
        <v>522</v>
      </c>
    </row>
    <row r="61" spans="1:2" ht="16.5" thickBot="1" x14ac:dyDescent="0.3">
      <c r="A61" s="232" t="s">
        <v>399</v>
      </c>
      <c r="B61" s="234" t="s">
        <v>522</v>
      </c>
    </row>
    <row r="62" spans="1:2" ht="30.75" thickBot="1" x14ac:dyDescent="0.3">
      <c r="A62" s="112" t="s">
        <v>400</v>
      </c>
      <c r="B62" s="153">
        <v>0</v>
      </c>
    </row>
    <row r="63" spans="1:2" ht="29.25" thickBot="1" x14ac:dyDescent="0.3">
      <c r="A63" s="107" t="s">
        <v>401</v>
      </c>
      <c r="B63" s="153"/>
    </row>
    <row r="64" spans="1:2" ht="16.5" thickBot="1" x14ac:dyDescent="0.3">
      <c r="A64" s="112" t="s">
        <v>385</v>
      </c>
      <c r="B64" s="155"/>
    </row>
    <row r="65" spans="1:2" ht="16.5" thickBot="1" x14ac:dyDescent="0.3">
      <c r="A65" s="112" t="s">
        <v>402</v>
      </c>
      <c r="B65" s="156"/>
    </row>
    <row r="66" spans="1:2" ht="16.5" thickBot="1" x14ac:dyDescent="0.3">
      <c r="A66" s="112" t="s">
        <v>403</v>
      </c>
      <c r="B66" s="155"/>
    </row>
    <row r="67" spans="1:2" ht="16.5" thickBot="1" x14ac:dyDescent="0.3">
      <c r="A67" s="115" t="s">
        <v>404</v>
      </c>
      <c r="B67" s="152"/>
    </row>
    <row r="68" spans="1:2" ht="16.5" thickBot="1" x14ac:dyDescent="0.3">
      <c r="A68" s="107" t="s">
        <v>405</v>
      </c>
      <c r="B68" s="153"/>
    </row>
    <row r="69" spans="1:2" ht="16.5" thickBot="1" x14ac:dyDescent="0.3">
      <c r="A69" s="113" t="s">
        <v>406</v>
      </c>
      <c r="B69" s="154"/>
    </row>
    <row r="70" spans="1:2" ht="16.5" thickBot="1" x14ac:dyDescent="0.3">
      <c r="A70" s="113" t="s">
        <v>407</v>
      </c>
      <c r="B70" s="154"/>
    </row>
    <row r="71" spans="1:2" ht="16.5" thickBot="1" x14ac:dyDescent="0.3">
      <c r="A71" s="113" t="s">
        <v>408</v>
      </c>
      <c r="B71" s="154"/>
    </row>
    <row r="72" spans="1:2" ht="29.25" thickBot="1" x14ac:dyDescent="0.3">
      <c r="A72" s="116" t="s">
        <v>409</v>
      </c>
      <c r="B72" s="153"/>
    </row>
    <row r="73" spans="1:2" ht="28.5" customHeight="1" x14ac:dyDescent="0.25">
      <c r="A73" s="110" t="s">
        <v>410</v>
      </c>
      <c r="B73" s="452"/>
    </row>
    <row r="74" spans="1:2" x14ac:dyDescent="0.25">
      <c r="A74" s="113" t="s">
        <v>411</v>
      </c>
      <c r="B74" s="453"/>
    </row>
    <row r="75" spans="1:2" x14ac:dyDescent="0.25">
      <c r="A75" s="113" t="s">
        <v>412</v>
      </c>
      <c r="B75" s="453"/>
    </row>
    <row r="76" spans="1:2" x14ac:dyDescent="0.25">
      <c r="A76" s="113" t="s">
        <v>413</v>
      </c>
      <c r="B76" s="453"/>
    </row>
    <row r="77" spans="1:2" x14ac:dyDescent="0.25">
      <c r="A77" s="113" t="s">
        <v>414</v>
      </c>
      <c r="B77" s="453"/>
    </row>
    <row r="78" spans="1:2" ht="47.25" customHeight="1" thickBot="1" x14ac:dyDescent="0.3">
      <c r="A78" s="117" t="s">
        <v>415</v>
      </c>
      <c r="B78" s="454"/>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2025-11-04T08:59:37Z</dcterms:modified>
</cp:coreProperties>
</file>