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AS.0010\"/>
    </mc:Choice>
  </mc:AlternateContent>
  <bookViews>
    <workbookView xWindow="0" yWindow="0" windowWidth="21345" windowHeight="11235" tabRatio="813"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Лист1" sheetId="36" state="hidden" r:id="rId9"/>
    <sheet name="6.1. Паспорт сетевой график" sheetId="16" r:id="rId10"/>
    <sheet name="6.2. Паспорт фин осв ввод" sheetId="32" r:id="rId11"/>
    <sheet name="7. Паспорт отчет о закупке" sheetId="5" r:id="rId12"/>
    <sheet name="8. Общие сведения" sheetId="22" r:id="rId13"/>
  </sheets>
  <externalReferences>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график'!$A$1:$P$54</definedName>
    <definedName name="_xlnm.Print_Area" localSheetId="10">'6.2. Паспорт фин осв ввод'!$A$1:$AC$86</definedName>
    <definedName name="_xlnm.Print_Area" localSheetId="11">'7. Паспорт отчет о закупке'!$A$1:$AV$29</definedName>
    <definedName name="_xlnm.Print_Area" localSheetId="12">'8.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69" i="35" l="1"/>
  <c r="C40" i="7" l="1"/>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35" l="1"/>
  <c r="AP30" i="35" s="1"/>
  <c r="AP28" i="35" l="1"/>
  <c r="AP27" i="35"/>
</calcChain>
</file>

<file path=xl/sharedStrings.xml><?xml version="1.0" encoding="utf-8"?>
<sst xmlns="http://schemas.openxmlformats.org/spreadsheetml/2006/main" count="1350" uniqueCount="556">
  <si>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</si>
  <si>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</si>
  <si>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</si>
  <si>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</si>
  <si>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</si>
  <si>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</si>
  <si>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</si>
  <si>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</si>
  <si>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</si>
  <si>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</si>
  <si>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</si>
  <si>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</si>
  <si>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</si>
  <si>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</si>
  <si>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</si>
  <si>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</si>
  <si>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</si>
  <si>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</si>
  <si>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</si>
  <si>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</si>
  <si>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</si>
  <si>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</si>
  <si>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</si>
  <si>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</si>
  <si>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</si>
  <si>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</si>
  <si>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</si>
  <si>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</si>
  <si>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</si>
  <si>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</si>
  <si>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</si>
  <si>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</si>
  <si>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</si>
  <si>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</si>
  <si>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</si>
  <si>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</si>
  <si>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</si>
  <si>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</si>
  <si>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</si>
  <si>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</si>
  <si>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</si>
  <si>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</si>
  <si>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</si>
  <si>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</si>
  <si>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</si>
  <si>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</si>
  <si>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</si>
  <si>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</si>
  <si>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</si>
  <si>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</si>
  <si>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</si>
  <si>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</si>
  <si>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</si>
  <si>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</si>
  <si>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</si>
  <si>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</si>
  <si>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</si>
  <si>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</si>
  <si>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</si>
  <si>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</si>
  <si>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</si>
  <si>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</si>
  <si>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</si>
  <si>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</si>
  <si>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</si>
  <si>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</si>
  <si>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</si>
  <si>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</si>
  <si>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</si>
  <si>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</si>
  <si>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</si>
  <si>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</si>
  <si>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</si>
  <si>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</si>
  <si>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</si>
  <si>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</si>
  <si>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</si>
  <si>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</si>
  <si>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</si>
  <si>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</si>
  <si>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</si>
  <si>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</si>
  <si>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</si>
  <si>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</si>
  <si>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</si>
  <si>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</si>
  <si>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</si>
  <si>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</si>
  <si>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</si>
  <si>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</si>
  <si>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</si>
  <si>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</si>
  <si>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</si>
  <si>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</si>
  <si>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</si>
  <si>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</si>
  <si>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</si>
  <si>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</si>
  <si>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</si>
  <si>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</si>
  <si>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</si>
  <si>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</si>
  <si>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</si>
  <si>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</si>
  <si>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</si>
  <si>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</si>
  <si>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</si>
  <si>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</si>
  <si>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</si>
  <si>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</si>
  <si>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</si>
  <si>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</si>
  <si>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</si>
  <si>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</si>
  <si>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</si>
  <si>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</si>
  <si>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</si>
  <si>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</si>
  <si>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</si>
  <si>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</si>
  <si>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</si>
  <si>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</si>
  <si>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</si>
  <si>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</si>
  <si>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</si>
  <si>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</si>
  <si>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</si>
  <si>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</si>
  <si>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</si>
  <si>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</si>
  <si>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</si>
  <si>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</si>
  <si>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</si>
  <si>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</si>
  <si>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</si>
  <si>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</si>
  <si>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</si>
  <si>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</si>
  <si>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</si>
  <si>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</si>
  <si>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</si>
  <si>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</si>
  <si>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</si>
  <si>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</si>
  <si>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</si>
  <si>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</si>
  <si>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</si>
  <si>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</si>
  <si>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</si>
  <si>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</si>
  <si>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</si>
  <si>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</si>
  <si>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</si>
  <si>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</si>
  <si>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</si>
  <si>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</si>
  <si>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</si>
  <si>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</si>
  <si>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</si>
  <si>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</si>
  <si>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</si>
  <si>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</si>
  <si>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</si>
  <si>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</si>
  <si>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</si>
  <si>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</si>
  <si>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</si>
  <si>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</si>
  <si>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</si>
  <si>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</si>
  <si>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</si>
  <si>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</si>
  <si>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</si>
  <si>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</si>
  <si>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</si>
  <si>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</si>
  <si>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</si>
  <si>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</si>
  <si>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</si>
  <si>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</si>
  <si>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</si>
  <si>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</si>
  <si>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</si>
  <si>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</si>
  <si>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</si>
  <si>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</si>
  <si>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</si>
  <si>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</si>
  <si>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</si>
  <si>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</si>
  <si>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</si>
  <si>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</si>
  <si>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</si>
  <si>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</si>
  <si>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</si>
  <si>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</si>
  <si>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</si>
  <si>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</si>
  <si>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</si>
  <si>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</si>
  <si>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</si>
  <si>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</si>
  <si>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</si>
  <si>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</si>
  <si>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</si>
  <si>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</si>
  <si>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</si>
  <si>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</si>
  <si>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</si>
  <si>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</si>
  <si>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</si>
  <si>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</si>
  <si>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</si>
  <si>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</si>
  <si>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</si>
  <si>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</si>
  <si>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</si>
  <si>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</si>
  <si>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</si>
  <si>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</si>
  <si>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</si>
  <si>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</si>
  <si>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</si>
  <si>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</si>
  <si>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</si>
  <si>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</si>
  <si>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</si>
  <si>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</si>
  <si>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</si>
  <si>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</si>
  <si>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</si>
  <si>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</si>
  <si>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</si>
  <si>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</si>
  <si>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</si>
  <si>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</si>
  <si>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</si>
  <si>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</si>
  <si>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</si>
  <si>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</si>
  <si>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</si>
  <si>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</si>
  <si>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</si>
  <si>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</si>
  <si>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</si>
  <si>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</si>
  <si>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</si>
  <si>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</si>
  <si>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</si>
  <si>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</si>
  <si>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</si>
  <si>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</si>
  <si>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</si>
  <si>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</si>
  <si>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</si>
  <si>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</si>
  <si>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</si>
  <si>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</si>
  <si>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</si>
  <si>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</si>
  <si>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</si>
  <si>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</si>
  <si>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</si>
  <si>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</si>
  <si>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</si>
  <si>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</si>
  <si>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</si>
  <si>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</si>
  <si>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</si>
  <si>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</si>
  <si>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</si>
  <si>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</si>
  <si>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</si>
  <si>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</si>
  <si>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</si>
  <si>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</si>
  <si>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</si>
  <si>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</si>
  <si>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</si>
  <si>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</si>
  <si>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</si>
  <si>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</si>
  <si>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</si>
  <si>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</si>
  <si>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</si>
  <si>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</si>
  <si>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</si>
  <si>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</si>
  <si>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</si>
  <si>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</si>
  <si>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</si>
  <si>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</si>
  <si>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</si>
  <si>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</si>
  <si>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</si>
  <si>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</si>
  <si>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</si>
  <si>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</si>
  <si>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</si>
  <si>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</si>
  <si>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</si>
  <si>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</si>
  <si>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</si>
  <si>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</si>
  <si>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</si>
  <si>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</si>
  <si>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</si>
  <si>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</si>
  <si>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</si>
  <si>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</si>
  <si>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</si>
  <si>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</si>
  <si>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</si>
  <si>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</si>
  <si>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</si>
  <si>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</si>
  <si>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</si>
  <si>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</si>
  <si>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</si>
  <si>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</si>
  <si>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</si>
  <si>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</si>
  <si>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</si>
  <si>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</si>
  <si>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</si>
  <si>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</si>
  <si>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</si>
  <si>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</si>
  <si>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</si>
  <si>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</si>
  <si>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</si>
  <si>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</si>
  <si>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</si>
  <si>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</si>
  <si>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</si>
  <si>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</si>
  <si>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</si>
  <si>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</si>
  <si>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</si>
  <si>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</si>
  <si>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</si>
  <si>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</si>
  <si>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</si>
  <si>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</si>
  <si>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</si>
  <si>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</si>
  <si>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</si>
  <si>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</si>
  <si>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</si>
  <si>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</si>
  <si>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</si>
  <si>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</si>
  <si>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</si>
  <si>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</si>
  <si>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</si>
  <si>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</si>
  <si>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</si>
  <si>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</si>
  <si>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</si>
  <si>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</si>
  <si>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</si>
  <si>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</si>
  <si>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</si>
  <si>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</si>
  <si>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</si>
  <si>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</si>
  <si>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</si>
  <si>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</si>
  <si>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</si>
  <si>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</si>
  <si>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</si>
  <si>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</si>
  <si>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</si>
  <si>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</si>
  <si>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</si>
  <si>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</si>
  <si>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</si>
  <si>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</si>
  <si>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</si>
  <si>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</si>
  <si>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</si>
  <si>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</si>
  <si>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</si>
  <si>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</si>
  <si>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</si>
  <si>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</si>
  <si>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</si>
  <si>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</si>
  <si>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</si>
  <si>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</si>
  <si>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</si>
  <si>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</si>
  <si>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</si>
  <si>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</si>
  <si>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</si>
  <si>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</si>
  <si>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</si>
  <si>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</si>
  <si>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</si>
  <si>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</si>
  <si>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</si>
  <si>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</si>
  <si>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</si>
  <si>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</si>
  <si>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</si>
  <si>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</si>
  <si>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</si>
  <si>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</si>
  <si>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</si>
  <si>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</si>
  <si>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</si>
  <si>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</si>
  <si>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</si>
  <si>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</si>
  <si>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</si>
  <si>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</si>
  <si>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</si>
  <si>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</si>
  <si>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</si>
  <si>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</si>
  <si>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</si>
  <si>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</si>
  <si>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</si>
  <si>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</si>
  <si>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</si>
  <si>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</si>
  <si>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</si>
  <si>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</si>
  <si>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</si>
  <si>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</si>
  <si>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</si>
  <si>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</si>
  <si>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</si>
  <si>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</si>
  <si>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</si>
  <si>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</si>
  <si>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</si>
  <si>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</si>
  <si>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</si>
  <si>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</si>
  <si>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</si>
  <si>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</si>
  <si>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</si>
  <si>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</si>
  <si>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</si>
  <si>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</si>
  <si>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</si>
  <si>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</si>
  <si>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</si>
  <si>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</si>
  <si>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</si>
  <si>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</si>
  <si>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</si>
  <si>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</si>
  <si>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</si>
  <si>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</si>
  <si>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</si>
  <si>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</si>
  <si>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</si>
  <si>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</si>
  <si>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</si>
  <si>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</si>
  <si>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</si>
  <si>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</si>
  <si>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</si>
  <si>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</si>
  <si>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</si>
  <si>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</si>
  <si>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</si>
  <si>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</si>
  <si>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</si>
  <si>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</si>
  <si>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</si>
  <si>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</si>
  <si>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</si>
  <si>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</si>
  <si>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</si>
  <si>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</si>
  <si>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</si>
  <si>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</si>
  <si>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</si>
  <si>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</si>
  <si>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</si>
  <si>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</si>
  <si>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</si>
  <si>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</si>
  <si>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</si>
  <si>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</si>
  <si>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</si>
  <si>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</si>
  <si>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</si>
  <si>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</si>
  <si>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</si>
  <si>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</si>
  <si>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</si>
  <si>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</si>
  <si>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</si>
  <si>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</si>
  <si>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</si>
  <si>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</si>
  <si>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</si>
  <si>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</si>
  <si>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</si>
  <si>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</si>
  <si>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</si>
  <si>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</si>
  <si>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</si>
  <si>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</si>
  <si>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</si>
  <si>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</si>
  <si>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</si>
  <si>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</si>
  <si>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</si>
  <si>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</si>
  <si>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</si>
  <si>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</si>
  <si>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</si>
  <si>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</si>
  <si>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</si>
  <si>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</si>
  <si>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</si>
  <si>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</si>
  <si>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</si>
  <si>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</si>
  <si>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</si>
  <si>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</si>
  <si>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</si>
  <si>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</si>
  <si>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</si>
  <si>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</si>
  <si>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</si>
  <si>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</si>
  <si>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</si>
  <si>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4 шт. 
Потребность и объемы установки приведены в приложении 1 к паспорту.</t>
  </si>
  <si>
    <t>Год раскрытия информации: 2025 год</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</si>
  <si>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</si>
  <si>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</si>
  <si>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40 т.у.</t>
  </si>
  <si>
    <t>25.08.2025-25.09.2025</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</si>
  <si>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40 точек учета потребителей.</t>
  </si>
  <si>
    <t xml:space="preserve">Итого стоимость проекта (2025 год) тыс.руб. без НДС: 1312,44 тыс.руб.
В том числе удельная стоимость, млн.руб. без НДС:
1ф ПУ – 26,74 тыс.руб./шт.
3ф ПУ – 34,82 тыс.руб./шт.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–129,22 тыс.руб./объект
ТТ –  2,86 тыс.руб/шт
ТН –  проектом не предусмотрен
УСПД –  проектом не предусмотрен
</t>
  </si>
  <si>
    <t>Год раскрытия информации:  2025 год</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</si>
  <si>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</si>
  <si>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</si>
  <si>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</si>
  <si>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</si>
  <si>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</si>
  <si>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</si>
  <si>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</si>
  <si>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</si>
  <si>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 Новый Уренгой</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</si>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</sst>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2"/>
      <color rgb="FFFF0000"/>
      <name val="Times New Roman"/>
      <family val="1"/>
      <charset val="204"/>
    </font>
    <font>
      <b/>
      <sz val="10"/>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0"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0" fontId="11" fillId="0" borderId="1" xfId="1" applyFont="1" applyFill="1" applyBorder="1" applyAlignment="1">
      <alignment horizontal="left" vertical="top" wrapText="1"/>
    </xf>
    <xf numFmtId="0" fontId="67" fillId="0" borderId="0" xfId="1" applyFont="1" applyFill="1" applyAlignment="1">
      <alignment vertical="center"/>
    </xf>
    <xf numFmtId="0" fontId="4" fillId="0" borderId="0" xfId="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6" fillId="0" borderId="5" xfId="2" applyFont="1" applyFill="1" applyBorder="1" applyAlignment="1">
      <alignment horizontal="center" vertical="center" wrapText="1"/>
    </xf>
    <xf numFmtId="0" fontId="66" fillId="0" borderId="0" xfId="2" applyFont="1" applyFill="1" applyBorder="1" applyAlignment="1">
      <alignment horizontal="center" vertical="center" wrapText="1"/>
    </xf>
    <xf numFmtId="0" fontId="66" fillId="0" borderId="0" xfId="2" applyFont="1" applyBorder="1" applyAlignment="1">
      <alignment horizontal="center" vertical="center" wrapText="1"/>
    </xf>
    <xf numFmtId="14" fontId="66" fillId="0" borderId="0" xfId="2" applyNumberFormat="1" applyFont="1" applyFill="1" applyBorder="1" applyAlignment="1">
      <alignment horizontal="center" vertical="center" wrapText="1"/>
    </xf>
    <xf numFmtId="0" fontId="11" fillId="0" borderId="5" xfId="2" applyFont="1" applyFill="1" applyBorder="1"/>
    <xf numFmtId="1" fontId="43" fillId="0" borderId="26" xfId="0" applyNumberFormat="1" applyFont="1" applyFill="1" applyBorder="1" applyAlignment="1">
      <alignment horizontal="center" vertical="center" wrapText="1"/>
    </xf>
    <xf numFmtId="0" fontId="68" fillId="0" borderId="0" xfId="0" applyFont="1" applyAlignment="1" applyProtection="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1" fillId="0" borderId="30" xfId="2" applyFont="1" applyFill="1" applyBorder="1" applyAlignment="1">
      <alignment horizontal="left" vertical="center"/>
    </xf>
    <xf numFmtId="165" fontId="41" fillId="0" borderId="30" xfId="2"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69" fillId="0" borderId="27" xfId="50" applyFont="1" applyBorder="1" applyAlignment="1">
      <alignment horizontal="left" vertical="center"/>
    </xf>
    <xf numFmtId="0" fontId="69" fillId="0" borderId="26" xfId="50" applyFont="1" applyBorder="1" applyAlignment="1">
      <alignment horizontal="left" vertical="center"/>
    </xf>
    <xf numFmtId="0" fontId="70" fillId="0" borderId="57"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6" xfId="50" applyFont="1" applyFill="1" applyBorder="1" applyAlignment="1">
      <alignment horizontal="center" vertical="center"/>
    </xf>
    <xf numFmtId="0" fontId="70" fillId="0" borderId="50"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8.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externalLink" Target="externalLinks/externalLink12.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29"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1.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externalLink" Target="externalLinks/externalLink10.xml"/><Relationship Id="rId28" Type="http://schemas.openxmlformats.org/officeDocument/2006/relationships/externalLink" Target="externalLinks/externalLink15.xml"/><Relationship Id="rId10" Type="http://schemas.openxmlformats.org/officeDocument/2006/relationships/worksheet" Target="worksheets/sheet10.xml"/><Relationship Id="rId19" Type="http://schemas.openxmlformats.org/officeDocument/2006/relationships/externalLink" Target="externalLinks/externalLink6.xml"/><Relationship Id="rId31" Type="http://schemas.openxmlformats.org/officeDocument/2006/relationships/externalLink" Target="externalLinks/externalLink1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externalLink" Target="externalLinks/externalLink9.xml"/><Relationship Id="rId27" Type="http://schemas.openxmlformats.org/officeDocument/2006/relationships/externalLink" Target="externalLinks/externalLink14.xml"/><Relationship Id="rId30" Type="http://schemas.openxmlformats.org/officeDocument/2006/relationships/externalLink" Target="externalLinks/externalLink17.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4551772595348815"/>
          <c:y val="3.3517520022859509E-3"/>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-822950.3697630543</c:v>
              </c:pt>
              <c:pt idx="1">
                <c:v>-109831.27395458391</c:v>
              </c:pt>
              <c:pt idx="2">
                <c:v>487728.41407599032</c:v>
              </c:pt>
              <c:pt idx="3">
                <c:v>1035873.8616043474</c:v>
              </c:pt>
              <c:pt idx="4">
                <c:v>1538664.1455564988</c:v>
              </c:pt>
              <c:pt idx="5">
                <c:v>1999828.3802681565</c:v>
              </c:pt>
              <c:pt idx="6">
                <c:v>2422792.0962129221</c:v>
              </c:pt>
              <c:pt idx="7">
                <c:v>2810701.5672104205</c:v>
              </c:pt>
              <c:pt idx="8">
                <c:v>3166446.2381569804</c:v>
              </c:pt>
              <c:pt idx="9">
                <c:v>3492679.395062238</c:v>
              </c:pt>
              <c:pt idx="10">
                <c:v>3791837.2094659917</c:v>
              </c:pt>
            </c:numLit>
          </c:val>
          <c:smooth val="0"/>
          <c:extLst>
            <c:ext xmlns:c16="http://schemas.microsoft.com/office/drawing/2014/chart" uri="{C3380CC4-5D6E-409C-BE32-E72D297353CC}">
              <c16:uniqueId val="{00000000-2E07-4E93-853E-64BCAC902261}"/>
            </c:ext>
          </c:extLst>
        </c:ser>
        <c:ser>
          <c:idx val="0"/>
          <c:order val="1"/>
          <c:tx>
            <c:v>Накопленный чистый денежный поток</c:v>
          </c:tx>
          <c:marker>
            <c:symbol val="none"/>
          </c:marker>
          <c:val>
            <c:numLit>
              <c:formatCode>General</c:formatCode>
              <c:ptCount val="11"/>
              <c:pt idx="0">
                <c:v>-702562.31748106657</c:v>
              </c:pt>
              <c:pt idx="1">
                <c:v>216095.5297168002</c:v>
              </c:pt>
              <c:pt idx="2">
                <c:v>1089808.6882602668</c:v>
              </c:pt>
              <c:pt idx="3">
                <c:v>1999469.0224160003</c:v>
              </c:pt>
              <c:pt idx="4">
                <c:v>2946504.359554667</c:v>
              </c:pt>
              <c:pt idx="5">
                <c:v>3932399.6401417609</c:v>
              </c:pt>
              <c:pt idx="6">
                <c:v>4958699.2022613939</c:v>
              </c:pt>
              <c:pt idx="7">
                <c:v>6027009.1575210448</c:v>
              </c:pt>
              <c:pt idx="8">
                <c:v>7138999.8619924895</c:v>
              </c:pt>
              <c:pt idx="9">
                <c:v>8296408.4859903762</c:v>
              </c:pt>
              <c:pt idx="10">
                <c:v>9501041.686641939</c:v>
              </c:pt>
            </c:numLit>
          </c:val>
          <c:smooth val="0"/>
          <c:extLst>
            <c:ext xmlns:c16="http://schemas.microsoft.com/office/drawing/2014/chart" uri="{C3380CC4-5D6E-409C-BE32-E72D297353CC}">
              <c16:uniqueId val="{00000001-2E07-4E93-853E-64BCAC90226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258534</xdr:colOff>
      <xdr:row>31</xdr:row>
      <xdr:rowOff>64325</xdr:rowOff>
    </xdr:from>
    <xdr:to>
      <xdr:col>48</xdr:col>
      <xdr:colOff>204106</xdr:colOff>
      <xdr:row>46</xdr:row>
      <xdr:rowOff>27214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338"/>
  <sheetViews>
    <sheetView view="pageBreakPreview" topLeftCell="A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30" s="12" customFormat="1" ht="18.75" customHeight="1" x14ac:dyDescent="0.2">
      <c r="A1" s="18"/>
      <c r="C1" s="37" t="s">
        <v>69</v>
      </c>
    </row>
    <row r="2" spans="1:30" s="12" customFormat="1" ht="18.75" customHeight="1" x14ac:dyDescent="0.3">
      <c r="A2" s="18"/>
      <c r="C2" s="15" t="s">
        <v>10</v>
      </c>
    </row>
    <row r="3" spans="1:30" s="12" customFormat="1" ht="18.75" x14ac:dyDescent="0.3">
      <c r="A3" s="17"/>
      <c r="C3" s="15" t="s">
        <v>68</v>
      </c>
    </row>
    <row r="4" spans="1:30" s="12" customFormat="1" ht="18.75" x14ac:dyDescent="0.3">
      <c r="A4" s="17"/>
      <c r="D4" s="15"/>
    </row>
    <row r="5" spans="1:30" s="12" customFormat="1" ht="15.75" x14ac:dyDescent="0.25">
      <c r="A5" s="311" t="s">
        <v>534</v>
      </c>
      <c r="B5" s="311"/>
      <c r="C5" s="311"/>
      <c r="D5" s="141"/>
      <c r="E5" s="141"/>
      <c r="F5" s="141"/>
    </row>
    <row r="6" spans="1:30" s="12" customFormat="1" ht="18.75" x14ac:dyDescent="0.3">
      <c r="A6" s="17"/>
      <c r="D6" s="15"/>
    </row>
    <row r="7" spans="1:30" s="12" customFormat="1" ht="18.75" x14ac:dyDescent="0.2">
      <c r="A7" s="315" t="s">
        <v>9</v>
      </c>
      <c r="B7" s="315"/>
      <c r="C7" s="315"/>
      <c r="D7" s="13"/>
      <c r="E7" s="13"/>
      <c r="F7" s="13"/>
      <c r="G7" s="13"/>
      <c r="H7" s="13"/>
      <c r="I7" s="13"/>
      <c r="J7" s="13"/>
      <c r="K7" s="13"/>
      <c r="L7" s="13"/>
      <c r="M7" s="13"/>
      <c r="N7" s="13"/>
      <c r="O7" s="13"/>
      <c r="P7" s="13"/>
      <c r="Q7" s="13"/>
      <c r="R7" s="13"/>
    </row>
    <row r="8" spans="1:30" s="12" customFormat="1" ht="18.75" x14ac:dyDescent="0.2">
      <c r="A8" s="14"/>
      <c r="B8" s="14"/>
      <c r="C8" s="14"/>
      <c r="D8" s="14"/>
      <c r="E8" s="13"/>
      <c r="F8" s="13"/>
      <c r="G8" s="13"/>
      <c r="H8" s="13"/>
      <c r="I8" s="13"/>
      <c r="J8" s="13"/>
      <c r="K8" s="13"/>
      <c r="L8" s="13"/>
      <c r="M8" s="13"/>
      <c r="N8" s="13"/>
      <c r="O8" s="13"/>
      <c r="P8" s="13"/>
      <c r="Q8" s="13"/>
      <c r="R8" s="13"/>
    </row>
    <row r="9" spans="1:30" s="12" customFormat="1" ht="27" customHeight="1" x14ac:dyDescent="0.2">
      <c r="A9" s="313" t="s">
        <v>457</v>
      </c>
      <c r="B9" s="313"/>
      <c r="C9" s="313"/>
      <c r="D9" s="8"/>
      <c r="E9" s="13"/>
      <c r="F9" s="13"/>
      <c r="G9" s="13"/>
      <c r="H9" s="13"/>
      <c r="I9" s="13"/>
      <c r="J9" s="13"/>
      <c r="K9" s="13"/>
      <c r="L9" s="13"/>
      <c r="M9" s="13"/>
      <c r="N9" s="13"/>
      <c r="O9" s="13"/>
      <c r="P9" s="13"/>
      <c r="Q9" s="13"/>
      <c r="R9" s="13"/>
    </row>
    <row r="10" spans="1:30" s="12" customFormat="1" ht="18.75" x14ac:dyDescent="0.2">
      <c r="A10" s="312" t="s">
        <v>8</v>
      </c>
      <c r="B10" s="312"/>
      <c r="C10" s="312"/>
      <c r="D10" s="6"/>
      <c r="E10" s="13"/>
      <c r="F10" s="13"/>
      <c r="G10" s="13"/>
      <c r="H10" s="13"/>
      <c r="I10" s="13"/>
      <c r="J10" s="13"/>
      <c r="K10" s="13"/>
      <c r="L10" s="13"/>
      <c r="M10" s="13"/>
      <c r="N10" s="13"/>
      <c r="O10" s="13"/>
      <c r="P10" s="13"/>
      <c r="Q10" s="13"/>
      <c r="R10" s="13"/>
    </row>
    <row r="11" spans="1:30" s="12" customFormat="1" ht="18.75" x14ac:dyDescent="0.2">
      <c r="A11" s="14"/>
      <c r="B11" s="14"/>
      <c r="C11" s="14"/>
      <c r="D11" s="14"/>
      <c r="E11" s="13"/>
      <c r="F11" s="13"/>
      <c r="G11" s="13"/>
      <c r="H11" s="13"/>
      <c r="I11" s="13"/>
      <c r="J11" s="13"/>
      <c r="K11" s="13"/>
      <c r="L11" s="13"/>
      <c r="M11" s="13"/>
      <c r="N11" s="13"/>
      <c r="O11" s="13"/>
      <c r="P11" s="13"/>
      <c r="Q11" s="13"/>
      <c r="R11" s="13"/>
    </row>
    <row r="12" spans="1:30" s="12" customFormat="1" ht="18.75" x14ac:dyDescent="0.2">
      <c r="A12" s="316" t="s">
        <v>536</v>
      </c>
      <c r="B12" s="316"/>
      <c r="C12" s="316"/>
      <c r="D12" s="8"/>
      <c r="E12" s="13"/>
      <c r="F12" s="13"/>
      <c r="G12" s="13"/>
      <c r="H12" s="13"/>
      <c r="I12" s="13"/>
      <c r="J12" s="13"/>
      <c r="K12" s="13"/>
      <c r="L12" s="13"/>
      <c r="M12" s="13"/>
      <c r="N12" s="13"/>
      <c r="O12" s="13"/>
      <c r="P12" s="13"/>
      <c r="Q12" s="13"/>
      <c r="R12" s="13"/>
    </row>
    <row r="13" spans="1:30" s="12" customFormat="1" ht="18.75" x14ac:dyDescent="0.2">
      <c r="A13" s="317" t="s">
        <v>7</v>
      </c>
      <c r="B13" s="317"/>
      <c r="C13" s="317"/>
      <c r="D13" s="6"/>
      <c r="E13" s="13"/>
      <c r="F13" s="13"/>
      <c r="G13" s="13"/>
      <c r="H13" s="13"/>
      <c r="I13" s="13"/>
      <c r="J13" s="13"/>
      <c r="K13" s="13"/>
      <c r="L13" s="13"/>
      <c r="M13" s="13"/>
      <c r="N13" s="13"/>
      <c r="O13" s="13"/>
      <c r="P13" s="13"/>
      <c r="Q13" s="13"/>
      <c r="R13" s="13"/>
    </row>
    <row r="14" spans="1:30" s="9" customFormat="1" ht="15.75" customHeight="1" x14ac:dyDescent="0.2">
      <c r="A14" s="275"/>
      <c r="B14" s="275"/>
      <c r="C14" s="275"/>
      <c r="D14" s="10"/>
      <c r="E14" s="10"/>
      <c r="F14" s="10"/>
      <c r="G14" s="10"/>
      <c r="H14" s="10"/>
      <c r="I14" s="10"/>
      <c r="J14" s="10"/>
      <c r="K14" s="10"/>
      <c r="L14" s="10"/>
      <c r="M14" s="10"/>
      <c r="N14" s="10"/>
      <c r="O14" s="10"/>
      <c r="P14" s="10"/>
      <c r="Q14" s="10"/>
      <c r="R14" s="10"/>
    </row>
    <row r="15" spans="1:30" s="3" customFormat="1" ht="57.75" customHeight="1" x14ac:dyDescent="0.2">
      <c r="A15" s="318" t="s">
        <v>535</v>
      </c>
      <c r="B15" s="318"/>
      <c r="C15" s="318"/>
      <c r="D15" s="210"/>
      <c r="E15" s="210"/>
      <c r="F15" s="210"/>
      <c r="G15" s="210"/>
      <c r="H15" s="210"/>
      <c r="I15" s="210"/>
      <c r="J15" s="210"/>
      <c r="K15" s="210"/>
      <c r="L15" s="210"/>
      <c r="M15" s="210"/>
      <c r="N15" s="210"/>
      <c r="O15" s="210"/>
      <c r="P15" s="210"/>
      <c r="Q15" s="210"/>
      <c r="R15" s="210"/>
      <c r="S15" s="211"/>
      <c r="T15" s="211"/>
      <c r="U15" s="211"/>
      <c r="V15" s="211"/>
      <c r="W15" s="211"/>
      <c r="X15" s="211"/>
      <c r="Y15" s="211"/>
      <c r="Z15" s="211"/>
      <c r="AA15" s="211"/>
      <c r="AB15" s="211"/>
      <c r="AC15" s="211"/>
      <c r="AD15" s="211"/>
    </row>
    <row r="16" spans="1:30" s="3" customFormat="1" ht="15" customHeight="1" x14ac:dyDescent="0.2">
      <c r="A16" s="312" t="s">
        <v>6</v>
      </c>
      <c r="B16" s="312"/>
      <c r="C16" s="312"/>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13" t="s">
        <v>435</v>
      </c>
      <c r="B18" s="314"/>
      <c r="C18" s="314"/>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 customHeight="1" x14ac:dyDescent="0.2">
      <c r="A22" s="24" t="s">
        <v>65</v>
      </c>
      <c r="B22" s="39" t="s">
        <v>289</v>
      </c>
      <c r="C22" s="35" t="s">
        <v>508</v>
      </c>
      <c r="D22" s="29"/>
      <c r="E22" s="28"/>
      <c r="F22" s="28"/>
      <c r="G22" s="28"/>
      <c r="H22" s="28"/>
      <c r="I22" s="28"/>
      <c r="J22" s="28"/>
      <c r="K22" s="28"/>
      <c r="L22" s="28"/>
      <c r="M22" s="28"/>
      <c r="N22" s="28"/>
      <c r="O22" s="28"/>
      <c r="P22" s="27"/>
      <c r="Q22" s="27"/>
      <c r="R22" s="27"/>
    </row>
    <row r="23" spans="1:18" s="3" customFormat="1" ht="47.25" x14ac:dyDescent="0.2">
      <c r="A23" s="24" t="s">
        <v>63</v>
      </c>
      <c r="B23" s="34" t="s">
        <v>64</v>
      </c>
      <c r="C23" s="35" t="s">
        <v>455</v>
      </c>
      <c r="D23" s="29"/>
      <c r="E23" s="28"/>
      <c r="F23" s="28"/>
      <c r="G23" s="28"/>
      <c r="H23" s="28"/>
      <c r="I23" s="28"/>
      <c r="J23" s="28"/>
      <c r="K23" s="28"/>
      <c r="L23" s="28"/>
      <c r="M23" s="28"/>
      <c r="N23" s="28"/>
      <c r="O23" s="28"/>
      <c r="P23" s="27"/>
      <c r="Q23" s="27"/>
      <c r="R23" s="27"/>
    </row>
    <row r="24" spans="1:18" s="3" customFormat="1" ht="18.75" x14ac:dyDescent="0.2">
      <c r="A24" s="24"/>
      <c r="B24" s="34"/>
      <c r="C24" s="35"/>
      <c r="D24" s="29"/>
      <c r="E24" s="28"/>
      <c r="F24" s="28"/>
      <c r="G24" s="28"/>
      <c r="H24" s="28"/>
      <c r="I24" s="28"/>
      <c r="J24" s="28"/>
      <c r="K24" s="28"/>
      <c r="L24" s="28"/>
      <c r="M24" s="28"/>
      <c r="N24" s="28"/>
      <c r="O24" s="28"/>
      <c r="P24" s="27"/>
      <c r="Q24" s="27"/>
      <c r="R24" s="27"/>
    </row>
    <row r="25" spans="1:18" s="31" customFormat="1" ht="58.5" customHeight="1" x14ac:dyDescent="0.2">
      <c r="A25" s="24" t="s">
        <v>62</v>
      </c>
      <c r="B25" s="138" t="s">
        <v>385</v>
      </c>
      <c r="C25" s="35" t="s">
        <v>497</v>
      </c>
      <c r="D25" s="33"/>
      <c r="E25" s="33"/>
      <c r="F25" s="33"/>
      <c r="G25" s="33"/>
      <c r="H25" s="33"/>
      <c r="I25" s="33"/>
      <c r="J25" s="33"/>
      <c r="K25" s="33"/>
      <c r="L25" s="33"/>
      <c r="M25" s="33"/>
      <c r="N25" s="33"/>
      <c r="O25" s="32"/>
      <c r="P25" s="32"/>
      <c r="Q25" s="32"/>
      <c r="R25" s="32"/>
    </row>
    <row r="26" spans="1:18" s="31" customFormat="1" ht="42.75" customHeight="1" x14ac:dyDescent="0.2">
      <c r="A26" s="24" t="s">
        <v>61</v>
      </c>
      <c r="B26" s="138" t="s">
        <v>75</v>
      </c>
      <c r="C26" s="149" t="s">
        <v>498</v>
      </c>
      <c r="D26" s="33"/>
      <c r="E26" s="33"/>
      <c r="F26" s="33"/>
      <c r="G26" s="33"/>
      <c r="H26" s="33"/>
      <c r="I26" s="33"/>
      <c r="J26" s="33"/>
      <c r="K26" s="33"/>
      <c r="L26" s="33"/>
      <c r="M26" s="33"/>
      <c r="N26" s="33"/>
      <c r="O26" s="32"/>
      <c r="P26" s="32"/>
      <c r="Q26" s="32"/>
      <c r="R26" s="32"/>
    </row>
    <row r="27" spans="1:18" s="31" customFormat="1" ht="51.75" customHeight="1" x14ac:dyDescent="0.2">
      <c r="A27" s="24" t="s">
        <v>59</v>
      </c>
      <c r="B27" s="138" t="s">
        <v>74</v>
      </c>
      <c r="C27" s="149" t="s">
        <v>550</v>
      </c>
      <c r="D27" s="33"/>
      <c r="E27" s="33"/>
      <c r="F27" s="33"/>
      <c r="G27" s="33"/>
      <c r="H27" s="33"/>
      <c r="I27" s="33"/>
      <c r="J27" s="33"/>
      <c r="K27" s="33"/>
      <c r="L27" s="33"/>
      <c r="M27" s="33"/>
      <c r="N27" s="33"/>
      <c r="O27" s="32"/>
      <c r="P27" s="32"/>
      <c r="Q27" s="32"/>
      <c r="R27" s="32"/>
    </row>
    <row r="28" spans="1:18" s="31" customFormat="1" ht="42.75" customHeight="1" x14ac:dyDescent="0.2">
      <c r="A28" s="24" t="s">
        <v>58</v>
      </c>
      <c r="B28" s="138" t="s">
        <v>386</v>
      </c>
      <c r="C28" s="149" t="s">
        <v>451</v>
      </c>
      <c r="D28" s="33"/>
      <c r="E28" s="33"/>
      <c r="F28" s="33"/>
      <c r="G28" s="33"/>
      <c r="H28" s="33"/>
      <c r="I28" s="33"/>
      <c r="J28" s="33"/>
      <c r="K28" s="33"/>
      <c r="L28" s="33"/>
      <c r="M28" s="33"/>
      <c r="N28" s="33"/>
      <c r="O28" s="32"/>
      <c r="P28" s="32"/>
      <c r="Q28" s="32"/>
      <c r="R28" s="32"/>
    </row>
    <row r="29" spans="1:18" s="31" customFormat="1" ht="51.75" customHeight="1" x14ac:dyDescent="0.2">
      <c r="A29" s="24" t="s">
        <v>56</v>
      </c>
      <c r="B29" s="138" t="s">
        <v>387</v>
      </c>
      <c r="C29" s="149" t="s">
        <v>451</v>
      </c>
      <c r="D29" s="33"/>
      <c r="E29" s="33"/>
      <c r="F29" s="33"/>
      <c r="G29" s="33"/>
      <c r="H29" s="33"/>
      <c r="I29" s="33"/>
      <c r="J29" s="33"/>
      <c r="K29" s="33"/>
      <c r="L29" s="33"/>
      <c r="M29" s="33"/>
      <c r="N29" s="33"/>
      <c r="O29" s="32"/>
      <c r="P29" s="32"/>
      <c r="Q29" s="32"/>
      <c r="R29" s="32"/>
    </row>
    <row r="30" spans="1:18" s="31" customFormat="1" ht="51.75" customHeight="1" x14ac:dyDescent="0.2">
      <c r="A30" s="24" t="s">
        <v>54</v>
      </c>
      <c r="B30" s="138" t="s">
        <v>388</v>
      </c>
      <c r="C30" s="149" t="s">
        <v>451</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389</v>
      </c>
      <c r="C31" s="149" t="s">
        <v>451</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390</v>
      </c>
      <c r="C32" s="149" t="s">
        <v>451</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391</v>
      </c>
      <c r="C33" s="149" t="s">
        <v>456</v>
      </c>
      <c r="D33" s="33"/>
      <c r="E33" s="33"/>
      <c r="F33" s="33"/>
      <c r="G33" s="33"/>
      <c r="H33" s="33"/>
      <c r="I33" s="33"/>
      <c r="J33" s="33"/>
      <c r="K33" s="33"/>
      <c r="L33" s="33"/>
      <c r="M33" s="33"/>
      <c r="N33" s="33"/>
      <c r="O33" s="32"/>
      <c r="P33" s="32"/>
      <c r="Q33" s="32"/>
      <c r="R33" s="32"/>
    </row>
    <row r="34" spans="1:18" ht="111" customHeight="1" x14ac:dyDescent="0.25">
      <c r="A34" s="24" t="s">
        <v>405</v>
      </c>
      <c r="B34" s="38" t="s">
        <v>392</v>
      </c>
      <c r="C34" s="149" t="s">
        <v>451</v>
      </c>
      <c r="D34" s="23"/>
      <c r="E34" s="23"/>
      <c r="F34" s="23"/>
      <c r="G34" s="23"/>
      <c r="H34" s="23"/>
      <c r="I34" s="23"/>
      <c r="J34" s="23"/>
      <c r="K34" s="23"/>
      <c r="L34" s="23"/>
      <c r="M34" s="23"/>
      <c r="N34" s="23"/>
      <c r="O34" s="23"/>
      <c r="P34" s="23"/>
      <c r="Q34" s="23"/>
      <c r="R34" s="23"/>
    </row>
    <row r="35" spans="1:18" ht="58.5" customHeight="1" x14ac:dyDescent="0.25">
      <c r="A35" s="24" t="s">
        <v>395</v>
      </c>
      <c r="B35" s="38" t="s">
        <v>72</v>
      </c>
      <c r="C35" s="149" t="s">
        <v>451</v>
      </c>
      <c r="D35" s="23"/>
      <c r="E35" s="23"/>
      <c r="F35" s="23"/>
      <c r="G35" s="23"/>
      <c r="H35" s="23"/>
      <c r="I35" s="23"/>
      <c r="J35" s="23"/>
      <c r="K35" s="23"/>
      <c r="L35" s="23"/>
      <c r="M35" s="23"/>
      <c r="N35" s="23"/>
      <c r="O35" s="23"/>
      <c r="P35" s="23"/>
      <c r="Q35" s="23"/>
      <c r="R35" s="23"/>
    </row>
    <row r="36" spans="1:18" ht="51.75" customHeight="1" x14ac:dyDescent="0.25">
      <c r="A36" s="24" t="s">
        <v>406</v>
      </c>
      <c r="B36" s="38" t="s">
        <v>393</v>
      </c>
      <c r="C36" s="149" t="s">
        <v>451</v>
      </c>
      <c r="D36" s="23"/>
      <c r="E36" s="23"/>
      <c r="F36" s="23"/>
      <c r="G36" s="23"/>
      <c r="H36" s="23"/>
      <c r="I36" s="23"/>
      <c r="J36" s="23"/>
      <c r="K36" s="23"/>
      <c r="L36" s="23"/>
      <c r="M36" s="23"/>
      <c r="N36" s="23"/>
      <c r="O36" s="23"/>
      <c r="P36" s="23"/>
      <c r="Q36" s="23"/>
      <c r="R36" s="23"/>
    </row>
    <row r="37" spans="1:18" ht="43.5" customHeight="1" x14ac:dyDescent="0.25">
      <c r="A37" s="24" t="s">
        <v>396</v>
      </c>
      <c r="B37" s="38" t="s">
        <v>394</v>
      </c>
      <c r="C37" s="149" t="s">
        <v>555</v>
      </c>
      <c r="D37" s="23"/>
      <c r="E37" s="23"/>
      <c r="F37" s="23"/>
      <c r="G37" s="23"/>
      <c r="H37" s="23"/>
      <c r="I37" s="23"/>
      <c r="J37" s="23"/>
      <c r="K37" s="23"/>
      <c r="L37" s="23"/>
      <c r="M37" s="23"/>
      <c r="N37" s="23"/>
      <c r="O37" s="23"/>
      <c r="P37" s="23"/>
      <c r="Q37" s="23"/>
      <c r="R37" s="23"/>
    </row>
    <row r="38" spans="1:18" ht="43.5" customHeight="1" x14ac:dyDescent="0.25">
      <c r="A38" s="24" t="s">
        <v>407</v>
      </c>
      <c r="B38" s="38" t="s">
        <v>230</v>
      </c>
      <c r="C38" s="35" t="s">
        <v>451</v>
      </c>
      <c r="D38" s="23"/>
      <c r="E38" s="23"/>
      <c r="F38" s="23"/>
      <c r="G38" s="23"/>
      <c r="H38" s="23"/>
      <c r="I38" s="23"/>
      <c r="J38" s="23"/>
      <c r="K38" s="23"/>
      <c r="L38" s="23"/>
      <c r="M38" s="23"/>
      <c r="N38" s="23"/>
      <c r="O38" s="23"/>
      <c r="P38" s="23"/>
      <c r="Q38" s="23"/>
      <c r="R38" s="23"/>
    </row>
    <row r="39" spans="1:18" ht="23.25" customHeight="1" x14ac:dyDescent="0.25">
      <c r="A39" s="308"/>
      <c r="B39" s="309"/>
      <c r="C39" s="310"/>
      <c r="D39" s="23"/>
      <c r="E39" s="23"/>
      <c r="F39" s="23"/>
      <c r="G39" s="23"/>
      <c r="H39" s="23"/>
      <c r="I39" s="23"/>
      <c r="J39" s="23"/>
      <c r="K39" s="23"/>
      <c r="L39" s="23"/>
      <c r="M39" s="23"/>
      <c r="N39" s="23"/>
      <c r="O39" s="23"/>
      <c r="P39" s="23"/>
      <c r="Q39" s="23"/>
      <c r="R39" s="23"/>
    </row>
    <row r="40" spans="1:18" ht="63" x14ac:dyDescent="0.25">
      <c r="A40" s="24" t="s">
        <v>397</v>
      </c>
      <c r="B40" s="38" t="s">
        <v>446</v>
      </c>
      <c r="C40" s="35" t="str">
        <f>CONCATENATE('8. Общие сведения'!B24,"; ",(ROUND(C48,2))," ","млн. руб.")</f>
        <v>40 т.у.; 1,6 млн. руб.</v>
      </c>
      <c r="D40" s="23"/>
      <c r="E40" s="23"/>
      <c r="F40" s="23"/>
      <c r="G40" s="23"/>
      <c r="H40" s="23"/>
      <c r="I40" s="23"/>
      <c r="J40" s="23"/>
      <c r="K40" s="23"/>
      <c r="L40" s="23"/>
      <c r="M40" s="23"/>
      <c r="N40" s="23"/>
      <c r="O40" s="23"/>
      <c r="P40" s="23"/>
      <c r="Q40" s="23"/>
      <c r="R40" s="23"/>
    </row>
    <row r="41" spans="1:18" ht="105.75" customHeight="1" x14ac:dyDescent="0.25">
      <c r="A41" s="24" t="s">
        <v>408</v>
      </c>
      <c r="B41" s="38" t="s">
        <v>430</v>
      </c>
      <c r="C41" s="35" t="s">
        <v>451</v>
      </c>
      <c r="D41" s="23"/>
      <c r="E41" s="23"/>
      <c r="F41" s="23"/>
      <c r="G41" s="23"/>
      <c r="H41" s="23"/>
      <c r="I41" s="23"/>
      <c r="J41" s="23"/>
      <c r="K41" s="23"/>
      <c r="L41" s="23"/>
      <c r="M41" s="23"/>
      <c r="N41" s="23"/>
      <c r="O41" s="23"/>
      <c r="P41" s="23"/>
      <c r="Q41" s="23"/>
      <c r="R41" s="23"/>
    </row>
    <row r="42" spans="1:18" ht="83.25" customHeight="1" x14ac:dyDescent="0.25">
      <c r="A42" s="24" t="s">
        <v>398</v>
      </c>
      <c r="B42" s="38" t="s">
        <v>445</v>
      </c>
      <c r="C42" s="35" t="s">
        <v>451</v>
      </c>
      <c r="D42" s="23"/>
      <c r="E42" s="23"/>
      <c r="F42" s="23"/>
      <c r="G42" s="23"/>
      <c r="H42" s="23"/>
      <c r="I42" s="23"/>
      <c r="J42" s="23"/>
      <c r="K42" s="23"/>
      <c r="L42" s="23"/>
      <c r="M42" s="23"/>
      <c r="N42" s="23"/>
      <c r="O42" s="23"/>
      <c r="P42" s="23"/>
      <c r="Q42" s="23"/>
      <c r="R42" s="23"/>
    </row>
    <row r="43" spans="1:18" ht="186" customHeight="1" x14ac:dyDescent="0.25">
      <c r="A43" s="24" t="s">
        <v>411</v>
      </c>
      <c r="B43" s="38" t="s">
        <v>412</v>
      </c>
      <c r="C43" s="35" t="s">
        <v>451</v>
      </c>
      <c r="D43" s="23"/>
      <c r="E43" s="23"/>
      <c r="F43" s="23"/>
      <c r="G43" s="23"/>
      <c r="H43" s="23"/>
      <c r="I43" s="23"/>
      <c r="J43" s="23"/>
      <c r="K43" s="23"/>
      <c r="L43" s="23"/>
      <c r="M43" s="23"/>
      <c r="N43" s="23"/>
      <c r="O43" s="23"/>
      <c r="P43" s="23"/>
      <c r="Q43" s="23"/>
      <c r="R43" s="23"/>
    </row>
    <row r="44" spans="1:18" ht="111" customHeight="1" x14ac:dyDescent="0.25">
      <c r="A44" s="24" t="s">
        <v>399</v>
      </c>
      <c r="B44" s="38" t="s">
        <v>436</v>
      </c>
      <c r="C44" s="35" t="s">
        <v>451</v>
      </c>
      <c r="D44" s="23"/>
      <c r="E44" s="23"/>
      <c r="F44" s="23"/>
      <c r="G44" s="23"/>
      <c r="H44" s="23"/>
      <c r="I44" s="23"/>
      <c r="J44" s="23"/>
      <c r="K44" s="23"/>
      <c r="L44" s="23"/>
      <c r="M44" s="23"/>
      <c r="N44" s="23"/>
      <c r="O44" s="23"/>
      <c r="P44" s="23"/>
      <c r="Q44" s="23"/>
      <c r="R44" s="23"/>
    </row>
    <row r="45" spans="1:18" ht="120" customHeight="1" x14ac:dyDescent="0.25">
      <c r="A45" s="24" t="s">
        <v>431</v>
      </c>
      <c r="B45" s="38" t="s">
        <v>437</v>
      </c>
      <c r="C45" s="35" t="s">
        <v>451</v>
      </c>
      <c r="D45" s="23"/>
      <c r="E45" s="23"/>
      <c r="F45" s="23"/>
      <c r="G45" s="23"/>
      <c r="H45" s="23"/>
      <c r="I45" s="23"/>
      <c r="J45" s="23"/>
      <c r="K45" s="23"/>
      <c r="L45" s="23"/>
      <c r="M45" s="23"/>
      <c r="N45" s="23"/>
      <c r="O45" s="23"/>
      <c r="P45" s="23"/>
      <c r="Q45" s="23"/>
      <c r="R45" s="23"/>
    </row>
    <row r="46" spans="1:18" ht="101.25" customHeight="1" x14ac:dyDescent="0.25">
      <c r="A46" s="24" t="s">
        <v>400</v>
      </c>
      <c r="B46" s="38" t="s">
        <v>438</v>
      </c>
      <c r="C46" s="35" t="s">
        <v>451</v>
      </c>
      <c r="D46" s="23"/>
      <c r="E46" s="23"/>
      <c r="F46" s="23"/>
      <c r="G46" s="23"/>
      <c r="H46" s="23"/>
      <c r="I46" s="23"/>
      <c r="J46" s="23"/>
      <c r="K46" s="23"/>
      <c r="L46" s="23"/>
      <c r="M46" s="23"/>
      <c r="N46" s="23"/>
      <c r="O46" s="23"/>
      <c r="P46" s="23"/>
      <c r="Q46" s="23"/>
      <c r="R46" s="23"/>
    </row>
    <row r="47" spans="1:18" ht="18.75" customHeight="1" x14ac:dyDescent="0.25">
      <c r="A47" s="308"/>
      <c r="B47" s="309"/>
      <c r="C47" s="310"/>
      <c r="D47" s="23"/>
      <c r="E47" s="23"/>
      <c r="F47" s="23"/>
      <c r="G47" s="23"/>
      <c r="H47" s="23"/>
      <c r="I47" s="23"/>
      <c r="J47" s="23"/>
      <c r="K47" s="23"/>
      <c r="L47" s="23"/>
      <c r="M47" s="23"/>
      <c r="N47" s="23"/>
      <c r="O47" s="23"/>
      <c r="P47" s="23"/>
      <c r="Q47" s="23"/>
      <c r="R47" s="23"/>
    </row>
    <row r="48" spans="1:18" ht="75.75" customHeight="1" x14ac:dyDescent="0.25">
      <c r="A48" s="24" t="s">
        <v>432</v>
      </c>
      <c r="B48" s="38" t="s">
        <v>549</v>
      </c>
      <c r="C48" s="300">
        <v>1.598896356</v>
      </c>
      <c r="D48" s="23"/>
      <c r="E48" s="23"/>
      <c r="F48" s="23"/>
      <c r="G48" s="23"/>
      <c r="H48" s="23"/>
      <c r="I48" s="23"/>
      <c r="J48" s="23"/>
      <c r="K48" s="23"/>
      <c r="L48" s="23"/>
      <c r="M48" s="23"/>
      <c r="N48" s="23"/>
      <c r="O48" s="23"/>
      <c r="P48" s="23"/>
      <c r="Q48" s="23"/>
      <c r="R48" s="23"/>
    </row>
    <row r="49" spans="1:18" ht="71.25" customHeight="1" x14ac:dyDescent="0.25">
      <c r="A49" s="24" t="s">
        <v>401</v>
      </c>
      <c r="B49" s="38" t="s">
        <v>548</v>
      </c>
      <c r="C49" s="300">
        <v>1.33241363</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9" t="str">
        <f>'1. паспорт местоположение'!A12:C12</f>
        <v>P_TP2000.AS.0010</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13" t="s">
        <v>410</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3" t="s">
        <v>5</v>
      </c>
      <c r="B19" s="323" t="s">
        <v>100</v>
      </c>
      <c r="C19" s="324" t="s">
        <v>306</v>
      </c>
      <c r="D19" s="323" t="s">
        <v>305</v>
      </c>
      <c r="E19" s="323" t="s">
        <v>99</v>
      </c>
      <c r="F19" s="323" t="s">
        <v>98</v>
      </c>
      <c r="G19" s="323" t="s">
        <v>301</v>
      </c>
      <c r="H19" s="323" t="s">
        <v>97</v>
      </c>
      <c r="I19" s="323" t="s">
        <v>96</v>
      </c>
      <c r="J19" s="323" t="s">
        <v>95</v>
      </c>
      <c r="K19" s="323" t="s">
        <v>94</v>
      </c>
      <c r="L19" s="323" t="s">
        <v>93</v>
      </c>
      <c r="M19" s="323" t="s">
        <v>92</v>
      </c>
      <c r="N19" s="323" t="s">
        <v>91</v>
      </c>
      <c r="O19" s="323" t="s">
        <v>90</v>
      </c>
      <c r="P19" s="323" t="s">
        <v>89</v>
      </c>
      <c r="Q19" s="323" t="s">
        <v>304</v>
      </c>
      <c r="R19" s="323"/>
      <c r="S19" s="326" t="s">
        <v>404</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40" t="s">
        <v>302</v>
      </c>
      <c r="R20" s="41" t="s">
        <v>303</v>
      </c>
      <c r="S20" s="326"/>
      <c r="T20" s="28"/>
      <c r="U20" s="28"/>
      <c r="V20" s="28"/>
      <c r="W20" s="28"/>
      <c r="X20" s="28"/>
      <c r="Y20" s="28"/>
      <c r="Z20" s="27"/>
      <c r="AA20" s="27"/>
      <c r="AB20" s="27"/>
    </row>
    <row r="21" spans="1:28" s="3" customFormat="1" ht="18.75" x14ac:dyDescent="0.2">
      <c r="A21" s="40">
        <v>1</v>
      </c>
      <c r="B21" s="45">
        <v>2</v>
      </c>
      <c r="C21" s="40">
        <v>3</v>
      </c>
      <c r="D21" s="45">
        <v>4</v>
      </c>
      <c r="E21" s="40">
        <v>5</v>
      </c>
      <c r="F21" s="45">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1"/>
      <c r="T22" s="28"/>
      <c r="U22" s="28"/>
      <c r="V22" s="28"/>
      <c r="W22" s="28"/>
      <c r="X22" s="27"/>
      <c r="Y22" s="27"/>
      <c r="Z22" s="27"/>
      <c r="AA22" s="27"/>
      <c r="AB22" s="27"/>
    </row>
    <row r="23" spans="1:28" ht="20.25" customHeight="1" x14ac:dyDescent="0.25">
      <c r="A23" s="99"/>
      <c r="B23" s="45" t="s">
        <v>299</v>
      </c>
      <c r="C23" s="45"/>
      <c r="D23" s="45"/>
      <c r="E23" s="99" t="s">
        <v>300</v>
      </c>
      <c r="F23" s="99" t="s">
        <v>300</v>
      </c>
      <c r="G23" s="99" t="s">
        <v>300</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9" t="str">
        <f>'1. паспорт местоположение'!A12:C12</f>
        <v>P_TP2000.AS.0010</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2" customHeight="1" x14ac:dyDescent="0.2">
      <c r="A16" s="33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4" t="s">
        <v>415</v>
      </c>
      <c r="B19" s="314"/>
      <c r="C19" s="314"/>
      <c r="D19" s="314"/>
      <c r="E19" s="314"/>
      <c r="F19" s="314"/>
      <c r="G19" s="314"/>
      <c r="H19" s="314"/>
      <c r="I19" s="314"/>
      <c r="J19" s="314"/>
      <c r="K19" s="314"/>
      <c r="L19" s="314"/>
      <c r="M19" s="314"/>
      <c r="N19" s="314"/>
      <c r="O19" s="314"/>
      <c r="P19" s="314"/>
      <c r="Q19" s="314"/>
      <c r="R19" s="314"/>
      <c r="S19" s="314"/>
      <c r="T19" s="314"/>
    </row>
    <row r="20" spans="1:113" s="57"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221</v>
      </c>
      <c r="C21" s="336"/>
      <c r="D21" s="339" t="s">
        <v>122</v>
      </c>
      <c r="E21" s="335" t="s">
        <v>443</v>
      </c>
      <c r="F21" s="336"/>
      <c r="G21" s="335" t="s">
        <v>240</v>
      </c>
      <c r="H21" s="336"/>
      <c r="I21" s="335" t="s">
        <v>121</v>
      </c>
      <c r="J21" s="336"/>
      <c r="K21" s="339" t="s">
        <v>120</v>
      </c>
      <c r="L21" s="335" t="s">
        <v>119</v>
      </c>
      <c r="M21" s="336"/>
      <c r="N21" s="335" t="s">
        <v>439</v>
      </c>
      <c r="O21" s="336"/>
      <c r="P21" s="339" t="s">
        <v>118</v>
      </c>
      <c r="Q21" s="327" t="s">
        <v>117</v>
      </c>
      <c r="R21" s="328"/>
      <c r="S21" s="327" t="s">
        <v>116</v>
      </c>
      <c r="T21" s="329"/>
    </row>
    <row r="22" spans="1:113" ht="204.75" customHeight="1" x14ac:dyDescent="0.25">
      <c r="A22" s="333"/>
      <c r="B22" s="337"/>
      <c r="C22" s="338"/>
      <c r="D22" s="342"/>
      <c r="E22" s="337"/>
      <c r="F22" s="338"/>
      <c r="G22" s="337"/>
      <c r="H22" s="338"/>
      <c r="I22" s="337"/>
      <c r="J22" s="338"/>
      <c r="K22" s="340"/>
      <c r="L22" s="337"/>
      <c r="M22" s="338"/>
      <c r="N22" s="337"/>
      <c r="O22" s="338"/>
      <c r="P22" s="340"/>
      <c r="Q22" s="84" t="s">
        <v>115</v>
      </c>
      <c r="R22" s="84" t="s">
        <v>414</v>
      </c>
      <c r="S22" s="84" t="s">
        <v>114</v>
      </c>
      <c r="T22" s="84" t="s">
        <v>113</v>
      </c>
    </row>
    <row r="23" spans="1:113" ht="51.75" customHeight="1" x14ac:dyDescent="0.25">
      <c r="A23" s="334"/>
      <c r="B23" s="139" t="s">
        <v>111</v>
      </c>
      <c r="C23" s="139" t="s">
        <v>112</v>
      </c>
      <c r="D23" s="340"/>
      <c r="E23" s="139" t="s">
        <v>111</v>
      </c>
      <c r="F23" s="139" t="s">
        <v>112</v>
      </c>
      <c r="G23" s="139" t="s">
        <v>111</v>
      </c>
      <c r="H23" s="139" t="s">
        <v>112</v>
      </c>
      <c r="I23" s="139" t="s">
        <v>111</v>
      </c>
      <c r="J23" s="139" t="s">
        <v>112</v>
      </c>
      <c r="K23" s="139" t="s">
        <v>111</v>
      </c>
      <c r="L23" s="139" t="s">
        <v>111</v>
      </c>
      <c r="M23" s="139" t="s">
        <v>112</v>
      </c>
      <c r="N23" s="139" t="s">
        <v>111</v>
      </c>
      <c r="O23" s="139" t="s">
        <v>112</v>
      </c>
      <c r="P23" s="140" t="s">
        <v>111</v>
      </c>
      <c r="Q23" s="84" t="s">
        <v>111</v>
      </c>
      <c r="R23" s="84" t="s">
        <v>111</v>
      </c>
      <c r="S23" s="84" t="s">
        <v>111</v>
      </c>
      <c r="T23" s="84"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2"/>
      <c r="R25" s="59"/>
      <c r="S25" s="142"/>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41" t="s">
        <v>447</v>
      </c>
      <c r="C29" s="341"/>
      <c r="D29" s="341"/>
      <c r="E29" s="341"/>
      <c r="F29" s="341"/>
      <c r="G29" s="341"/>
      <c r="H29" s="341"/>
      <c r="I29" s="341"/>
      <c r="J29" s="341"/>
      <c r="K29" s="341"/>
      <c r="L29" s="341"/>
      <c r="M29" s="341"/>
      <c r="N29" s="341"/>
      <c r="O29" s="341"/>
      <c r="P29" s="341"/>
      <c r="Q29" s="341"/>
      <c r="R29" s="34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3" t="str">
        <f>'3.1. паспорт Техсостояние ПС'!A13:T13</f>
        <v>P_TP2000.AS.0010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7" customFormat="1" ht="21" customHeight="1" x14ac:dyDescent="0.25"/>
    <row r="21" spans="1:27" ht="47.25" customHeight="1" x14ac:dyDescent="0.25">
      <c r="A21" s="347" t="s">
        <v>5</v>
      </c>
      <c r="B21" s="343" t="s">
        <v>423</v>
      </c>
      <c r="C21" s="344"/>
      <c r="D21" s="343" t="s">
        <v>425</v>
      </c>
      <c r="E21" s="344"/>
      <c r="F21" s="327" t="s">
        <v>94</v>
      </c>
      <c r="G21" s="329"/>
      <c r="H21" s="329"/>
      <c r="I21" s="328"/>
      <c r="J21" s="347" t="s">
        <v>426</v>
      </c>
      <c r="K21" s="343" t="s">
        <v>427</v>
      </c>
      <c r="L21" s="344"/>
      <c r="M21" s="343" t="s">
        <v>428</v>
      </c>
      <c r="N21" s="344"/>
      <c r="O21" s="343" t="s">
        <v>416</v>
      </c>
      <c r="P21" s="344"/>
      <c r="Q21" s="343" t="s">
        <v>127</v>
      </c>
      <c r="R21" s="344"/>
      <c r="S21" s="347" t="s">
        <v>126</v>
      </c>
      <c r="T21" s="347" t="s">
        <v>429</v>
      </c>
      <c r="U21" s="347" t="s">
        <v>424</v>
      </c>
      <c r="V21" s="343" t="s">
        <v>125</v>
      </c>
      <c r="W21" s="344"/>
      <c r="X21" s="327" t="s">
        <v>117</v>
      </c>
      <c r="Y21" s="329"/>
      <c r="Z21" s="327" t="s">
        <v>116</v>
      </c>
      <c r="AA21" s="329"/>
    </row>
    <row r="22" spans="1:27" ht="216" customHeight="1" x14ac:dyDescent="0.25">
      <c r="A22" s="350"/>
      <c r="B22" s="345"/>
      <c r="C22" s="346"/>
      <c r="D22" s="345"/>
      <c r="E22" s="346"/>
      <c r="F22" s="327" t="s">
        <v>124</v>
      </c>
      <c r="G22" s="328"/>
      <c r="H22" s="327" t="s">
        <v>123</v>
      </c>
      <c r="I22" s="328"/>
      <c r="J22" s="348"/>
      <c r="K22" s="345"/>
      <c r="L22" s="346"/>
      <c r="M22" s="345"/>
      <c r="N22" s="346"/>
      <c r="O22" s="345"/>
      <c r="P22" s="346"/>
      <c r="Q22" s="345"/>
      <c r="R22" s="346"/>
      <c r="S22" s="348"/>
      <c r="T22" s="348"/>
      <c r="U22" s="348"/>
      <c r="V22" s="345"/>
      <c r="W22" s="346"/>
      <c r="X22" s="84" t="s">
        <v>115</v>
      </c>
      <c r="Y22" s="84" t="s">
        <v>414</v>
      </c>
      <c r="Z22" s="84" t="s">
        <v>114</v>
      </c>
      <c r="AA22" s="84" t="s">
        <v>113</v>
      </c>
    </row>
    <row r="23" spans="1:27" ht="60" customHeight="1" x14ac:dyDescent="0.25">
      <c r="A23" s="348"/>
      <c r="B23" s="137" t="s">
        <v>111</v>
      </c>
      <c r="C23" s="137"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7" customFormat="1" ht="87.75" customHeight="1" x14ac:dyDescent="0.25">
      <c r="A25" s="90"/>
      <c r="B25" s="90"/>
      <c r="C25" s="90"/>
      <c r="D25" s="90"/>
      <c r="E25" s="91"/>
      <c r="F25" s="91"/>
      <c r="G25" s="92"/>
      <c r="H25" s="92"/>
      <c r="I25" s="92"/>
      <c r="J25" s="93"/>
      <c r="K25" s="93"/>
      <c r="L25" s="94"/>
      <c r="M25" s="94"/>
      <c r="N25" s="95"/>
      <c r="O25" s="95"/>
      <c r="P25" s="95"/>
      <c r="Q25" s="151"/>
      <c r="R25" s="92"/>
      <c r="S25" s="93"/>
      <c r="T25" s="93"/>
      <c r="U25" s="93"/>
      <c r="V25" s="152"/>
      <c r="W25" s="95"/>
      <c r="X25" s="90"/>
      <c r="Y25" s="90"/>
      <c r="Z25" s="90"/>
      <c r="AA25" s="90"/>
    </row>
    <row r="26" spans="1:27" ht="3" customHeight="1" x14ac:dyDescent="0.25">
      <c r="X26" s="86"/>
      <c r="Y26" s="87"/>
      <c r="Z26" s="50"/>
      <c r="AA26" s="50"/>
    </row>
    <row r="27" spans="1:27" s="55" customFormat="1" ht="12.75" x14ac:dyDescent="0.2">
      <c r="A27" s="56"/>
      <c r="B27" s="56"/>
      <c r="C27" s="56"/>
      <c r="E27" s="56"/>
      <c r="X27" s="88"/>
      <c r="Y27" s="88"/>
      <c r="Z27" s="88"/>
      <c r="AA27" s="88"/>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3" t="str">
        <f>'1. паспорт местоположение'!A12:C12</f>
        <v>P_TP2000.AS.0010</v>
      </c>
      <c r="B12" s="351"/>
      <c r="C12" s="351"/>
      <c r="D12" s="150"/>
      <c r="E12" s="150"/>
      <c r="F12" s="150"/>
      <c r="G12" s="150"/>
      <c r="H12" s="150"/>
      <c r="I12" s="150"/>
      <c r="J12" s="150"/>
      <c r="K12" s="150"/>
      <c r="L12" s="150"/>
      <c r="M12" s="150"/>
      <c r="N12" s="150"/>
      <c r="O12" s="150"/>
      <c r="P12" s="150"/>
      <c r="Q12" s="150"/>
      <c r="R12" s="150"/>
      <c r="S12" s="150"/>
      <c r="T12" s="150"/>
      <c r="U12" s="150"/>
    </row>
    <row r="13" spans="1:29" s="12" customFormat="1" ht="33" customHeight="1"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3"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13" t="s">
        <v>409</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421</v>
      </c>
      <c r="C22" s="66" t="s">
        <v>517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35" t="s">
        <v>532</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5" t="s">
        <v>539</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50" t="s">
        <v>442</v>
      </c>
      <c r="C25" s="273"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17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49"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4"/>
      <c r="AB6" s="134"/>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4"/>
      <c r="AB7" s="134"/>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5"/>
      <c r="AB8" s="135"/>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6"/>
      <c r="AB9" s="13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4"/>
      <c r="AB10" s="134"/>
    </row>
    <row r="11" spans="1:28" ht="15.75" x14ac:dyDescent="0.25">
      <c r="A11" s="319" t="str">
        <f>'1. паспорт местоположение'!A12:C12</f>
        <v>P_TP2000.AS.0010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5"/>
      <c r="AB11" s="135"/>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6"/>
      <c r="AB12" s="136"/>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x14ac:dyDescent="0.25">
      <c r="A14" s="352"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35"/>
      <c r="AB14" s="135"/>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6"/>
      <c r="AB15" s="13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45"/>
      <c r="AB16" s="145"/>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45"/>
      <c r="AB17" s="145"/>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45"/>
      <c r="AB18" s="145"/>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45"/>
      <c r="AB19" s="145"/>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6"/>
      <c r="AB20" s="146"/>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6"/>
      <c r="AB21" s="146"/>
    </row>
    <row r="22" spans="1:28" x14ac:dyDescent="0.25">
      <c r="A22" s="355" t="s">
        <v>440</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47"/>
      <c r="AB22" s="147"/>
    </row>
    <row r="23" spans="1:28" ht="32.25" customHeight="1" x14ac:dyDescent="0.25">
      <c r="A23" s="357" t="s">
        <v>297</v>
      </c>
      <c r="B23" s="358"/>
      <c r="C23" s="358"/>
      <c r="D23" s="358"/>
      <c r="E23" s="358"/>
      <c r="F23" s="358"/>
      <c r="G23" s="358"/>
      <c r="H23" s="358"/>
      <c r="I23" s="358"/>
      <c r="J23" s="358"/>
      <c r="K23" s="358"/>
      <c r="L23" s="359"/>
      <c r="M23" s="356" t="s">
        <v>298</v>
      </c>
      <c r="N23" s="356"/>
      <c r="O23" s="356"/>
      <c r="P23" s="356"/>
      <c r="Q23" s="356"/>
      <c r="R23" s="356"/>
      <c r="S23" s="356"/>
      <c r="T23" s="356"/>
      <c r="U23" s="356"/>
      <c r="V23" s="356"/>
      <c r="W23" s="356"/>
      <c r="X23" s="356"/>
      <c r="Y23" s="356"/>
      <c r="Z23" s="356"/>
    </row>
    <row r="24" spans="1:28" ht="151.5" customHeight="1" x14ac:dyDescent="0.25">
      <c r="A24" s="81" t="s">
        <v>231</v>
      </c>
      <c r="B24" s="82" t="s">
        <v>238</v>
      </c>
      <c r="C24" s="81" t="s">
        <v>291</v>
      </c>
      <c r="D24" s="81" t="s">
        <v>232</v>
      </c>
      <c r="E24" s="81" t="s">
        <v>292</v>
      </c>
      <c r="F24" s="81" t="s">
        <v>294</v>
      </c>
      <c r="G24" s="81" t="s">
        <v>293</v>
      </c>
      <c r="H24" s="81" t="s">
        <v>233</v>
      </c>
      <c r="I24" s="81" t="s">
        <v>295</v>
      </c>
      <c r="J24" s="81" t="s">
        <v>239</v>
      </c>
      <c r="K24" s="82" t="s">
        <v>237</v>
      </c>
      <c r="L24" s="82" t="s">
        <v>234</v>
      </c>
      <c r="M24" s="83" t="s">
        <v>246</v>
      </c>
      <c r="N24" s="82" t="s">
        <v>449</v>
      </c>
      <c r="O24" s="81" t="s">
        <v>244</v>
      </c>
      <c r="P24" s="81" t="s">
        <v>245</v>
      </c>
      <c r="Q24" s="81" t="s">
        <v>243</v>
      </c>
      <c r="R24" s="81" t="s">
        <v>233</v>
      </c>
      <c r="S24" s="81" t="s">
        <v>242</v>
      </c>
      <c r="T24" s="81" t="s">
        <v>241</v>
      </c>
      <c r="U24" s="81" t="s">
        <v>290</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48">
        <v>11</v>
      </c>
      <c r="L25" s="82">
        <v>12</v>
      </c>
      <c r="M25" s="148">
        <v>13</v>
      </c>
      <c r="N25" s="82">
        <v>14</v>
      </c>
      <c r="O25" s="148">
        <v>15</v>
      </c>
      <c r="P25" s="82">
        <v>16</v>
      </c>
      <c r="Q25" s="148">
        <v>17</v>
      </c>
      <c r="R25" s="82">
        <v>18</v>
      </c>
      <c r="S25" s="148">
        <v>19</v>
      </c>
      <c r="T25" s="82">
        <v>20</v>
      </c>
      <c r="U25" s="148">
        <v>21</v>
      </c>
      <c r="V25" s="82">
        <v>22</v>
      </c>
      <c r="W25" s="148">
        <v>23</v>
      </c>
      <c r="X25" s="82">
        <v>24</v>
      </c>
      <c r="Y25" s="148">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9" t="str">
        <f>'1. паспорт местоположение'!A12:C12</f>
        <v>P_TP2000.AS.0010</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75.75" customHeight="1" x14ac:dyDescent="0.2">
      <c r="A15" s="330"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0" t="s">
        <v>418</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1" t="s">
        <v>86</v>
      </c>
      <c r="F19" s="362"/>
      <c r="G19" s="362"/>
      <c r="H19" s="362"/>
      <c r="I19" s="363"/>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4"/>
  <sheetViews>
    <sheetView zoomScale="55" zoomScaleNormal="55" workbookViewId="0">
      <selection activeCell="AT12" sqref="AT12"/>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16.28515625" style="217" customWidth="1"/>
    <col min="61" max="91" width="16.7109375" style="217" customWidth="1"/>
    <col min="92" max="16384" width="9.140625" style="217"/>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2" customFormat="1" ht="18.75" customHeight="1" x14ac:dyDescent="0.2">
      <c r="A5" s="453" t="s">
        <v>541</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T5" s="12" t="s">
        <v>69</v>
      </c>
    </row>
    <row r="6" spans="1:46" s="12" customFormat="1" ht="18.75" x14ac:dyDescent="0.3">
      <c r="A6" s="288"/>
      <c r="B6" s="289"/>
      <c r="C6" s="289"/>
      <c r="D6" s="289"/>
      <c r="E6" s="289"/>
      <c r="F6" s="289"/>
      <c r="G6" s="289"/>
      <c r="H6" s="289"/>
      <c r="I6" s="290"/>
      <c r="J6" s="290"/>
      <c r="K6" s="291"/>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T6" s="12" t="s">
        <v>10</v>
      </c>
    </row>
    <row r="7" spans="1:46" s="12" customFormat="1" ht="18.75" x14ac:dyDescent="0.2">
      <c r="A7" s="454" t="s">
        <v>9</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c r="AT7" s="12" t="s">
        <v>547</v>
      </c>
    </row>
    <row r="8" spans="1:46" s="12" customFormat="1" ht="18.75" x14ac:dyDescent="0.2">
      <c r="A8" s="292"/>
      <c r="B8" s="292"/>
      <c r="C8" s="292"/>
      <c r="D8" s="292"/>
      <c r="E8" s="292"/>
      <c r="F8" s="292"/>
      <c r="G8" s="292"/>
      <c r="H8" s="292"/>
      <c r="I8" s="292"/>
      <c r="J8" s="292"/>
      <c r="K8" s="292"/>
      <c r="L8" s="293"/>
      <c r="M8" s="293"/>
      <c r="N8" s="293"/>
      <c r="O8" s="293"/>
      <c r="P8" s="293"/>
      <c r="Q8" s="293"/>
      <c r="R8" s="293"/>
      <c r="S8" s="293"/>
      <c r="T8" s="293"/>
      <c r="U8" s="293"/>
      <c r="V8" s="293"/>
      <c r="W8" s="293"/>
      <c r="X8" s="293"/>
      <c r="Y8" s="293"/>
      <c r="Z8" s="289"/>
      <c r="AA8" s="289"/>
      <c r="AB8" s="289"/>
      <c r="AC8" s="289"/>
      <c r="AD8" s="289"/>
      <c r="AE8" s="289"/>
      <c r="AF8" s="289"/>
      <c r="AG8" s="289"/>
      <c r="AH8" s="289"/>
      <c r="AI8" s="289"/>
      <c r="AJ8" s="289"/>
      <c r="AK8" s="289"/>
      <c r="AL8" s="289"/>
      <c r="AM8" s="289"/>
      <c r="AN8" s="289"/>
      <c r="AO8" s="289"/>
      <c r="AP8" s="289"/>
      <c r="AQ8" s="289"/>
      <c r="AR8" s="289"/>
    </row>
    <row r="9" spans="1:46" s="12" customFormat="1" ht="18.75" customHeight="1" x14ac:dyDescent="0.2">
      <c r="A9" s="455" t="s">
        <v>457</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row>
    <row r="10" spans="1:46" s="12" customFormat="1" ht="18.75" customHeight="1" x14ac:dyDescent="0.2">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row>
    <row r="11" spans="1:46" s="12" customFormat="1" ht="18.75" x14ac:dyDescent="0.2">
      <c r="A11" s="292"/>
      <c r="B11" s="292"/>
      <c r="C11" s="292"/>
      <c r="D11" s="292"/>
      <c r="E11" s="292"/>
      <c r="F11" s="292"/>
      <c r="G11" s="292"/>
      <c r="H11" s="292"/>
      <c r="I11" s="292"/>
      <c r="J11" s="292"/>
      <c r="K11" s="292"/>
      <c r="L11" s="293"/>
      <c r="M11" s="293"/>
      <c r="N11" s="293"/>
      <c r="O11" s="293"/>
      <c r="P11" s="293"/>
      <c r="Q11" s="293"/>
      <c r="R11" s="293"/>
      <c r="S11" s="293"/>
      <c r="T11" s="293"/>
      <c r="U11" s="293"/>
      <c r="V11" s="293"/>
      <c r="W11" s="293"/>
      <c r="X11" s="293"/>
      <c r="Y11" s="293"/>
      <c r="Z11" s="289"/>
      <c r="AA11" s="289"/>
      <c r="AB11" s="289"/>
      <c r="AC11" s="289"/>
      <c r="AD11" s="289"/>
      <c r="AE11" s="289"/>
      <c r="AF11" s="289"/>
      <c r="AG11" s="289"/>
      <c r="AH11" s="289"/>
      <c r="AI11" s="289"/>
      <c r="AJ11" s="289"/>
      <c r="AK11" s="289"/>
      <c r="AL11" s="289"/>
      <c r="AM11" s="289"/>
      <c r="AN11" s="289"/>
      <c r="AO11" s="289"/>
      <c r="AP11" s="289"/>
      <c r="AQ11" s="289"/>
      <c r="AR11" s="289"/>
    </row>
    <row r="12" spans="1:46" s="12" customFormat="1" ht="18.75" customHeight="1" x14ac:dyDescent="0.2">
      <c r="A12" s="455"/>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row>
    <row r="13" spans="1:46" s="12" customFormat="1" ht="18.75" customHeight="1" x14ac:dyDescent="0.2">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row>
    <row r="14" spans="1:46"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5"/>
      <c r="AA14" s="295"/>
      <c r="AB14" s="295"/>
      <c r="AC14" s="295"/>
      <c r="AD14" s="295"/>
      <c r="AE14" s="295"/>
      <c r="AF14" s="295"/>
      <c r="AG14" s="295"/>
      <c r="AH14" s="295"/>
      <c r="AI14" s="295"/>
      <c r="AJ14" s="295"/>
      <c r="AK14" s="295"/>
      <c r="AL14" s="295"/>
      <c r="AM14" s="295"/>
      <c r="AN14" s="295"/>
      <c r="AO14" s="295"/>
      <c r="AP14" s="295"/>
      <c r="AQ14" s="295"/>
      <c r="AR14" s="295"/>
    </row>
    <row r="15" spans="1:46" s="3" customFormat="1" ht="12" x14ac:dyDescent="0.2">
      <c r="A15" s="455" t="s">
        <v>535</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row>
    <row r="16" spans="1:46" s="3" customFormat="1" ht="15" customHeight="1" x14ac:dyDescent="0.2">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row>
    <row r="17" spans="1:61"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row>
    <row r="18" spans="1:61" s="3" customFormat="1" ht="15" customHeight="1" x14ac:dyDescent="0.2">
      <c r="A18" s="456" t="s">
        <v>503</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row>
    <row r="19" spans="1:61" s="12" customFormat="1" ht="18.75" customHeight="1" x14ac:dyDescent="0.2">
      <c r="A19" s="18"/>
      <c r="I19" s="16"/>
      <c r="J19" s="16"/>
      <c r="K19" s="37"/>
      <c r="AR19" s="3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U23" s="251"/>
      <c r="BD23" s="252"/>
      <c r="BE23" s="253"/>
      <c r="BF23" s="253"/>
      <c r="BG23" s="253"/>
      <c r="BH23" s="253"/>
      <c r="BI23" s="253"/>
    </row>
    <row r="24" spans="1:61" ht="27.75" x14ac:dyDescent="0.4">
      <c r="A24" s="220"/>
      <c r="B24" s="220"/>
      <c r="C24" s="220"/>
      <c r="D24" s="220"/>
      <c r="E24" s="220"/>
      <c r="F24" s="220"/>
      <c r="G24" s="220"/>
      <c r="H24" s="220"/>
      <c r="I24" s="220"/>
      <c r="J24" s="220"/>
      <c r="K24" s="220"/>
      <c r="L24" s="220"/>
      <c r="M24" s="220"/>
      <c r="N24" s="220"/>
      <c r="O24" s="220"/>
      <c r="P24" s="220"/>
      <c r="Q24" s="220"/>
      <c r="R24" s="220"/>
      <c r="S24" s="220"/>
      <c r="T24" s="220"/>
      <c r="U24" s="220"/>
      <c r="V24" s="220"/>
      <c r="W24" s="220"/>
      <c r="X24" s="220"/>
      <c r="Y24" s="220"/>
      <c r="Z24" s="220"/>
      <c r="AA24" s="220"/>
      <c r="AB24" s="220"/>
      <c r="AC24" s="220"/>
      <c r="AD24" s="220"/>
      <c r="AE24" s="220"/>
      <c r="AF24" s="220"/>
      <c r="AG24" s="220"/>
      <c r="AH24" s="220"/>
      <c r="AI24" s="220"/>
      <c r="AJ24" s="220"/>
      <c r="AK24" s="220"/>
      <c r="AU24" s="251"/>
      <c r="BD24" s="252"/>
      <c r="BE24" s="253"/>
      <c r="BF24" s="253"/>
      <c r="BG24" s="253"/>
      <c r="BH24" s="253"/>
      <c r="BI24" s="253"/>
    </row>
    <row r="25" spans="1:61" ht="18.75" customHeight="1" thickBot="1" x14ac:dyDescent="0.3">
      <c r="A25" s="254" t="s">
        <v>287</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N25" s="256"/>
      <c r="AO25" s="257"/>
      <c r="AP25" s="257"/>
      <c r="AQ25" s="257"/>
      <c r="AR25" s="257"/>
    </row>
    <row r="26" spans="1:61" ht="18.75" customHeight="1" x14ac:dyDescent="0.25">
      <c r="A26" s="457" t="s">
        <v>520</v>
      </c>
      <c r="B26" s="458"/>
      <c r="C26" s="458"/>
      <c r="D26" s="458"/>
      <c r="E26" s="458"/>
      <c r="F26" s="458"/>
      <c r="G26" s="458"/>
      <c r="H26" s="458"/>
      <c r="I26" s="458"/>
      <c r="J26" s="458"/>
      <c r="K26" s="458"/>
      <c r="L26" s="458"/>
      <c r="M26" s="458"/>
      <c r="N26" s="458"/>
      <c r="O26" s="458"/>
      <c r="P26" s="458"/>
      <c r="Q26" s="458"/>
      <c r="R26" s="458"/>
      <c r="S26" s="458"/>
      <c r="T26" s="458"/>
      <c r="U26" s="458"/>
      <c r="V26" s="458"/>
      <c r="W26" s="458"/>
      <c r="X26" s="458"/>
      <c r="Y26" s="458"/>
      <c r="Z26" s="458"/>
      <c r="AA26" s="458"/>
      <c r="AB26" s="458"/>
      <c r="AC26" s="458"/>
      <c r="AD26" s="458"/>
      <c r="AE26" s="458"/>
      <c r="AF26" s="458"/>
      <c r="AG26" s="458"/>
      <c r="AH26" s="458"/>
      <c r="AI26" s="458"/>
      <c r="AJ26" s="459"/>
      <c r="AK26" s="460">
        <v>1303866.6666666667</v>
      </c>
      <c r="AL26" s="461"/>
      <c r="AN26" s="220" t="s">
        <v>286</v>
      </c>
      <c r="AO26" s="258"/>
      <c r="AP26" s="258"/>
    </row>
    <row r="27" spans="1:61" ht="15.75" customHeight="1" x14ac:dyDescent="0.25">
      <c r="A27" s="365" t="s">
        <v>285</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72"/>
      <c r="AL27" s="373"/>
      <c r="AN27" s="370" t="s">
        <v>284</v>
      </c>
      <c r="AO27" s="371"/>
      <c r="AP27" s="259">
        <f>SUM(AK96:BF96)</f>
        <v>1.9990555167826949</v>
      </c>
    </row>
    <row r="28" spans="1:61" x14ac:dyDescent="0.25">
      <c r="A28" s="365" t="s">
        <v>283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v>50</v>
      </c>
      <c r="AL28" s="369"/>
      <c r="AN28" s="370" t="s">
        <v>282</v>
      </c>
      <c r="AO28" s="371"/>
      <c r="AP28" s="259">
        <f>IF(SUM(AK97:BF97)=0,"не окупается",SUM(AK97:BF97))</f>
        <v>2.6582735126810135</v>
      </c>
    </row>
    <row r="29" spans="1:61" ht="15" customHeight="1" x14ac:dyDescent="0.25">
      <c r="A29" s="365" t="s">
        <v>281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8">
        <v>1</v>
      </c>
      <c r="AL29" s="369"/>
      <c r="AN29" s="370" t="s">
        <v>509</v>
      </c>
      <c r="AO29" s="371"/>
      <c r="AP29" s="260">
        <f>AW94</f>
        <v>3215533.3955841335</v>
      </c>
      <c r="AU29" s="228"/>
      <c r="AW29" s="261"/>
      <c r="AX29" s="261"/>
    </row>
    <row r="30" spans="1:61" ht="15" customHeight="1" x14ac:dyDescent="0.25">
      <c r="A30" s="365" t="s">
        <v>280</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76">
        <v>-1031333.3333333336</v>
      </c>
      <c r="AL30" s="377"/>
      <c r="AN30" s="370" t="s">
        <v>510</v>
      </c>
      <c r="AO30" s="371"/>
      <c r="AP30" s="262" t="str">
        <f>IF(AP29&gt;0,"да","нет")</f>
        <v>да</v>
      </c>
      <c r="AU30" s="228"/>
    </row>
    <row r="31" spans="1:61" ht="15" customHeight="1" x14ac:dyDescent="0.25">
      <c r="A31" s="365" t="s">
        <v>521</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76">
        <v>1</v>
      </c>
      <c r="AL31" s="377"/>
      <c r="AU31" s="228"/>
    </row>
    <row r="32" spans="1:6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74">
        <v>1</v>
      </c>
      <c r="AL32" s="375"/>
      <c r="AU32" s="228"/>
    </row>
    <row r="33" spans="1:64" x14ac:dyDescent="0.25">
      <c r="A33" s="365" t="s">
        <v>263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74">
        <v>0</v>
      </c>
      <c r="AL33" s="375"/>
    </row>
    <row r="34" spans="1:64" x14ac:dyDescent="0.25">
      <c r="A34" s="365" t="s">
        <v>278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74">
        <v>1</v>
      </c>
      <c r="AL34" s="375"/>
    </row>
    <row r="35" spans="1:64" x14ac:dyDescent="0.25">
      <c r="A35" s="365" t="s">
        <v>277</v>
      </c>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74">
        <v>1</v>
      </c>
      <c r="AL35" s="375"/>
    </row>
    <row r="36" spans="1:64" x14ac:dyDescent="0.25">
      <c r="A36" s="365"/>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78"/>
      <c r="AL36" s="379"/>
    </row>
    <row r="37" spans="1:64" x14ac:dyDescent="0.25">
      <c r="A37" s="365" t="s">
        <v>256</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82">
        <v>0.25</v>
      </c>
      <c r="AL37" s="383"/>
    </row>
    <row r="38" spans="1:64" x14ac:dyDescent="0.25">
      <c r="A38" s="365" t="s">
        <v>486</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74">
        <v>0</v>
      </c>
      <c r="AL38" s="375"/>
    </row>
    <row r="39" spans="1:64" x14ac:dyDescent="0.25">
      <c r="A39" s="365" t="s">
        <v>276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78"/>
      <c r="AL39" s="379"/>
    </row>
    <row r="40" spans="1:64" x14ac:dyDescent="0.25">
      <c r="A40" s="365" t="s">
        <v>275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80">
        <v>0</v>
      </c>
      <c r="AL40" s="381"/>
    </row>
    <row r="41" spans="1:64" x14ac:dyDescent="0.25">
      <c r="A41" s="365" t="s">
        <v>504</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78"/>
      <c r="AL41" s="379"/>
    </row>
    <row r="42" spans="1:64" x14ac:dyDescent="0.25">
      <c r="A42" s="365" t="s">
        <v>274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82">
        <v>0.27800000000000002</v>
      </c>
      <c r="AL42" s="383"/>
    </row>
    <row r="43" spans="1:64" x14ac:dyDescent="0.25">
      <c r="A43" s="365" t="s">
        <v>273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82">
        <v>0.27800000000000002</v>
      </c>
      <c r="AL43" s="383"/>
    </row>
    <row r="44" spans="1:64" x14ac:dyDescent="0.25">
      <c r="A44" s="365" t="s">
        <v>272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82">
        <v>1</v>
      </c>
      <c r="AL44" s="383"/>
      <c r="BJ44" s="263"/>
    </row>
    <row r="45" spans="1:64" x14ac:dyDescent="0.25">
      <c r="A45" s="365" t="s">
        <v>271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82">
        <v>0.14080000000000001</v>
      </c>
      <c r="AL45" s="383"/>
      <c r="BE45" s="264"/>
      <c r="BF45" s="264"/>
      <c r="BG45" s="264"/>
      <c r="BH45" s="264"/>
      <c r="BI45" s="264"/>
      <c r="BJ45" s="264"/>
    </row>
    <row r="46" spans="1:64" x14ac:dyDescent="0.25">
      <c r="A46" s="365" t="s">
        <v>270</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7"/>
      <c r="AK46" s="382">
        <v>0</v>
      </c>
      <c r="AL46" s="383"/>
    </row>
    <row r="47" spans="1:64" ht="16.5" thickBot="1" x14ac:dyDescent="0.3">
      <c r="A47" s="394" t="s">
        <v>505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v>0.20850000000000002</v>
      </c>
      <c r="AL47" s="398"/>
    </row>
    <row r="48" spans="1:64" x14ac:dyDescent="0.25">
      <c r="A48" s="399" t="s">
        <v>269</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1"/>
      <c r="AK48" s="402">
        <v>2025</v>
      </c>
      <c r="AL48" s="403"/>
      <c r="AM48" s="265">
        <v>2026</v>
      </c>
      <c r="AN48" s="265">
        <v>2027</v>
      </c>
      <c r="AO48" s="265">
        <v>2028</v>
      </c>
      <c r="AP48" s="265">
        <v>2029</v>
      </c>
      <c r="AQ48" s="265">
        <v>2030</v>
      </c>
      <c r="AR48" s="265">
        <v>2031</v>
      </c>
      <c r="AS48" s="265">
        <v>2032</v>
      </c>
      <c r="AT48" s="265">
        <v>2033</v>
      </c>
      <c r="AU48" s="265">
        <v>2034</v>
      </c>
      <c r="AV48" s="265">
        <v>2035</v>
      </c>
      <c r="AW48" s="265">
        <v>2036</v>
      </c>
      <c r="AX48" s="265">
        <v>2037</v>
      </c>
      <c r="AY48" s="265">
        <v>2038</v>
      </c>
      <c r="AZ48" s="265">
        <v>2039</v>
      </c>
      <c r="BA48" s="265">
        <v>2040</v>
      </c>
      <c r="BB48" s="265">
        <v>2041</v>
      </c>
      <c r="BC48" s="265">
        <v>2042</v>
      </c>
      <c r="BD48" s="265">
        <v>2043</v>
      </c>
      <c r="BE48" s="265">
        <v>2044</v>
      </c>
      <c r="BF48" s="265">
        <v>2045</v>
      </c>
      <c r="BG48" s="265">
        <v>2046</v>
      </c>
      <c r="BH48" s="265">
        <v>2047</v>
      </c>
      <c r="BI48" s="265">
        <v>2048</v>
      </c>
      <c r="BJ48" s="265">
        <v>2049</v>
      </c>
      <c r="BK48" s="265">
        <v>2050</v>
      </c>
      <c r="BL48" s="265">
        <v>2051</v>
      </c>
    </row>
    <row r="49" spans="1:64" outlineLevel="1" x14ac:dyDescent="0.25">
      <c r="A49" s="365" t="s">
        <v>268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84">
        <v>4.2000000000000003E-2</v>
      </c>
      <c r="AL49" s="385"/>
      <c r="AM49" s="266">
        <v>0.04</v>
      </c>
      <c r="AN49" s="218">
        <v>0.04</v>
      </c>
      <c r="AO49" s="218">
        <v>0.04</v>
      </c>
      <c r="AP49" s="218">
        <v>0.04</v>
      </c>
      <c r="AQ49" s="218">
        <v>0.04</v>
      </c>
      <c r="AR49" s="218">
        <v>0.04</v>
      </c>
      <c r="AS49" s="218">
        <v>0.04</v>
      </c>
      <c r="AT49" s="218">
        <v>0.04</v>
      </c>
      <c r="AU49" s="218">
        <v>0.04</v>
      </c>
      <c r="AV49" s="218">
        <v>0.04</v>
      </c>
      <c r="AW49" s="218">
        <v>0.04</v>
      </c>
      <c r="AX49" s="218">
        <v>0.04</v>
      </c>
      <c r="AY49" s="218">
        <v>0.04</v>
      </c>
      <c r="AZ49" s="218">
        <v>0.04</v>
      </c>
      <c r="BA49" s="218">
        <v>0.04</v>
      </c>
      <c r="BB49" s="218">
        <v>0.04</v>
      </c>
      <c r="BC49" s="218">
        <v>0.04</v>
      </c>
      <c r="BD49" s="218">
        <v>0.04</v>
      </c>
      <c r="BE49" s="218">
        <v>0.04</v>
      </c>
      <c r="BF49" s="218">
        <v>0.04</v>
      </c>
      <c r="BG49" s="218">
        <v>0.04</v>
      </c>
      <c r="BH49" s="218">
        <v>0.04</v>
      </c>
      <c r="BI49" s="218">
        <v>0.04</v>
      </c>
      <c r="BJ49" s="218">
        <v>0.04</v>
      </c>
      <c r="BK49" s="218">
        <v>0.04</v>
      </c>
      <c r="BL49" s="218">
        <v>0.04</v>
      </c>
    </row>
    <row r="50" spans="1:64" outlineLevel="1" x14ac:dyDescent="0.25">
      <c r="A50" s="365" t="s">
        <v>267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7"/>
      <c r="AK50" s="384">
        <v>4.2000000000000003E-2</v>
      </c>
      <c r="AL50" s="385"/>
      <c r="AM50" s="266">
        <v>8.3679999999999977E-2</v>
      </c>
      <c r="AN50" s="218">
        <v>0.12702720000000012</v>
      </c>
      <c r="AO50" s="218">
        <v>0.17210828800000022</v>
      </c>
      <c r="AP50" s="218">
        <v>0.21899261952000026</v>
      </c>
      <c r="AQ50" s="218">
        <v>0.26775232430080043</v>
      </c>
      <c r="AR50" s="218">
        <v>0.31846241727283253</v>
      </c>
      <c r="AS50" s="218">
        <v>0.37120091396374577</v>
      </c>
      <c r="AT50" s="218">
        <v>0.42604895052229574</v>
      </c>
      <c r="AU50" s="218">
        <v>0.48309090854318759</v>
      </c>
      <c r="AV50" s="218">
        <v>0.54241454488491514</v>
      </c>
      <c r="AW50" s="218">
        <v>0.60411112668031186</v>
      </c>
      <c r="AX50" s="218">
        <v>0.66827557174752439</v>
      </c>
      <c r="AY50" s="218">
        <v>0.73500659461742535</v>
      </c>
      <c r="AZ50" s="218">
        <v>0.80440685840212245</v>
      </c>
      <c r="BA50" s="218">
        <v>0.87658313273820743</v>
      </c>
      <c r="BB50" s="218">
        <v>0.95164645804773573</v>
      </c>
      <c r="BC50" s="218">
        <v>1.0297123163696451</v>
      </c>
      <c r="BD50" s="218">
        <v>1.110900809024431</v>
      </c>
      <c r="BE50" s="218">
        <v>1.1953368413854082</v>
      </c>
      <c r="BF50" s="218">
        <v>1.2831503150408246</v>
      </c>
      <c r="BG50" s="218">
        <v>1.3744763276424576</v>
      </c>
      <c r="BH50" s="218">
        <v>1.4694553807481561</v>
      </c>
      <c r="BI50" s="218">
        <v>1.5682335959780822</v>
      </c>
      <c r="BJ50" s="218">
        <v>1.6709629398172057</v>
      </c>
      <c r="BK50" s="218">
        <v>1.7778014574098941</v>
      </c>
      <c r="BL50" s="218">
        <v>1.8889135157062902</v>
      </c>
    </row>
    <row r="51" spans="1:64" s="220" customFormat="1" ht="16.5" thickBot="1" x14ac:dyDescent="0.3">
      <c r="A51" s="386" t="s">
        <v>511</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8"/>
      <c r="AK51" s="389">
        <v>0</v>
      </c>
      <c r="AL51" s="390"/>
      <c r="AM51" s="267">
        <v>0</v>
      </c>
      <c r="AN51" s="219">
        <v>0</v>
      </c>
      <c r="AO51" s="219">
        <v>0</v>
      </c>
      <c r="AP51" s="219">
        <v>0</v>
      </c>
      <c r="AQ51" s="219">
        <v>0</v>
      </c>
      <c r="AR51" s="219">
        <v>0</v>
      </c>
      <c r="AS51" s="219">
        <v>0</v>
      </c>
      <c r="AT51" s="219">
        <v>0</v>
      </c>
      <c r="AU51" s="219">
        <v>0</v>
      </c>
      <c r="AV51" s="219">
        <v>0</v>
      </c>
      <c r="AW51" s="219">
        <v>0</v>
      </c>
      <c r="AX51" s="219">
        <v>0</v>
      </c>
      <c r="AY51" s="219">
        <v>0</v>
      </c>
      <c r="AZ51" s="219">
        <v>0</v>
      </c>
      <c r="BA51" s="219">
        <v>0</v>
      </c>
      <c r="BB51" s="219">
        <v>0</v>
      </c>
      <c r="BC51" s="219">
        <v>0</v>
      </c>
      <c r="BD51" s="219">
        <v>0</v>
      </c>
      <c r="BE51" s="219">
        <v>0</v>
      </c>
      <c r="BF51" s="219">
        <v>0</v>
      </c>
      <c r="BG51" s="219">
        <v>0</v>
      </c>
      <c r="BH51" s="219">
        <v>0</v>
      </c>
      <c r="BI51" s="219">
        <v>0</v>
      </c>
      <c r="BJ51" s="219">
        <v>0</v>
      </c>
      <c r="BK51" s="219">
        <v>0</v>
      </c>
      <c r="BL51" s="219">
        <v>0</v>
      </c>
    </row>
    <row r="52" spans="1:64" ht="16.5" thickBot="1" x14ac:dyDescent="0.3">
      <c r="A52" s="391" t="s">
        <v>512</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v>0</v>
      </c>
      <c r="AL52" s="393"/>
      <c r="AM52" s="268">
        <v>0</v>
      </c>
      <c r="AN52" s="221">
        <v>0</v>
      </c>
      <c r="AO52" s="221">
        <v>0</v>
      </c>
      <c r="AP52" s="221">
        <v>0</v>
      </c>
      <c r="AQ52" s="221">
        <v>0</v>
      </c>
      <c r="AR52" s="221">
        <v>0</v>
      </c>
      <c r="AS52" s="221">
        <v>0</v>
      </c>
      <c r="AT52" s="221">
        <v>0</v>
      </c>
      <c r="AU52" s="221">
        <v>0</v>
      </c>
      <c r="AV52" s="221">
        <v>0</v>
      </c>
      <c r="AW52" s="221">
        <v>0</v>
      </c>
      <c r="AX52" s="221">
        <v>0</v>
      </c>
      <c r="AY52" s="221">
        <v>0</v>
      </c>
      <c r="AZ52" s="221">
        <v>0</v>
      </c>
      <c r="BA52" s="221">
        <v>0</v>
      </c>
      <c r="BB52" s="221">
        <v>0</v>
      </c>
      <c r="BC52" s="221">
        <v>0</v>
      </c>
      <c r="BD52" s="221">
        <v>0</v>
      </c>
      <c r="BE52" s="221">
        <v>0</v>
      </c>
      <c r="BF52" s="221">
        <v>0</v>
      </c>
      <c r="BG52" s="221">
        <v>0</v>
      </c>
      <c r="BH52" s="221">
        <v>0</v>
      </c>
      <c r="BI52" s="221">
        <v>0</v>
      </c>
      <c r="BJ52" s="221">
        <v>0</v>
      </c>
      <c r="BK52" s="221">
        <v>0</v>
      </c>
      <c r="BL52" s="221">
        <v>0</v>
      </c>
    </row>
    <row r="53" spans="1:64" ht="16.5" thickBot="1" x14ac:dyDescent="0.3">
      <c r="A53" s="411" t="s">
        <v>513</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413"/>
      <c r="AL53" s="413"/>
      <c r="AM53" s="269">
        <v>-1237.6000000000001</v>
      </c>
      <c r="AN53" s="223">
        <v>-1287.104</v>
      </c>
      <c r="AO53" s="223">
        <v>-1338.58816</v>
      </c>
      <c r="AP53" s="223">
        <v>-1392.1316864000003</v>
      </c>
      <c r="AQ53" s="223">
        <v>-1447.8169538560005</v>
      </c>
      <c r="AR53" s="223">
        <v>-1505.7296320102405</v>
      </c>
      <c r="AS53" s="223">
        <v>-1565.9588172906501</v>
      </c>
      <c r="AT53" s="223">
        <v>-1628.5971699822762</v>
      </c>
      <c r="AU53" s="223">
        <v>-1693.7410567815673</v>
      </c>
      <c r="AV53" s="223">
        <v>-1761.49069905283</v>
      </c>
      <c r="AW53" s="223">
        <v>-1831.9503270149435</v>
      </c>
      <c r="AX53" s="223">
        <v>-1905.2283400955412</v>
      </c>
      <c r="AY53" s="223">
        <v>-1981.437473699363</v>
      </c>
      <c r="AZ53" s="223">
        <v>-2060.6949726473376</v>
      </c>
      <c r="BA53" s="223">
        <v>-2143.1227715532309</v>
      </c>
      <c r="BB53" s="223">
        <v>-2228.8476824153604</v>
      </c>
      <c r="BC53" s="223">
        <v>-2318.0015897119747</v>
      </c>
      <c r="BD53" s="223">
        <v>-2410.7216533004539</v>
      </c>
      <c r="BE53" s="223">
        <v>-2507.1505194324723</v>
      </c>
      <c r="BF53" s="223">
        <v>-2607.4365402097706</v>
      </c>
      <c r="BG53" s="223">
        <v>-2711.7340018181617</v>
      </c>
      <c r="BH53" s="223">
        <v>-2820.2033618908881</v>
      </c>
      <c r="BI53" s="223">
        <v>-2933.0114963665242</v>
      </c>
      <c r="BJ53" s="223">
        <v>-3050.331956221185</v>
      </c>
      <c r="BK53" s="223">
        <v>-3172.3452344700327</v>
      </c>
      <c r="BL53" s="223">
        <v>-3299.2390438488342</v>
      </c>
    </row>
    <row r="54" spans="1:64" ht="16.5" thickBot="1" x14ac:dyDescent="0.3">
      <c r="A54" s="411" t="s">
        <v>514</v>
      </c>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c r="AA54" s="412"/>
      <c r="AB54" s="412"/>
      <c r="AC54" s="412"/>
      <c r="AD54" s="412"/>
      <c r="AE54" s="412"/>
      <c r="AF54" s="412"/>
      <c r="AG54" s="412"/>
      <c r="AH54" s="412"/>
      <c r="AI54" s="412"/>
      <c r="AJ54" s="412"/>
      <c r="AK54" s="414">
        <v>0</v>
      </c>
      <c r="AL54" s="414"/>
      <c r="AM54" s="270">
        <v>0</v>
      </c>
      <c r="AN54" s="224">
        <v>0</v>
      </c>
      <c r="AO54" s="224">
        <v>0</v>
      </c>
      <c r="AP54" s="224">
        <v>0</v>
      </c>
      <c r="AQ54" s="224">
        <v>0</v>
      </c>
      <c r="AR54" s="224">
        <v>0</v>
      </c>
      <c r="AS54" s="224">
        <v>0</v>
      </c>
      <c r="AT54" s="224">
        <v>0</v>
      </c>
      <c r="AU54" s="224">
        <v>0</v>
      </c>
      <c r="AV54" s="224">
        <v>0</v>
      </c>
      <c r="AW54" s="224">
        <v>0</v>
      </c>
      <c r="AX54" s="224">
        <v>0</v>
      </c>
      <c r="AY54" s="224">
        <v>0</v>
      </c>
      <c r="AZ54" s="224">
        <v>0</v>
      </c>
      <c r="BA54" s="224">
        <v>0</v>
      </c>
      <c r="BB54" s="224">
        <v>0</v>
      </c>
      <c r="BC54" s="224">
        <v>0</v>
      </c>
      <c r="BD54" s="224">
        <v>0</v>
      </c>
      <c r="BE54" s="224">
        <v>0</v>
      </c>
      <c r="BF54" s="224">
        <v>0</v>
      </c>
      <c r="BG54" s="224">
        <v>0</v>
      </c>
      <c r="BH54" s="224">
        <v>0</v>
      </c>
      <c r="BI54" s="224">
        <v>0</v>
      </c>
      <c r="BJ54" s="224">
        <v>0</v>
      </c>
      <c r="BK54" s="224">
        <v>0</v>
      </c>
      <c r="BL54" s="224">
        <v>0</v>
      </c>
    </row>
    <row r="55" spans="1:64" ht="16.5" thickBot="1" x14ac:dyDescent="0.3">
      <c r="A55" s="415" t="s">
        <v>515</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3"/>
      <c r="AL55" s="413"/>
      <c r="AM55" s="271"/>
      <c r="AN55" s="222"/>
      <c r="AO55" s="222"/>
      <c r="AP55" s="222"/>
      <c r="AQ55" s="222"/>
      <c r="AR55" s="222"/>
      <c r="AS55" s="222"/>
      <c r="AT55" s="222"/>
      <c r="AU55" s="222"/>
      <c r="AV55" s="222"/>
      <c r="AW55" s="222"/>
      <c r="AX55" s="222"/>
      <c r="AY55" s="222"/>
      <c r="AZ55" s="222"/>
      <c r="BA55" s="222"/>
      <c r="BB55" s="222"/>
      <c r="BC55" s="222"/>
      <c r="BD55" s="222"/>
      <c r="BE55" s="222"/>
      <c r="BF55" s="222"/>
      <c r="BG55" s="222"/>
      <c r="BH55" s="222"/>
      <c r="BI55" s="222"/>
      <c r="BJ55" s="222"/>
      <c r="BK55" s="222"/>
      <c r="BL55" s="222"/>
    </row>
    <row r="58" spans="1:64" ht="16.5" thickBot="1" x14ac:dyDescent="0.3"/>
    <row r="59" spans="1:64" s="284" customFormat="1" ht="24" customHeight="1" x14ac:dyDescent="0.25">
      <c r="A59" s="418" t="s">
        <v>542</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06">
        <v>2025</v>
      </c>
      <c r="AL59" s="402"/>
      <c r="AM59" s="282">
        <v>2026</v>
      </c>
      <c r="AN59" s="282">
        <v>2027</v>
      </c>
      <c r="AO59" s="282">
        <v>2028</v>
      </c>
      <c r="AP59" s="282">
        <v>2029</v>
      </c>
      <c r="AQ59" s="282">
        <v>2030</v>
      </c>
      <c r="AR59" s="282">
        <v>2031</v>
      </c>
      <c r="AS59" s="282">
        <v>2032</v>
      </c>
      <c r="AT59" s="282">
        <v>2033</v>
      </c>
      <c r="AU59" s="282">
        <v>2034</v>
      </c>
      <c r="AV59" s="282">
        <v>2035</v>
      </c>
      <c r="AW59" s="282">
        <v>2036</v>
      </c>
      <c r="AX59" s="282">
        <v>2037</v>
      </c>
      <c r="AY59" s="282">
        <v>2038</v>
      </c>
      <c r="AZ59" s="282">
        <v>2039</v>
      </c>
      <c r="BA59" s="282">
        <v>2040</v>
      </c>
      <c r="BB59" s="282">
        <v>2041</v>
      </c>
      <c r="BC59" s="282">
        <v>2042</v>
      </c>
      <c r="BD59" s="282">
        <v>2043</v>
      </c>
      <c r="BE59" s="282">
        <v>2044</v>
      </c>
      <c r="BF59" s="282">
        <v>2045</v>
      </c>
      <c r="BG59" s="282">
        <v>2046</v>
      </c>
      <c r="BH59" s="282">
        <v>2047</v>
      </c>
      <c r="BI59" s="282">
        <v>2048</v>
      </c>
      <c r="BJ59" s="282">
        <v>2049</v>
      </c>
      <c r="BK59" s="282">
        <v>2050</v>
      </c>
      <c r="BL59" s="282">
        <v>2051</v>
      </c>
    </row>
    <row r="60" spans="1:64" s="284" customFormat="1" ht="11.25" customHeight="1" x14ac:dyDescent="0.25">
      <c r="A60" s="420" t="s">
        <v>543</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v>0</v>
      </c>
      <c r="AL60" s="423"/>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c r="BJ60" s="285"/>
      <c r="BK60" s="285"/>
      <c r="BL60" s="285"/>
    </row>
    <row r="61" spans="1:64" s="284" customFormat="1" ht="12" customHeight="1" x14ac:dyDescent="0.25">
      <c r="A61" s="424" t="s">
        <v>544</v>
      </c>
      <c r="B61" s="425"/>
      <c r="C61" s="425"/>
      <c r="D61" s="425"/>
      <c r="E61" s="425"/>
      <c r="F61" s="425"/>
      <c r="G61" s="425"/>
      <c r="H61" s="425"/>
      <c r="I61" s="425"/>
      <c r="J61" s="425"/>
      <c r="K61" s="425"/>
      <c r="L61" s="425"/>
      <c r="M61" s="425"/>
      <c r="N61" s="425"/>
      <c r="O61" s="425"/>
      <c r="P61" s="425"/>
      <c r="Q61" s="425"/>
      <c r="R61" s="425"/>
      <c r="S61" s="425"/>
      <c r="T61" s="425"/>
      <c r="U61" s="425"/>
      <c r="V61" s="425"/>
      <c r="W61" s="425"/>
      <c r="X61" s="425"/>
      <c r="Y61" s="425"/>
      <c r="Z61" s="425"/>
      <c r="AA61" s="425"/>
      <c r="AB61" s="425"/>
      <c r="AC61" s="425"/>
      <c r="AD61" s="425"/>
      <c r="AE61" s="425"/>
      <c r="AF61" s="425"/>
      <c r="AG61" s="425"/>
      <c r="AH61" s="425"/>
      <c r="AI61" s="425"/>
      <c r="AJ61" s="425"/>
      <c r="AK61" s="426"/>
      <c r="AL61" s="423"/>
      <c r="AM61" s="286">
        <v>0</v>
      </c>
      <c r="AN61" s="286">
        <v>0</v>
      </c>
      <c r="AO61" s="286">
        <v>0</v>
      </c>
      <c r="AP61" s="286">
        <v>0</v>
      </c>
      <c r="AQ61" s="286">
        <v>0</v>
      </c>
      <c r="AR61" s="286">
        <v>0</v>
      </c>
      <c r="AS61" s="286">
        <v>0</v>
      </c>
      <c r="AT61" s="286">
        <v>0</v>
      </c>
      <c r="AU61" s="286">
        <v>0</v>
      </c>
      <c r="AV61" s="286">
        <v>0</v>
      </c>
      <c r="AW61" s="286">
        <v>0</v>
      </c>
      <c r="AX61" s="286">
        <v>0</v>
      </c>
      <c r="AY61" s="286">
        <v>0</v>
      </c>
      <c r="AZ61" s="286">
        <v>0</v>
      </c>
      <c r="BA61" s="286">
        <v>0</v>
      </c>
      <c r="BB61" s="286">
        <v>0</v>
      </c>
      <c r="BC61" s="286">
        <v>0</v>
      </c>
      <c r="BD61" s="286">
        <v>0</v>
      </c>
      <c r="BE61" s="286">
        <v>0</v>
      </c>
      <c r="BF61" s="286">
        <v>0</v>
      </c>
      <c r="BG61" s="286">
        <v>0</v>
      </c>
      <c r="BH61" s="286">
        <v>0</v>
      </c>
      <c r="BI61" s="286">
        <v>0</v>
      </c>
      <c r="BJ61" s="286">
        <v>0</v>
      </c>
      <c r="BK61" s="286">
        <v>0</v>
      </c>
      <c r="BL61" s="286">
        <v>0</v>
      </c>
    </row>
    <row r="62" spans="1:64" s="284" customFormat="1" ht="12" customHeight="1" x14ac:dyDescent="0.25">
      <c r="A62" s="424" t="s">
        <v>545</v>
      </c>
      <c r="B62" s="425"/>
      <c r="C62" s="425"/>
      <c r="D62" s="425"/>
      <c r="E62" s="425"/>
      <c r="F62" s="425"/>
      <c r="G62" s="425"/>
      <c r="H62" s="425"/>
      <c r="I62" s="425"/>
      <c r="J62" s="425"/>
      <c r="K62" s="425"/>
      <c r="L62" s="425"/>
      <c r="M62" s="425"/>
      <c r="N62" s="425"/>
      <c r="O62" s="425"/>
      <c r="P62" s="425"/>
      <c r="Q62" s="425"/>
      <c r="R62" s="425"/>
      <c r="S62" s="425"/>
      <c r="T62" s="425"/>
      <c r="U62" s="425"/>
      <c r="V62" s="425"/>
      <c r="W62" s="425"/>
      <c r="X62" s="425"/>
      <c r="Y62" s="425"/>
      <c r="Z62" s="425"/>
      <c r="AA62" s="425"/>
      <c r="AB62" s="425"/>
      <c r="AC62" s="425"/>
      <c r="AD62" s="425"/>
      <c r="AE62" s="425"/>
      <c r="AF62" s="425"/>
      <c r="AG62" s="425"/>
      <c r="AH62" s="425"/>
      <c r="AI62" s="425"/>
      <c r="AJ62" s="425"/>
      <c r="AK62" s="426">
        <v>0</v>
      </c>
      <c r="AL62" s="423"/>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c r="BH62" s="286">
        <v>0</v>
      </c>
      <c r="BI62" s="286">
        <v>0</v>
      </c>
      <c r="BJ62" s="286">
        <v>0</v>
      </c>
      <c r="BK62" s="286">
        <v>0</v>
      </c>
      <c r="BL62" s="286">
        <v>0</v>
      </c>
    </row>
    <row r="63" spans="1:64" s="284" customFormat="1" ht="12" customHeight="1" thickBot="1" x14ac:dyDescent="0.3">
      <c r="A63" s="427" t="s">
        <v>546</v>
      </c>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9">
        <v>0</v>
      </c>
      <c r="AL63" s="430"/>
      <c r="AM63" s="287">
        <v>0</v>
      </c>
      <c r="AN63" s="287">
        <v>0</v>
      </c>
      <c r="AO63" s="287">
        <v>0</v>
      </c>
      <c r="AP63" s="287">
        <v>0</v>
      </c>
      <c r="AQ63" s="287">
        <v>0</v>
      </c>
      <c r="AR63" s="287">
        <v>0</v>
      </c>
      <c r="AS63" s="287">
        <v>0</v>
      </c>
      <c r="AT63" s="287">
        <v>0</v>
      </c>
      <c r="AU63" s="287">
        <v>0</v>
      </c>
      <c r="AV63" s="287">
        <v>0</v>
      </c>
      <c r="AW63" s="287">
        <v>0</v>
      </c>
      <c r="AX63" s="287">
        <v>0</v>
      </c>
      <c r="AY63" s="287">
        <v>0</v>
      </c>
      <c r="AZ63" s="287">
        <v>0</v>
      </c>
      <c r="BA63" s="287">
        <v>0</v>
      </c>
      <c r="BB63" s="287">
        <v>0</v>
      </c>
      <c r="BC63" s="287">
        <v>0</v>
      </c>
      <c r="BD63" s="287">
        <v>0</v>
      </c>
      <c r="BE63" s="287">
        <v>0</v>
      </c>
      <c r="BF63" s="287">
        <v>0</v>
      </c>
      <c r="BG63" s="287">
        <v>0</v>
      </c>
      <c r="BH63" s="287">
        <v>0</v>
      </c>
      <c r="BI63" s="287">
        <v>0</v>
      </c>
      <c r="BJ63" s="287">
        <v>0</v>
      </c>
      <c r="BK63" s="287">
        <v>0</v>
      </c>
      <c r="BL63" s="287">
        <v>0</v>
      </c>
    </row>
    <row r="64" spans="1:64" ht="16.5" thickBot="1" x14ac:dyDescent="0.3">
      <c r="A64" s="22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c r="AG64" s="225"/>
      <c r="AH64" s="225"/>
      <c r="AI64" s="225"/>
      <c r="AJ64" s="225"/>
      <c r="AK64" s="417"/>
      <c r="AL64" s="417"/>
      <c r="AM64" s="226"/>
      <c r="AN64" s="226"/>
      <c r="AO64" s="226"/>
      <c r="AP64" s="226"/>
      <c r="AQ64" s="226"/>
      <c r="AR64" s="226"/>
      <c r="AS64" s="226"/>
      <c r="AT64" s="226"/>
      <c r="AU64" s="226"/>
      <c r="AV64" s="227"/>
      <c r="AW64" s="227"/>
      <c r="AX64" s="227"/>
      <c r="AY64" s="227"/>
      <c r="AZ64" s="227"/>
      <c r="BA64" s="227"/>
      <c r="BB64" s="227"/>
      <c r="BC64" s="227"/>
      <c r="BD64" s="227"/>
      <c r="BE64" s="227"/>
      <c r="BF64" s="227"/>
      <c r="BG64" s="227"/>
      <c r="BH64" s="227"/>
      <c r="BI64" s="227"/>
      <c r="BJ64" s="227"/>
      <c r="BK64" s="227"/>
      <c r="BL64" s="227"/>
    </row>
    <row r="65" spans="1:64" s="228" customFormat="1" x14ac:dyDescent="0.25">
      <c r="A65" s="404" t="s">
        <v>522</v>
      </c>
      <c r="B65" s="405"/>
      <c r="C65" s="405"/>
      <c r="D65" s="405"/>
      <c r="E65" s="405"/>
      <c r="F65" s="405"/>
      <c r="G65" s="405"/>
      <c r="H65" s="405"/>
      <c r="I65" s="405"/>
      <c r="J65" s="405"/>
      <c r="K65" s="405"/>
      <c r="L65" s="405"/>
      <c r="M65" s="405"/>
      <c r="N65" s="405"/>
      <c r="O65" s="405"/>
      <c r="P65" s="405"/>
      <c r="Q65" s="405"/>
      <c r="R65" s="405"/>
      <c r="S65" s="405"/>
      <c r="T65" s="405"/>
      <c r="U65" s="405"/>
      <c r="V65" s="405"/>
      <c r="W65" s="405"/>
      <c r="X65" s="405"/>
      <c r="Y65" s="405"/>
      <c r="Z65" s="405"/>
      <c r="AA65" s="405"/>
      <c r="AB65" s="405"/>
      <c r="AC65" s="405"/>
      <c r="AD65" s="405"/>
      <c r="AE65" s="405"/>
      <c r="AF65" s="405"/>
      <c r="AG65" s="405"/>
      <c r="AH65" s="405"/>
      <c r="AI65" s="405"/>
      <c r="AJ65" s="405"/>
      <c r="AK65" s="406">
        <v>2025</v>
      </c>
      <c r="AL65" s="402"/>
      <c r="AM65" s="282">
        <v>2026</v>
      </c>
      <c r="AN65" s="282">
        <v>2027</v>
      </c>
      <c r="AO65" s="282">
        <v>2028</v>
      </c>
      <c r="AP65" s="282">
        <v>2029</v>
      </c>
      <c r="AQ65" s="282">
        <v>2030</v>
      </c>
      <c r="AR65" s="282">
        <v>2031</v>
      </c>
      <c r="AS65" s="282">
        <v>2032</v>
      </c>
      <c r="AT65" s="282">
        <v>2033</v>
      </c>
      <c r="AU65" s="282">
        <v>2034</v>
      </c>
      <c r="AV65" s="282">
        <v>2035</v>
      </c>
      <c r="AW65" s="282">
        <v>2036</v>
      </c>
      <c r="AX65" s="282">
        <v>2037</v>
      </c>
      <c r="AY65" s="282">
        <v>2038</v>
      </c>
      <c r="AZ65" s="282">
        <v>2039</v>
      </c>
      <c r="BA65" s="282">
        <v>2040</v>
      </c>
      <c r="BB65" s="282">
        <v>2041</v>
      </c>
      <c r="BC65" s="282">
        <v>2042</v>
      </c>
      <c r="BD65" s="282">
        <v>2043</v>
      </c>
      <c r="BE65" s="282">
        <v>2044</v>
      </c>
      <c r="BF65" s="282">
        <v>2045</v>
      </c>
      <c r="BG65" s="282">
        <v>2046</v>
      </c>
      <c r="BH65" s="282">
        <v>2047</v>
      </c>
      <c r="BI65" s="282">
        <v>2048</v>
      </c>
      <c r="BJ65" s="282">
        <v>2049</v>
      </c>
      <c r="BK65" s="282">
        <v>2050</v>
      </c>
      <c r="BL65" s="282">
        <v>2051</v>
      </c>
    </row>
    <row r="66" spans="1:64" s="220" customFormat="1" ht="15" x14ac:dyDescent="0.25">
      <c r="A66" s="407" t="s">
        <v>266</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8"/>
      <c r="AK66" s="409">
        <v>0</v>
      </c>
      <c r="AL66" s="410"/>
      <c r="AM66" s="229">
        <v>0</v>
      </c>
      <c r="AN66" s="229">
        <v>0</v>
      </c>
      <c r="AO66" s="229">
        <v>0</v>
      </c>
      <c r="AP66" s="229">
        <v>0</v>
      </c>
      <c r="AQ66" s="229">
        <v>0</v>
      </c>
      <c r="AR66" s="229">
        <v>0</v>
      </c>
      <c r="AS66" s="229">
        <v>0</v>
      </c>
      <c r="AT66" s="229">
        <v>0</v>
      </c>
      <c r="AU66" s="229">
        <v>0</v>
      </c>
      <c r="AV66" s="229">
        <v>0</v>
      </c>
      <c r="AW66" s="229">
        <v>0</v>
      </c>
      <c r="AX66" s="229">
        <v>0</v>
      </c>
      <c r="AY66" s="229">
        <v>0</v>
      </c>
      <c r="AZ66" s="229">
        <v>0</v>
      </c>
      <c r="BA66" s="229">
        <v>0</v>
      </c>
      <c r="BB66" s="229">
        <v>0</v>
      </c>
      <c r="BC66" s="229">
        <v>0</v>
      </c>
      <c r="BD66" s="229">
        <v>0</v>
      </c>
      <c r="BE66" s="229">
        <v>0</v>
      </c>
      <c r="BF66" s="229">
        <v>0</v>
      </c>
      <c r="BG66" s="229">
        <v>0</v>
      </c>
      <c r="BH66" s="229">
        <v>0</v>
      </c>
      <c r="BI66" s="229">
        <v>0</v>
      </c>
      <c r="BJ66" s="229">
        <v>0</v>
      </c>
      <c r="BK66" s="229">
        <v>0</v>
      </c>
      <c r="BL66" s="229">
        <v>0</v>
      </c>
    </row>
    <row r="67" spans="1:64" x14ac:dyDescent="0.25">
      <c r="A67" s="407" t="s">
        <v>265</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31">
        <v>0</v>
      </c>
      <c r="AL67" s="432"/>
      <c r="AM67" s="230">
        <v>1002935.1173333336</v>
      </c>
      <c r="AN67" s="230">
        <v>1044475.3013333334</v>
      </c>
      <c r="AO67" s="230">
        <v>1087665.6186666666</v>
      </c>
      <c r="AP67" s="230">
        <v>1132572.0746666668</v>
      </c>
      <c r="AQ67" s="230">
        <v>1179263.3148800004</v>
      </c>
      <c r="AR67" s="230">
        <v>1227810.7306752007</v>
      </c>
      <c r="AS67" s="230">
        <v>1278288.569075542</v>
      </c>
      <c r="AT67" s="230">
        <v>1330774.0469852302</v>
      </c>
      <c r="AU67" s="230">
        <v>1385347.4699846394</v>
      </c>
      <c r="AV67" s="230">
        <v>1442092.3558773582</v>
      </c>
      <c r="AW67" s="230">
        <v>1501095.5631791197</v>
      </c>
      <c r="AX67" s="230">
        <v>1562447.4247462843</v>
      </c>
      <c r="AY67" s="230">
        <v>1626241.8867494692</v>
      </c>
      <c r="AZ67" s="230">
        <v>1692576.6532061149</v>
      </c>
      <c r="BA67" s="230">
        <v>1761553.3362943593</v>
      </c>
      <c r="BB67" s="230">
        <v>1833277.6126794673</v>
      </c>
      <c r="BC67" s="230">
        <v>1907859.3860933124</v>
      </c>
      <c r="BD67" s="230">
        <v>1985412.9564170449</v>
      </c>
      <c r="BE67" s="230">
        <v>2066057.19552706</v>
      </c>
      <c r="BF67" s="230">
        <v>2149915.7301748092</v>
      </c>
      <c r="BG67" s="230">
        <v>2237117.1321818014</v>
      </c>
      <c r="BH67" s="230">
        <v>2327795.1162424069</v>
      </c>
      <c r="BI67" s="230">
        <v>2422088.7456387701</v>
      </c>
      <c r="BJ67" s="230">
        <v>2520142.646184321</v>
      </c>
      <c r="BK67" s="230">
        <v>2622107.2287250273</v>
      </c>
      <c r="BL67" s="230">
        <v>2728138.9205406951</v>
      </c>
    </row>
    <row r="68" spans="1:64" x14ac:dyDescent="0.25">
      <c r="A68" s="407" t="s">
        <v>264</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8"/>
      <c r="AK68" s="431">
        <v>0</v>
      </c>
      <c r="AL68" s="432"/>
      <c r="AM68" s="230">
        <v>1031333.3333333336</v>
      </c>
      <c r="AN68" s="230">
        <v>1072586.6666666667</v>
      </c>
      <c r="AO68" s="230">
        <v>1115490.1333333333</v>
      </c>
      <c r="AP68" s="230">
        <v>1160109.7386666669</v>
      </c>
      <c r="AQ68" s="230">
        <v>1206514.1282133337</v>
      </c>
      <c r="AR68" s="230">
        <v>1254774.6933418673</v>
      </c>
      <c r="AS68" s="230">
        <v>1304965.681075542</v>
      </c>
      <c r="AT68" s="230">
        <v>1357164.3083185635</v>
      </c>
      <c r="AU68" s="230">
        <v>1411450.8806513061</v>
      </c>
      <c r="AV68" s="230">
        <v>1467908.9158773583</v>
      </c>
      <c r="AW68" s="230">
        <v>1526625.2725124531</v>
      </c>
      <c r="AX68" s="230">
        <v>1587690.283412951</v>
      </c>
      <c r="AY68" s="230">
        <v>1651197.8947494691</v>
      </c>
      <c r="AZ68" s="230">
        <v>1717245.8105394482</v>
      </c>
      <c r="BA68" s="230">
        <v>1785935.6429610259</v>
      </c>
      <c r="BB68" s="230">
        <v>1857373.0686794673</v>
      </c>
      <c r="BC68" s="230">
        <v>1931667.9914266458</v>
      </c>
      <c r="BD68" s="230">
        <v>2008934.7110837116</v>
      </c>
      <c r="BE68" s="230">
        <v>2089292.0995270601</v>
      </c>
      <c r="BF68" s="230">
        <v>2172863.7835081425</v>
      </c>
      <c r="BG68" s="230">
        <v>2259778.3348484682</v>
      </c>
      <c r="BH68" s="230">
        <v>2350169.4682424068</v>
      </c>
      <c r="BI68" s="230">
        <v>2444176.2469721036</v>
      </c>
      <c r="BJ68" s="230">
        <v>2541943.2968509877</v>
      </c>
      <c r="BK68" s="230">
        <v>2643621.0287250271</v>
      </c>
      <c r="BL68" s="230">
        <v>2749365.8698740285</v>
      </c>
    </row>
    <row r="69" spans="1:64" x14ac:dyDescent="0.25">
      <c r="A69" s="407" t="str">
        <f>A33</f>
        <v>Прочие расходы при эксплуатации объекта, руб. без НДС</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31">
        <v>0</v>
      </c>
      <c r="AL69" s="432"/>
      <c r="AM69" s="230">
        <v>0</v>
      </c>
      <c r="AN69" s="230">
        <v>0</v>
      </c>
      <c r="AO69" s="230">
        <v>0</v>
      </c>
      <c r="AP69" s="230">
        <v>0</v>
      </c>
      <c r="AQ69" s="230">
        <v>0</v>
      </c>
      <c r="AR69" s="230">
        <v>0</v>
      </c>
      <c r="AS69" s="230">
        <v>0</v>
      </c>
      <c r="AT69" s="230">
        <v>0</v>
      </c>
      <c r="AU69" s="230">
        <v>0</v>
      </c>
      <c r="AV69" s="230">
        <v>0</v>
      </c>
      <c r="AW69" s="230">
        <v>0</v>
      </c>
      <c r="AX69" s="230">
        <v>0</v>
      </c>
      <c r="AY69" s="230">
        <v>0</v>
      </c>
      <c r="AZ69" s="230">
        <v>0</v>
      </c>
      <c r="BA69" s="230">
        <v>0</v>
      </c>
      <c r="BB69" s="230">
        <v>0</v>
      </c>
      <c r="BC69" s="230">
        <v>0</v>
      </c>
      <c r="BD69" s="230">
        <v>0</v>
      </c>
      <c r="BE69" s="230">
        <v>0</v>
      </c>
      <c r="BF69" s="230">
        <v>0</v>
      </c>
      <c r="BG69" s="230">
        <v>0</v>
      </c>
      <c r="BH69" s="230">
        <v>0</v>
      </c>
      <c r="BI69" s="230">
        <v>0</v>
      </c>
      <c r="BJ69" s="230">
        <v>0</v>
      </c>
      <c r="BK69" s="230">
        <v>0</v>
      </c>
      <c r="BL69" s="230">
        <v>0</v>
      </c>
    </row>
    <row r="70" spans="1:64" x14ac:dyDescent="0.25">
      <c r="A70" s="407" t="s">
        <v>486</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31">
        <v>0</v>
      </c>
      <c r="AL70" s="432"/>
      <c r="AM70" s="230">
        <v>0</v>
      </c>
      <c r="AN70" s="230">
        <v>0</v>
      </c>
      <c r="AO70" s="230">
        <v>0</v>
      </c>
      <c r="AP70" s="230">
        <v>0</v>
      </c>
      <c r="AQ70" s="230">
        <v>0</v>
      </c>
      <c r="AR70" s="230">
        <v>0</v>
      </c>
      <c r="AS70" s="230">
        <v>0</v>
      </c>
      <c r="AT70" s="230">
        <v>0</v>
      </c>
      <c r="AU70" s="230">
        <v>0</v>
      </c>
      <c r="AV70" s="230">
        <v>0</v>
      </c>
      <c r="AW70" s="230">
        <v>0</v>
      </c>
      <c r="AX70" s="230">
        <v>0</v>
      </c>
      <c r="AY70" s="230">
        <v>0</v>
      </c>
      <c r="AZ70" s="230">
        <v>0</v>
      </c>
      <c r="BA70" s="230">
        <v>0</v>
      </c>
      <c r="BB70" s="230">
        <v>0</v>
      </c>
      <c r="BC70" s="230">
        <v>0</v>
      </c>
      <c r="BD70" s="230">
        <v>0</v>
      </c>
      <c r="BE70" s="230">
        <v>0</v>
      </c>
      <c r="BF70" s="230">
        <v>0</v>
      </c>
      <c r="BG70" s="230">
        <v>0</v>
      </c>
      <c r="BH70" s="230">
        <v>0</v>
      </c>
      <c r="BI70" s="230">
        <v>0</v>
      </c>
      <c r="BJ70" s="230">
        <v>0</v>
      </c>
      <c r="BK70" s="230">
        <v>0</v>
      </c>
      <c r="BL70" s="230">
        <v>0</v>
      </c>
    </row>
    <row r="71" spans="1:64" x14ac:dyDescent="0.25">
      <c r="A71" s="407" t="s">
        <v>486</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33"/>
      <c r="AL71" s="434"/>
      <c r="AM71" s="230">
        <v>0</v>
      </c>
      <c r="AN71" s="230">
        <v>0</v>
      </c>
      <c r="AO71" s="230">
        <v>0</v>
      </c>
      <c r="AP71" s="230">
        <v>0</v>
      </c>
      <c r="AQ71" s="230">
        <v>0</v>
      </c>
      <c r="AR71" s="230">
        <v>0</v>
      </c>
      <c r="AS71" s="230">
        <v>0</v>
      </c>
      <c r="AT71" s="230">
        <v>0</v>
      </c>
      <c r="AU71" s="230">
        <v>0</v>
      </c>
      <c r="AV71" s="230">
        <v>0</v>
      </c>
      <c r="AW71" s="230">
        <v>0</v>
      </c>
      <c r="AX71" s="230">
        <v>0</v>
      </c>
      <c r="AY71" s="230">
        <v>0</v>
      </c>
      <c r="AZ71" s="230">
        <v>0</v>
      </c>
      <c r="BA71" s="230">
        <v>0</v>
      </c>
      <c r="BB71" s="230">
        <v>0</v>
      </c>
      <c r="BC71" s="230">
        <v>0</v>
      </c>
      <c r="BD71" s="230">
        <v>0</v>
      </c>
      <c r="BE71" s="230">
        <v>0</v>
      </c>
      <c r="BF71" s="230">
        <v>0</v>
      </c>
      <c r="BG71" s="230">
        <v>0</v>
      </c>
      <c r="BH71" s="230">
        <v>0</v>
      </c>
      <c r="BI71" s="230">
        <v>0</v>
      </c>
      <c r="BJ71" s="230">
        <v>0</v>
      </c>
      <c r="BK71" s="230">
        <v>0</v>
      </c>
      <c r="BL71" s="230">
        <v>0</v>
      </c>
    </row>
    <row r="72" spans="1:64" x14ac:dyDescent="0.25">
      <c r="A72" s="407" t="s">
        <v>262</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8"/>
      <c r="AK72" s="433"/>
      <c r="AL72" s="434"/>
      <c r="AM72" s="230">
        <v>-28398.216000000004</v>
      </c>
      <c r="AN72" s="230">
        <v>-28111.365333333339</v>
      </c>
      <c r="AO72" s="230">
        <v>-27824.51466666667</v>
      </c>
      <c r="AP72" s="230">
        <v>-27537.664000000004</v>
      </c>
      <c r="AQ72" s="230">
        <v>-27250.813333333339</v>
      </c>
      <c r="AR72" s="230">
        <v>-26963.96266666667</v>
      </c>
      <c r="AS72" s="230">
        <v>-26677.112000000001</v>
      </c>
      <c r="AT72" s="230">
        <v>-26390.261333333339</v>
      </c>
      <c r="AU72" s="230">
        <v>-26103.41066666667</v>
      </c>
      <c r="AV72" s="230">
        <v>-25816.560000000001</v>
      </c>
      <c r="AW72" s="230">
        <v>-25529.70933333334</v>
      </c>
      <c r="AX72" s="230">
        <v>-25242.858666666671</v>
      </c>
      <c r="AY72" s="230">
        <v>-24956.008000000002</v>
      </c>
      <c r="AZ72" s="230">
        <v>-24669.15733333334</v>
      </c>
      <c r="BA72" s="230">
        <v>-24382.306666666671</v>
      </c>
      <c r="BB72" s="230">
        <v>-24095.456000000002</v>
      </c>
      <c r="BC72" s="230">
        <v>-23808.60533333334</v>
      </c>
      <c r="BD72" s="230">
        <v>-23521.754666666671</v>
      </c>
      <c r="BE72" s="230">
        <v>-23234.904000000002</v>
      </c>
      <c r="BF72" s="230">
        <v>-22948.053333333341</v>
      </c>
      <c r="BG72" s="230">
        <v>-22661.202666666672</v>
      </c>
      <c r="BH72" s="230">
        <v>-22374.352000000006</v>
      </c>
      <c r="BI72" s="230">
        <v>-22087.501333333337</v>
      </c>
      <c r="BJ72" s="230">
        <v>-21800.650666666672</v>
      </c>
      <c r="BK72" s="230">
        <v>-21513.800000000003</v>
      </c>
      <c r="BL72" s="230">
        <v>-21226.949333333338</v>
      </c>
    </row>
    <row r="73" spans="1:64" s="220" customFormat="1" ht="15" x14ac:dyDescent="0.25">
      <c r="A73" s="407" t="s">
        <v>523</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8"/>
      <c r="AK73" s="409">
        <v>0</v>
      </c>
      <c r="AL73" s="410"/>
      <c r="AM73" s="229">
        <v>1002935.1173333336</v>
      </c>
      <c r="AN73" s="229">
        <v>1044475.3013333334</v>
      </c>
      <c r="AO73" s="229">
        <v>1087665.6186666666</v>
      </c>
      <c r="AP73" s="229">
        <v>1132572.0746666668</v>
      </c>
      <c r="AQ73" s="229">
        <v>1179263.3148800004</v>
      </c>
      <c r="AR73" s="229">
        <v>1227810.7306752007</v>
      </c>
      <c r="AS73" s="229">
        <v>1278288.569075542</v>
      </c>
      <c r="AT73" s="229">
        <v>1330774.0469852302</v>
      </c>
      <c r="AU73" s="229">
        <v>1385347.4699846394</v>
      </c>
      <c r="AV73" s="229">
        <v>1442092.3558773582</v>
      </c>
      <c r="AW73" s="229">
        <v>1501095.5631791197</v>
      </c>
      <c r="AX73" s="229">
        <v>1562447.4247462843</v>
      </c>
      <c r="AY73" s="229">
        <v>1626241.8867494692</v>
      </c>
      <c r="AZ73" s="229">
        <v>1692576.6532061149</v>
      </c>
      <c r="BA73" s="229">
        <v>1761553.3362943593</v>
      </c>
      <c r="BB73" s="229">
        <v>1833277.6126794673</v>
      </c>
      <c r="BC73" s="229">
        <v>1907859.3860933124</v>
      </c>
      <c r="BD73" s="229">
        <v>1985412.9564170449</v>
      </c>
      <c r="BE73" s="229">
        <v>2066057.19552706</v>
      </c>
      <c r="BF73" s="229">
        <v>2149915.7301748092</v>
      </c>
      <c r="BG73" s="229">
        <v>2237117.1321818014</v>
      </c>
      <c r="BH73" s="229">
        <v>2327795.1162424069</v>
      </c>
      <c r="BI73" s="229">
        <v>2422088.7456387701</v>
      </c>
      <c r="BJ73" s="229">
        <v>2520142.646184321</v>
      </c>
      <c r="BK73" s="229">
        <v>2622107.2287250273</v>
      </c>
      <c r="BL73" s="229">
        <v>2728138.9205406951</v>
      </c>
    </row>
    <row r="74" spans="1:64" x14ac:dyDescent="0.25">
      <c r="A74" s="407" t="s">
        <v>258</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31">
        <v>0</v>
      </c>
      <c r="AL74" s="432"/>
      <c r="AM74" s="230">
        <v>-26077.333333333336</v>
      </c>
      <c r="AN74" s="230">
        <v>-26077.333333333336</v>
      </c>
      <c r="AO74" s="230">
        <v>-26077.333333333336</v>
      </c>
      <c r="AP74" s="230">
        <v>-26077.333333333336</v>
      </c>
      <c r="AQ74" s="230">
        <v>-26077.333333333336</v>
      </c>
      <c r="AR74" s="230">
        <v>-26077.333333333336</v>
      </c>
      <c r="AS74" s="230">
        <v>-26077.333333333336</v>
      </c>
      <c r="AT74" s="230">
        <v>-26077.333333333336</v>
      </c>
      <c r="AU74" s="230">
        <v>-26077.333333333336</v>
      </c>
      <c r="AV74" s="230">
        <v>-26077.333333333336</v>
      </c>
      <c r="AW74" s="230">
        <v>-26077.333333333336</v>
      </c>
      <c r="AX74" s="230">
        <v>-26077.333333333336</v>
      </c>
      <c r="AY74" s="230">
        <v>-26077.333333333336</v>
      </c>
      <c r="AZ74" s="230">
        <v>-26077.333333333336</v>
      </c>
      <c r="BA74" s="230">
        <v>-26077.333333333336</v>
      </c>
      <c r="BB74" s="230">
        <v>-26077.333333333336</v>
      </c>
      <c r="BC74" s="230">
        <v>-26077.333333333336</v>
      </c>
      <c r="BD74" s="230">
        <v>-26077.333333333336</v>
      </c>
      <c r="BE74" s="230">
        <v>-26077.333333333336</v>
      </c>
      <c r="BF74" s="230">
        <v>-26077.333333333336</v>
      </c>
      <c r="BG74" s="230">
        <v>-26077.333333333336</v>
      </c>
      <c r="BH74" s="230">
        <v>-26077.333333333336</v>
      </c>
      <c r="BI74" s="230">
        <v>-26077.333333333336</v>
      </c>
      <c r="BJ74" s="230">
        <v>-26077.333333333336</v>
      </c>
      <c r="BK74" s="230">
        <v>-26077.333333333336</v>
      </c>
      <c r="BL74" s="230">
        <v>-26077.333333333336</v>
      </c>
    </row>
    <row r="75" spans="1:64" s="220" customFormat="1" ht="15" x14ac:dyDescent="0.25">
      <c r="A75" s="407" t="s">
        <v>524</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8"/>
      <c r="AK75" s="409">
        <v>0</v>
      </c>
      <c r="AL75" s="410"/>
      <c r="AM75" s="229">
        <v>976857.78400000022</v>
      </c>
      <c r="AN75" s="229">
        <v>1018397.968</v>
      </c>
      <c r="AO75" s="229">
        <v>1061588.2853333333</v>
      </c>
      <c r="AP75" s="229">
        <v>1106494.7413333335</v>
      </c>
      <c r="AQ75" s="229">
        <v>1153185.9815466672</v>
      </c>
      <c r="AR75" s="229">
        <v>1201733.3973418674</v>
      </c>
      <c r="AS75" s="229">
        <v>1252211.2357422088</v>
      </c>
      <c r="AT75" s="229">
        <v>1304696.7136518969</v>
      </c>
      <c r="AU75" s="229">
        <v>1359270.1366513062</v>
      </c>
      <c r="AV75" s="229">
        <v>1416015.022544025</v>
      </c>
      <c r="AW75" s="229">
        <v>1475018.2298457865</v>
      </c>
      <c r="AX75" s="229">
        <v>1536370.091412951</v>
      </c>
      <c r="AY75" s="229">
        <v>1600164.553416136</v>
      </c>
      <c r="AZ75" s="229">
        <v>1666499.3198727816</v>
      </c>
      <c r="BA75" s="229">
        <v>1735476.002961026</v>
      </c>
      <c r="BB75" s="229">
        <v>1807200.279346134</v>
      </c>
      <c r="BC75" s="229">
        <v>1881782.0527599792</v>
      </c>
      <c r="BD75" s="229">
        <v>1959335.6230837116</v>
      </c>
      <c r="BE75" s="229">
        <v>2039979.8621937267</v>
      </c>
      <c r="BF75" s="229">
        <v>2123838.3968414757</v>
      </c>
      <c r="BG75" s="229">
        <v>2211039.7988484679</v>
      </c>
      <c r="BH75" s="229">
        <v>2301717.7829090734</v>
      </c>
      <c r="BI75" s="229">
        <v>2396011.4123054366</v>
      </c>
      <c r="BJ75" s="229">
        <v>2494065.3128509875</v>
      </c>
      <c r="BK75" s="229">
        <v>2596029.8953916938</v>
      </c>
      <c r="BL75" s="229">
        <v>2702061.5872073616</v>
      </c>
    </row>
    <row r="76" spans="1:64" x14ac:dyDescent="0.25">
      <c r="A76" s="407" t="s">
        <v>257</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31">
        <v>0</v>
      </c>
      <c r="AL76" s="432"/>
      <c r="AM76" s="230">
        <v>0</v>
      </c>
      <c r="AN76" s="230">
        <v>0</v>
      </c>
      <c r="AO76" s="230">
        <v>0</v>
      </c>
      <c r="AP76" s="230">
        <v>0</v>
      </c>
      <c r="AQ76" s="230">
        <v>0</v>
      </c>
      <c r="AR76" s="230">
        <v>0</v>
      </c>
      <c r="AS76" s="230">
        <v>0</v>
      </c>
      <c r="AT76" s="230">
        <v>0</v>
      </c>
      <c r="AU76" s="230">
        <v>0</v>
      </c>
      <c r="AV76" s="230">
        <v>0</v>
      </c>
      <c r="AW76" s="230">
        <v>0</v>
      </c>
      <c r="AX76" s="230">
        <v>0</v>
      </c>
      <c r="AY76" s="230">
        <v>0</v>
      </c>
      <c r="AZ76" s="230">
        <v>0</v>
      </c>
      <c r="BA76" s="230">
        <v>0</v>
      </c>
      <c r="BB76" s="230">
        <v>0</v>
      </c>
      <c r="BC76" s="230">
        <v>0</v>
      </c>
      <c r="BD76" s="230">
        <v>0</v>
      </c>
      <c r="BE76" s="230">
        <v>0</v>
      </c>
      <c r="BF76" s="230">
        <v>0</v>
      </c>
      <c r="BG76" s="230">
        <v>0</v>
      </c>
      <c r="BH76" s="230">
        <v>0</v>
      </c>
      <c r="BI76" s="230">
        <v>0</v>
      </c>
      <c r="BJ76" s="230">
        <v>0</v>
      </c>
      <c r="BK76" s="230">
        <v>0</v>
      </c>
      <c r="BL76" s="230">
        <v>0</v>
      </c>
    </row>
    <row r="77" spans="1:64" s="220" customFormat="1" ht="15" x14ac:dyDescent="0.25">
      <c r="A77" s="407" t="s">
        <v>261</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v>0</v>
      </c>
      <c r="AL77" s="410"/>
      <c r="AM77" s="229">
        <v>976857.78400000022</v>
      </c>
      <c r="AN77" s="229">
        <v>1018397.968</v>
      </c>
      <c r="AO77" s="229">
        <v>1061588.2853333333</v>
      </c>
      <c r="AP77" s="229">
        <v>1106494.7413333335</v>
      </c>
      <c r="AQ77" s="229">
        <v>1153185.9815466672</v>
      </c>
      <c r="AR77" s="229">
        <v>1201733.3973418674</v>
      </c>
      <c r="AS77" s="229">
        <v>1252211.2357422088</v>
      </c>
      <c r="AT77" s="229">
        <v>1304696.7136518969</v>
      </c>
      <c r="AU77" s="229">
        <v>1359270.1366513062</v>
      </c>
      <c r="AV77" s="229">
        <v>1416015.022544025</v>
      </c>
      <c r="AW77" s="229">
        <v>1475018.2298457865</v>
      </c>
      <c r="AX77" s="229">
        <v>1536370.091412951</v>
      </c>
      <c r="AY77" s="229">
        <v>1600164.553416136</v>
      </c>
      <c r="AZ77" s="229">
        <v>1666499.3198727816</v>
      </c>
      <c r="BA77" s="229">
        <v>1735476.002961026</v>
      </c>
      <c r="BB77" s="229">
        <v>1807200.279346134</v>
      </c>
      <c r="BC77" s="229">
        <v>1881782.0527599792</v>
      </c>
      <c r="BD77" s="229">
        <v>1959335.6230837116</v>
      </c>
      <c r="BE77" s="229">
        <v>2039979.8621937267</v>
      </c>
      <c r="BF77" s="229">
        <v>2123838.3968414757</v>
      </c>
      <c r="BG77" s="229">
        <v>2211039.7988484679</v>
      </c>
      <c r="BH77" s="229">
        <v>2301717.7829090734</v>
      </c>
      <c r="BI77" s="229">
        <v>2396011.4123054366</v>
      </c>
      <c r="BJ77" s="229">
        <v>2494065.3128509875</v>
      </c>
      <c r="BK77" s="229">
        <v>2596029.8953916938</v>
      </c>
      <c r="BL77" s="229">
        <v>2702061.5872073616</v>
      </c>
    </row>
    <row r="78" spans="1:64" x14ac:dyDescent="0.25">
      <c r="A78" s="407" t="s">
        <v>256</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33"/>
      <c r="AL78" s="434"/>
      <c r="AM78" s="230">
        <v>-244214.44600000005</v>
      </c>
      <c r="AN78" s="230">
        <v>-254599.492</v>
      </c>
      <c r="AO78" s="230">
        <v>-265397.07133333333</v>
      </c>
      <c r="AP78" s="230">
        <v>-276623.68533333339</v>
      </c>
      <c r="AQ78" s="230">
        <v>-288296.49538666679</v>
      </c>
      <c r="AR78" s="230">
        <v>-300433.34933546686</v>
      </c>
      <c r="AS78" s="230">
        <v>-313052.8089355522</v>
      </c>
      <c r="AT78" s="230">
        <v>-326174.17841297423</v>
      </c>
      <c r="AU78" s="230">
        <v>-339817.53416282655</v>
      </c>
      <c r="AV78" s="230">
        <v>-354003.75563600624</v>
      </c>
      <c r="AW78" s="230">
        <v>-368754.55746144662</v>
      </c>
      <c r="AX78" s="230">
        <v>-384092.52285323775</v>
      </c>
      <c r="AY78" s="230">
        <v>-400041.13835403399</v>
      </c>
      <c r="AZ78" s="230">
        <v>-416624.82996819541</v>
      </c>
      <c r="BA78" s="230">
        <v>-433869.00074025651</v>
      </c>
      <c r="BB78" s="230">
        <v>-451800.06983653351</v>
      </c>
      <c r="BC78" s="230">
        <v>-470445.51318999479</v>
      </c>
      <c r="BD78" s="230">
        <v>-489833.9057709279</v>
      </c>
      <c r="BE78" s="230">
        <v>-509994.96554843168</v>
      </c>
      <c r="BF78" s="230">
        <v>-530959.59921036894</v>
      </c>
      <c r="BG78" s="230">
        <v>-552759.94971211697</v>
      </c>
      <c r="BH78" s="230">
        <v>-575429.44572726835</v>
      </c>
      <c r="BI78" s="230">
        <v>-599002.85307635914</v>
      </c>
      <c r="BJ78" s="230">
        <v>-623516.32821274688</v>
      </c>
      <c r="BK78" s="230">
        <v>-649007.47384792345</v>
      </c>
      <c r="BL78" s="230">
        <v>-675515.3968018404</v>
      </c>
    </row>
    <row r="79" spans="1:64" ht="16.5" thickBot="1" x14ac:dyDescent="0.3">
      <c r="A79" s="438" t="s">
        <v>260</v>
      </c>
      <c r="B79" s="439"/>
      <c r="C79" s="439"/>
      <c r="D79" s="439"/>
      <c r="E79" s="439"/>
      <c r="F79" s="439"/>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435">
        <v>0</v>
      </c>
      <c r="AL79" s="436"/>
      <c r="AM79" s="231">
        <v>732643.33800000022</v>
      </c>
      <c r="AN79" s="231">
        <v>763798.47600000002</v>
      </c>
      <c r="AO79" s="231">
        <v>796191.21399999992</v>
      </c>
      <c r="AP79" s="231">
        <v>829871.0560000001</v>
      </c>
      <c r="AQ79" s="231">
        <v>864889.48616000032</v>
      </c>
      <c r="AR79" s="231">
        <v>901300.04800640058</v>
      </c>
      <c r="AS79" s="231">
        <v>939158.42680665664</v>
      </c>
      <c r="AT79" s="231">
        <v>978522.53523892269</v>
      </c>
      <c r="AU79" s="231">
        <v>1019452.6024884796</v>
      </c>
      <c r="AV79" s="231">
        <v>1062011.2669080188</v>
      </c>
      <c r="AW79" s="231">
        <v>1106263.6723843399</v>
      </c>
      <c r="AX79" s="231">
        <v>1152277.5685597132</v>
      </c>
      <c r="AY79" s="231">
        <v>1200123.415062102</v>
      </c>
      <c r="AZ79" s="231">
        <v>1249874.4899045862</v>
      </c>
      <c r="BA79" s="231">
        <v>1301607.0022207694</v>
      </c>
      <c r="BB79" s="231">
        <v>1355400.2095096004</v>
      </c>
      <c r="BC79" s="231">
        <v>1411336.5395699844</v>
      </c>
      <c r="BD79" s="231">
        <v>1469501.7173127837</v>
      </c>
      <c r="BE79" s="231">
        <v>1529984.896645295</v>
      </c>
      <c r="BF79" s="231">
        <v>1592878.7976311068</v>
      </c>
      <c r="BG79" s="231">
        <v>1658279.8491363509</v>
      </c>
      <c r="BH79" s="231">
        <v>1726288.3371818052</v>
      </c>
      <c r="BI79" s="231">
        <v>1797008.5592290773</v>
      </c>
      <c r="BJ79" s="231">
        <v>1870548.9846382407</v>
      </c>
      <c r="BK79" s="231">
        <v>1947022.4215437705</v>
      </c>
      <c r="BL79" s="231">
        <v>2026546.1904055211</v>
      </c>
    </row>
    <row r="80" spans="1:64" s="234" customFormat="1" ht="16.5" thickBot="1" x14ac:dyDescent="0.3">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c r="AA80" s="232"/>
      <c r="AB80" s="232"/>
      <c r="AC80" s="232"/>
      <c r="AD80" s="232"/>
      <c r="AE80" s="232"/>
      <c r="AF80" s="232"/>
      <c r="AG80" s="232"/>
      <c r="AH80" s="232"/>
      <c r="AI80" s="232"/>
      <c r="AJ80" s="232"/>
      <c r="AK80" s="437">
        <v>0</v>
      </c>
      <c r="AL80" s="437"/>
      <c r="AM80" s="233">
        <v>1</v>
      </c>
      <c r="AN80" s="233">
        <v>2</v>
      </c>
      <c r="AO80" s="233">
        <v>3</v>
      </c>
      <c r="AP80" s="233">
        <v>4</v>
      </c>
      <c r="AQ80" s="233">
        <v>5</v>
      </c>
      <c r="AR80" s="233">
        <v>6</v>
      </c>
      <c r="AS80" s="233">
        <v>7</v>
      </c>
      <c r="AT80" s="233">
        <v>8</v>
      </c>
      <c r="AU80" s="233">
        <v>9</v>
      </c>
      <c r="AV80" s="233">
        <v>10</v>
      </c>
      <c r="AW80" s="233">
        <v>11</v>
      </c>
      <c r="AX80" s="233">
        <v>12</v>
      </c>
      <c r="AY80" s="233">
        <v>13</v>
      </c>
      <c r="AZ80" s="233">
        <v>14</v>
      </c>
      <c r="BA80" s="233">
        <v>15</v>
      </c>
      <c r="BB80" s="233">
        <v>16</v>
      </c>
      <c r="BC80" s="233">
        <v>17</v>
      </c>
      <c r="BD80" s="233">
        <v>18</v>
      </c>
      <c r="BE80" s="233">
        <v>19</v>
      </c>
      <c r="BF80" s="233">
        <v>20</v>
      </c>
      <c r="BG80" s="233">
        <v>21</v>
      </c>
      <c r="BH80" s="233">
        <v>22</v>
      </c>
      <c r="BI80" s="233">
        <v>23</v>
      </c>
      <c r="BJ80" s="233">
        <v>24</v>
      </c>
      <c r="BK80" s="233">
        <v>25</v>
      </c>
      <c r="BL80" s="233">
        <v>26</v>
      </c>
    </row>
    <row r="81" spans="1:64" x14ac:dyDescent="0.25">
      <c r="A81" s="404" t="s">
        <v>259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6">
        <v>2025</v>
      </c>
      <c r="AL81" s="402"/>
      <c r="AM81" s="282">
        <v>2026</v>
      </c>
      <c r="AN81" s="282">
        <v>2027</v>
      </c>
      <c r="AO81" s="282">
        <v>2028</v>
      </c>
      <c r="AP81" s="282">
        <v>2029</v>
      </c>
      <c r="AQ81" s="282">
        <v>2030</v>
      </c>
      <c r="AR81" s="282">
        <v>2031</v>
      </c>
      <c r="AS81" s="282">
        <v>2032</v>
      </c>
      <c r="AT81" s="282">
        <v>2033</v>
      </c>
      <c r="AU81" s="282">
        <v>2034</v>
      </c>
      <c r="AV81" s="282">
        <v>2035</v>
      </c>
      <c r="AW81" s="282">
        <v>2036</v>
      </c>
      <c r="AX81" s="282">
        <v>2037</v>
      </c>
      <c r="AY81" s="282">
        <v>2038</v>
      </c>
      <c r="AZ81" s="282">
        <v>2039</v>
      </c>
      <c r="BA81" s="282">
        <v>2040</v>
      </c>
      <c r="BB81" s="282">
        <v>2041</v>
      </c>
      <c r="BC81" s="282">
        <v>2042</v>
      </c>
      <c r="BD81" s="282">
        <v>2043</v>
      </c>
      <c r="BE81" s="282">
        <v>2044</v>
      </c>
      <c r="BF81" s="282">
        <v>2045</v>
      </c>
      <c r="BG81" s="282">
        <v>2046</v>
      </c>
      <c r="BH81" s="282">
        <v>2047</v>
      </c>
      <c r="BI81" s="282">
        <v>2048</v>
      </c>
      <c r="BJ81" s="282">
        <v>2049</v>
      </c>
      <c r="BK81" s="282">
        <v>2050</v>
      </c>
      <c r="BL81" s="282">
        <v>2051</v>
      </c>
    </row>
    <row r="82" spans="1:64" s="220" customFormat="1" ht="15" x14ac:dyDescent="0.25">
      <c r="A82" s="407" t="s">
        <v>524</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v>0</v>
      </c>
      <c r="AL82" s="410"/>
      <c r="AM82" s="229">
        <v>976857.78400000022</v>
      </c>
      <c r="AN82" s="229">
        <v>1018397.968</v>
      </c>
      <c r="AO82" s="229">
        <v>1061588.2853333333</v>
      </c>
      <c r="AP82" s="229">
        <v>1106494.7413333335</v>
      </c>
      <c r="AQ82" s="229">
        <v>1153185.9815466672</v>
      </c>
      <c r="AR82" s="229">
        <v>1201733.3973418674</v>
      </c>
      <c r="AS82" s="229">
        <v>1252211.2357422088</v>
      </c>
      <c r="AT82" s="229">
        <v>1304696.7136518969</v>
      </c>
      <c r="AU82" s="229">
        <v>1359270.1366513062</v>
      </c>
      <c r="AV82" s="229">
        <v>1416015.022544025</v>
      </c>
      <c r="AW82" s="229">
        <v>1475018.2298457865</v>
      </c>
      <c r="AX82" s="229">
        <v>1536370.091412951</v>
      </c>
      <c r="AY82" s="229">
        <v>1600164.553416136</v>
      </c>
      <c r="AZ82" s="229">
        <v>1666499.3198727816</v>
      </c>
      <c r="BA82" s="229">
        <v>1735476.002961026</v>
      </c>
      <c r="BB82" s="229">
        <v>1807200.279346134</v>
      </c>
      <c r="BC82" s="229">
        <v>1881782.0527599792</v>
      </c>
      <c r="BD82" s="229">
        <v>1959335.6230837116</v>
      </c>
      <c r="BE82" s="229">
        <v>2039979.8621937267</v>
      </c>
      <c r="BF82" s="229">
        <v>2123838.3968414757</v>
      </c>
      <c r="BG82" s="229">
        <v>2211039.7988484679</v>
      </c>
      <c r="BH82" s="229">
        <v>2301717.7829090734</v>
      </c>
      <c r="BI82" s="229">
        <v>2396011.4123054366</v>
      </c>
      <c r="BJ82" s="229">
        <v>2494065.3128509875</v>
      </c>
      <c r="BK82" s="229">
        <v>2596029.8953916938</v>
      </c>
      <c r="BL82" s="229">
        <v>2702061.5872073616</v>
      </c>
    </row>
    <row r="83" spans="1:64" x14ac:dyDescent="0.25">
      <c r="A83" s="407" t="s">
        <v>258</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31">
        <v>0</v>
      </c>
      <c r="AL83" s="432"/>
      <c r="AM83" s="230">
        <v>26077.333333333336</v>
      </c>
      <c r="AN83" s="230">
        <v>26077.333333333336</v>
      </c>
      <c r="AO83" s="230">
        <v>26077.333333333336</v>
      </c>
      <c r="AP83" s="230">
        <v>26077.333333333336</v>
      </c>
      <c r="AQ83" s="230">
        <v>26077.333333333336</v>
      </c>
      <c r="AR83" s="230">
        <v>26077.333333333336</v>
      </c>
      <c r="AS83" s="230">
        <v>26077.333333333336</v>
      </c>
      <c r="AT83" s="230">
        <v>26077.333333333336</v>
      </c>
      <c r="AU83" s="230">
        <v>26077.333333333336</v>
      </c>
      <c r="AV83" s="230">
        <v>26077.333333333336</v>
      </c>
      <c r="AW83" s="230">
        <v>26077.333333333336</v>
      </c>
      <c r="AX83" s="230">
        <v>26077.333333333336</v>
      </c>
      <c r="AY83" s="230">
        <v>26077.333333333336</v>
      </c>
      <c r="AZ83" s="230">
        <v>26077.333333333336</v>
      </c>
      <c r="BA83" s="230">
        <v>26077.333333333336</v>
      </c>
      <c r="BB83" s="230">
        <v>26077.333333333336</v>
      </c>
      <c r="BC83" s="230">
        <v>26077.333333333336</v>
      </c>
      <c r="BD83" s="230">
        <v>26077.333333333336</v>
      </c>
      <c r="BE83" s="230">
        <v>26077.333333333336</v>
      </c>
      <c r="BF83" s="230">
        <v>26077.333333333336</v>
      </c>
      <c r="BG83" s="230">
        <v>26077.333333333336</v>
      </c>
      <c r="BH83" s="230">
        <v>26077.333333333336</v>
      </c>
      <c r="BI83" s="230">
        <v>26077.333333333336</v>
      </c>
      <c r="BJ83" s="230">
        <v>26077.333333333336</v>
      </c>
      <c r="BK83" s="230">
        <v>26077.333333333336</v>
      </c>
      <c r="BL83" s="230">
        <v>26077.333333333336</v>
      </c>
    </row>
    <row r="84" spans="1:64" x14ac:dyDescent="0.25">
      <c r="A84" s="407" t="s">
        <v>257</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31">
        <v>0</v>
      </c>
      <c r="AL84" s="432"/>
      <c r="AM84" s="230">
        <v>0</v>
      </c>
      <c r="AN84" s="230">
        <v>0</v>
      </c>
      <c r="AO84" s="230">
        <v>0</v>
      </c>
      <c r="AP84" s="230">
        <v>0</v>
      </c>
      <c r="AQ84" s="230">
        <v>0</v>
      </c>
      <c r="AR84" s="230">
        <v>0</v>
      </c>
      <c r="AS84" s="230">
        <v>0</v>
      </c>
      <c r="AT84" s="230">
        <v>0</v>
      </c>
      <c r="AU84" s="230">
        <v>0</v>
      </c>
      <c r="AV84" s="230">
        <v>0</v>
      </c>
      <c r="AW84" s="230">
        <v>0</v>
      </c>
      <c r="AX84" s="230">
        <v>0</v>
      </c>
      <c r="AY84" s="230">
        <v>0</v>
      </c>
      <c r="AZ84" s="230">
        <v>0</v>
      </c>
      <c r="BA84" s="230">
        <v>0</v>
      </c>
      <c r="BB84" s="230">
        <v>0</v>
      </c>
      <c r="BC84" s="230">
        <v>0</v>
      </c>
      <c r="BD84" s="230">
        <v>0</v>
      </c>
      <c r="BE84" s="230">
        <v>0</v>
      </c>
      <c r="BF84" s="230">
        <v>0</v>
      </c>
      <c r="BG84" s="230">
        <v>0</v>
      </c>
      <c r="BH84" s="230">
        <v>0</v>
      </c>
      <c r="BI84" s="230">
        <v>0</v>
      </c>
      <c r="BJ84" s="230">
        <v>0</v>
      </c>
      <c r="BK84" s="230">
        <v>0</v>
      </c>
      <c r="BL84" s="230">
        <v>0</v>
      </c>
    </row>
    <row r="85" spans="1:64" x14ac:dyDescent="0.25">
      <c r="A85" s="407" t="s">
        <v>256</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31">
        <v>0</v>
      </c>
      <c r="AL85" s="432"/>
      <c r="AM85" s="230">
        <v>-244214.44600000005</v>
      </c>
      <c r="AN85" s="230">
        <v>-498813.93800000008</v>
      </c>
      <c r="AO85" s="230">
        <v>-519996.56333333341</v>
      </c>
      <c r="AP85" s="230">
        <v>-297806.31066666683</v>
      </c>
      <c r="AQ85" s="230">
        <v>-66106.242720000213</v>
      </c>
      <c r="AR85" s="230">
        <v>-68733.281388800126</v>
      </c>
      <c r="AS85" s="230">
        <v>-315679.84760435205</v>
      </c>
      <c r="AT85" s="230">
        <v>-573120.74462852604</v>
      </c>
      <c r="AU85" s="230">
        <v>-597258.43118700036</v>
      </c>
      <c r="AV85" s="230">
        <v>-378141.44219448045</v>
      </c>
      <c r="AW85" s="230">
        <v>-149637.56846892694</v>
      </c>
      <c r="AX85" s="230">
        <v>-155588.64912768407</v>
      </c>
      <c r="AY85" s="230">
        <v>-405992.21901279129</v>
      </c>
      <c r="AZ85" s="230">
        <v>-667028.3998533031</v>
      </c>
      <c r="BA85" s="230">
        <v>-694905.18158076797</v>
      </c>
      <c r="BB85" s="230">
        <v>-479676.8515639985</v>
      </c>
      <c r="BC85" s="230">
        <v>-255217.18317322526</v>
      </c>
      <c r="BD85" s="230">
        <v>-265374.23738015443</v>
      </c>
      <c r="BE85" s="230">
        <v>-520152.01975536067</v>
      </c>
      <c r="BF85" s="230">
        <v>-785737.38158557471</v>
      </c>
      <c r="BG85" s="230">
        <v>-818345.31154233124</v>
      </c>
      <c r="BH85" s="230">
        <v>-608037.3756840257</v>
      </c>
      <c r="BI85" s="230">
        <v>-388694.91721805371</v>
      </c>
      <c r="BJ85" s="230">
        <v>-404173.8697467763</v>
      </c>
      <c r="BK85" s="230">
        <v>-664486.42637664638</v>
      </c>
      <c r="BL85" s="230">
        <v>-935827.9534317106</v>
      </c>
    </row>
    <row r="86" spans="1:64" x14ac:dyDescent="0.25">
      <c r="A86" s="407" t="s">
        <v>255</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8"/>
      <c r="AK86" s="464">
        <v>-260773.33333333337</v>
      </c>
      <c r="AL86" s="465"/>
      <c r="AM86" s="235">
        <v>260773.33333333337</v>
      </c>
      <c r="AN86" s="235"/>
      <c r="AO86" s="235"/>
      <c r="AP86" s="235"/>
      <c r="AQ86" s="235"/>
      <c r="AR86" s="235"/>
      <c r="AS86" s="235"/>
      <c r="AT86" s="235"/>
      <c r="AU86" s="235"/>
      <c r="AV86" s="235"/>
      <c r="AW86" s="235"/>
      <c r="AX86" s="235"/>
      <c r="AY86" s="235"/>
      <c r="AZ86" s="235"/>
      <c r="BA86" s="235"/>
      <c r="BB86" s="235"/>
      <c r="BC86" s="235"/>
      <c r="BD86" s="235"/>
      <c r="BE86" s="235"/>
      <c r="BF86" s="235"/>
      <c r="BG86" s="235"/>
      <c r="BH86" s="235"/>
      <c r="BI86" s="235"/>
      <c r="BJ86" s="235"/>
      <c r="BK86" s="235"/>
      <c r="BL86" s="235"/>
    </row>
    <row r="87" spans="1:64" x14ac:dyDescent="0.25">
      <c r="A87" s="407" t="s">
        <v>254</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8"/>
      <c r="AK87" s="431">
        <v>0</v>
      </c>
      <c r="AL87" s="432"/>
      <c r="AM87" s="230">
        <v>0</v>
      </c>
      <c r="AN87" s="230">
        <v>0</v>
      </c>
      <c r="AO87" s="230">
        <v>0</v>
      </c>
      <c r="AP87" s="230">
        <v>0</v>
      </c>
      <c r="AQ87" s="230">
        <v>0</v>
      </c>
      <c r="AR87" s="230">
        <v>0</v>
      </c>
      <c r="AS87" s="230">
        <v>0</v>
      </c>
      <c r="AT87" s="230">
        <v>0</v>
      </c>
      <c r="AU87" s="230">
        <v>0</v>
      </c>
      <c r="AV87" s="230">
        <v>0</v>
      </c>
      <c r="AW87" s="230">
        <v>0</v>
      </c>
      <c r="AX87" s="230">
        <v>0</v>
      </c>
      <c r="AY87" s="230">
        <v>0</v>
      </c>
      <c r="AZ87" s="230">
        <v>0</v>
      </c>
      <c r="BA87" s="230">
        <v>0</v>
      </c>
      <c r="BB87" s="230">
        <v>0</v>
      </c>
      <c r="BC87" s="230">
        <v>0</v>
      </c>
      <c r="BD87" s="230">
        <v>0</v>
      </c>
      <c r="BE87" s="230">
        <v>0</v>
      </c>
      <c r="BF87" s="230">
        <v>0</v>
      </c>
      <c r="BG87" s="230">
        <v>0</v>
      </c>
      <c r="BH87" s="230">
        <v>0</v>
      </c>
      <c r="BI87" s="230">
        <v>0</v>
      </c>
      <c r="BJ87" s="230">
        <v>0</v>
      </c>
      <c r="BK87" s="230">
        <v>0</v>
      </c>
      <c r="BL87" s="230">
        <v>0</v>
      </c>
    </row>
    <row r="88" spans="1:64" x14ac:dyDescent="0.25">
      <c r="A88" s="407" t="s">
        <v>253</v>
      </c>
      <c r="B88" s="408"/>
      <c r="C88" s="408"/>
      <c r="D88" s="408"/>
      <c r="E88" s="408"/>
      <c r="F88" s="408"/>
      <c r="G88" s="408"/>
      <c r="H88" s="408"/>
      <c r="I88" s="408"/>
      <c r="J88" s="408"/>
      <c r="K88" s="408"/>
      <c r="L88" s="408"/>
      <c r="M88" s="408"/>
      <c r="N88" s="408"/>
      <c r="O88" s="408"/>
      <c r="P88" s="408"/>
      <c r="Q88" s="408"/>
      <c r="R88" s="408"/>
      <c r="S88" s="408"/>
      <c r="T88" s="408"/>
      <c r="U88" s="408"/>
      <c r="V88" s="408"/>
      <c r="W88" s="408"/>
      <c r="X88" s="408"/>
      <c r="Y88" s="408"/>
      <c r="Z88" s="408"/>
      <c r="AA88" s="408"/>
      <c r="AB88" s="408"/>
      <c r="AC88" s="408"/>
      <c r="AD88" s="408"/>
      <c r="AE88" s="408"/>
      <c r="AF88" s="408"/>
      <c r="AG88" s="408"/>
      <c r="AH88" s="408"/>
      <c r="AI88" s="408"/>
      <c r="AJ88" s="408"/>
      <c r="AK88" s="431">
        <v>-1303866.6666666667</v>
      </c>
      <c r="AL88" s="432"/>
      <c r="AM88" s="230">
        <v>0</v>
      </c>
      <c r="AN88" s="230">
        <v>0</v>
      </c>
      <c r="AO88" s="230">
        <v>0</v>
      </c>
      <c r="AP88" s="230">
        <v>0</v>
      </c>
      <c r="AQ88" s="230">
        <v>0</v>
      </c>
      <c r="AR88" s="230">
        <v>0</v>
      </c>
      <c r="AS88" s="230">
        <v>0</v>
      </c>
      <c r="AT88" s="230">
        <v>0</v>
      </c>
      <c r="AU88" s="230">
        <v>0</v>
      </c>
      <c r="AV88" s="230">
        <v>0</v>
      </c>
      <c r="AW88" s="230">
        <v>0</v>
      </c>
      <c r="AX88" s="230">
        <v>0</v>
      </c>
      <c r="AY88" s="230">
        <v>1</v>
      </c>
      <c r="AZ88" s="230">
        <v>2</v>
      </c>
      <c r="BA88" s="230">
        <v>3</v>
      </c>
      <c r="BB88" s="230">
        <v>4</v>
      </c>
      <c r="BC88" s="230">
        <v>5</v>
      </c>
      <c r="BD88" s="230">
        <v>6</v>
      </c>
      <c r="BE88" s="230">
        <v>7</v>
      </c>
      <c r="BF88" s="230">
        <v>8</v>
      </c>
      <c r="BG88" s="230">
        <v>9</v>
      </c>
      <c r="BH88" s="230">
        <v>10</v>
      </c>
      <c r="BI88" s="230">
        <v>11</v>
      </c>
      <c r="BJ88" s="230">
        <v>12</v>
      </c>
      <c r="BK88" s="230">
        <v>13</v>
      </c>
      <c r="BL88" s="230">
        <v>14</v>
      </c>
    </row>
    <row r="89" spans="1:64" x14ac:dyDescent="0.25">
      <c r="A89" s="407" t="s">
        <v>252</v>
      </c>
      <c r="B89" s="408"/>
      <c r="C89" s="408"/>
      <c r="D89" s="408"/>
      <c r="E89" s="408"/>
      <c r="F89" s="408"/>
      <c r="G89" s="408"/>
      <c r="H89" s="408"/>
      <c r="I89" s="408"/>
      <c r="J89" s="408"/>
      <c r="K89" s="408"/>
      <c r="L89" s="408"/>
      <c r="M89" s="408"/>
      <c r="N89" s="408"/>
      <c r="O89" s="408"/>
      <c r="P89" s="408"/>
      <c r="Q89" s="408"/>
      <c r="R89" s="408"/>
      <c r="S89" s="408"/>
      <c r="T89" s="408"/>
      <c r="U89" s="408"/>
      <c r="V89" s="408"/>
      <c r="W89" s="408"/>
      <c r="X89" s="408"/>
      <c r="Y89" s="408"/>
      <c r="Z89" s="408"/>
      <c r="AA89" s="408"/>
      <c r="AB89" s="408"/>
      <c r="AC89" s="408"/>
      <c r="AD89" s="408"/>
      <c r="AE89" s="408"/>
      <c r="AF89" s="408"/>
      <c r="AG89" s="408"/>
      <c r="AH89" s="408"/>
      <c r="AI89" s="408"/>
      <c r="AJ89" s="408"/>
      <c r="AK89" s="431">
        <v>0</v>
      </c>
      <c r="AL89" s="432"/>
      <c r="AM89" s="230">
        <v>0</v>
      </c>
      <c r="AN89" s="230">
        <v>0</v>
      </c>
      <c r="AO89" s="230">
        <v>0</v>
      </c>
      <c r="AP89" s="230">
        <v>0</v>
      </c>
      <c r="AQ89" s="230">
        <v>0</v>
      </c>
      <c r="AR89" s="230">
        <v>0</v>
      </c>
      <c r="AS89" s="230">
        <v>0</v>
      </c>
      <c r="AT89" s="230">
        <v>0</v>
      </c>
      <c r="AU89" s="230">
        <v>0</v>
      </c>
      <c r="AV89" s="230">
        <v>0</v>
      </c>
      <c r="AW89" s="230">
        <v>0</v>
      </c>
      <c r="AX89" s="230">
        <v>0</v>
      </c>
      <c r="AY89" s="230">
        <v>0</v>
      </c>
      <c r="AZ89" s="230">
        <v>0</v>
      </c>
      <c r="BA89" s="230">
        <v>0</v>
      </c>
      <c r="BB89" s="230">
        <v>0</v>
      </c>
      <c r="BC89" s="230">
        <v>0</v>
      </c>
      <c r="BD89" s="230">
        <v>0</v>
      </c>
      <c r="BE89" s="230">
        <v>0</v>
      </c>
      <c r="BF89" s="230">
        <v>0</v>
      </c>
      <c r="BG89" s="230">
        <v>0</v>
      </c>
      <c r="BH89" s="230">
        <v>0</v>
      </c>
      <c r="BI89" s="230">
        <v>0</v>
      </c>
      <c r="BJ89" s="230">
        <v>0</v>
      </c>
      <c r="BK89" s="230">
        <v>0</v>
      </c>
      <c r="BL89" s="230">
        <v>0</v>
      </c>
    </row>
    <row r="90" spans="1:64" s="220" customFormat="1" ht="15" x14ac:dyDescent="0.25">
      <c r="A90" s="407" t="s">
        <v>251</v>
      </c>
      <c r="B90" s="408"/>
      <c r="C90" s="408"/>
      <c r="D90" s="408"/>
      <c r="E90" s="408"/>
      <c r="F90" s="408"/>
      <c r="G90" s="408"/>
      <c r="H90" s="408"/>
      <c r="I90" s="408"/>
      <c r="J90" s="408"/>
      <c r="K90" s="408"/>
      <c r="L90" s="408"/>
      <c r="M90" s="408"/>
      <c r="N90" s="408"/>
      <c r="O90" s="408"/>
      <c r="P90" s="408"/>
      <c r="Q90" s="408"/>
      <c r="R90" s="408"/>
      <c r="S90" s="408"/>
      <c r="T90" s="408"/>
      <c r="U90" s="408"/>
      <c r="V90" s="408"/>
      <c r="W90" s="408"/>
      <c r="X90" s="408"/>
      <c r="Y90" s="408"/>
      <c r="Z90" s="408"/>
      <c r="AA90" s="408"/>
      <c r="AB90" s="408"/>
      <c r="AC90" s="408"/>
      <c r="AD90" s="408"/>
      <c r="AE90" s="408"/>
      <c r="AF90" s="408"/>
      <c r="AG90" s="408"/>
      <c r="AH90" s="408"/>
      <c r="AI90" s="408"/>
      <c r="AJ90" s="408"/>
      <c r="AK90" s="409">
        <v>-1564640</v>
      </c>
      <c r="AL90" s="410"/>
      <c r="AM90" s="229">
        <v>1019494.0046666668</v>
      </c>
      <c r="AN90" s="229">
        <v>545661.36333333328</v>
      </c>
      <c r="AO90" s="229">
        <v>567669.05533333309</v>
      </c>
      <c r="AP90" s="229">
        <v>834765.76399999997</v>
      </c>
      <c r="AQ90" s="229">
        <v>1113157.0721600002</v>
      </c>
      <c r="AR90" s="229">
        <v>1159077.4492864006</v>
      </c>
      <c r="AS90" s="229">
        <v>962608.72147118999</v>
      </c>
      <c r="AT90" s="229">
        <v>757653.30235670414</v>
      </c>
      <c r="AU90" s="229">
        <v>788089.03879763908</v>
      </c>
      <c r="AV90" s="229">
        <v>1063950.9136828778</v>
      </c>
      <c r="AW90" s="229">
        <v>1351457.9947101928</v>
      </c>
      <c r="AX90" s="229">
        <v>1406858.7756186002</v>
      </c>
      <c r="AY90" s="229">
        <v>1220250.6677366779</v>
      </c>
      <c r="AZ90" s="229">
        <v>1025550.2533528118</v>
      </c>
      <c r="BA90" s="229">
        <v>1066651.1547135913</v>
      </c>
      <c r="BB90" s="229">
        <v>1353604.7611154688</v>
      </c>
      <c r="BC90" s="229">
        <v>1652647.2029200871</v>
      </c>
      <c r="BD90" s="229">
        <v>1720044.7190368904</v>
      </c>
      <c r="BE90" s="229">
        <v>1545912.1757716993</v>
      </c>
      <c r="BF90" s="229">
        <v>1364186.3485892345</v>
      </c>
      <c r="BG90" s="229">
        <v>1418780.8206394701</v>
      </c>
      <c r="BH90" s="229">
        <v>1719767.7405583812</v>
      </c>
      <c r="BI90" s="229">
        <v>2033404.8284207163</v>
      </c>
      <c r="BJ90" s="229">
        <v>2115980.7764375447</v>
      </c>
      <c r="BK90" s="229">
        <v>1957633.8023483809</v>
      </c>
      <c r="BL90" s="229">
        <v>1792324.9671089845</v>
      </c>
    </row>
    <row r="91" spans="1:64" s="220" customFormat="1" ht="15" x14ac:dyDescent="0.25">
      <c r="A91" s="407" t="s">
        <v>525</v>
      </c>
      <c r="B91" s="408"/>
      <c r="C91" s="408"/>
      <c r="D91" s="408"/>
      <c r="E91" s="408"/>
      <c r="F91" s="408"/>
      <c r="G91" s="408"/>
      <c r="H91" s="408"/>
      <c r="I91" s="408"/>
      <c r="J91" s="408"/>
      <c r="K91" s="408"/>
      <c r="L91" s="408"/>
      <c r="M91" s="408"/>
      <c r="N91" s="408"/>
      <c r="O91" s="408"/>
      <c r="P91" s="408"/>
      <c r="Q91" s="408"/>
      <c r="R91" s="408"/>
      <c r="S91" s="408"/>
      <c r="T91" s="408"/>
      <c r="U91" s="408"/>
      <c r="V91" s="408"/>
      <c r="W91" s="408"/>
      <c r="X91" s="408"/>
      <c r="Y91" s="408"/>
      <c r="Z91" s="408"/>
      <c r="AA91" s="408"/>
      <c r="AB91" s="408"/>
      <c r="AC91" s="408"/>
      <c r="AD91" s="408"/>
      <c r="AE91" s="408"/>
      <c r="AF91" s="408"/>
      <c r="AG91" s="408"/>
      <c r="AH91" s="408"/>
      <c r="AI91" s="408"/>
      <c r="AJ91" s="408"/>
      <c r="AK91" s="409">
        <v>-1564640</v>
      </c>
      <c r="AL91" s="410"/>
      <c r="AM91" s="229">
        <v>-545145.99533333315</v>
      </c>
      <c r="AN91" s="229">
        <v>515.36800000013318</v>
      </c>
      <c r="AO91" s="229">
        <v>568184.42333333322</v>
      </c>
      <c r="AP91" s="229">
        <v>1402950.1873333333</v>
      </c>
      <c r="AQ91" s="229">
        <v>2516107.2594933333</v>
      </c>
      <c r="AR91" s="229">
        <v>3675184.7087797336</v>
      </c>
      <c r="AS91" s="229">
        <v>4637793.4302509241</v>
      </c>
      <c r="AT91" s="229">
        <v>5395446.7326076282</v>
      </c>
      <c r="AU91" s="229">
        <v>6183535.7714052675</v>
      </c>
      <c r="AV91" s="229">
        <v>7247486.6850881455</v>
      </c>
      <c r="AW91" s="229">
        <v>8598944.6797983386</v>
      </c>
      <c r="AX91" s="229">
        <v>10005803.455416938</v>
      </c>
      <c r="AY91" s="229">
        <v>11226054.123153616</v>
      </c>
      <c r="AZ91" s="229">
        <v>12251604.376506427</v>
      </c>
      <c r="BA91" s="229">
        <v>13318255.531220019</v>
      </c>
      <c r="BB91" s="229">
        <v>14671860.292335488</v>
      </c>
      <c r="BC91" s="229">
        <v>16324507.495255575</v>
      </c>
      <c r="BD91" s="229">
        <v>18044552.214292467</v>
      </c>
      <c r="BE91" s="229">
        <v>19590464.390064165</v>
      </c>
      <c r="BF91" s="229">
        <v>20954650.738653399</v>
      </c>
      <c r="BG91" s="229">
        <v>22373431.559292868</v>
      </c>
      <c r="BH91" s="229">
        <v>24093199.29985125</v>
      </c>
      <c r="BI91" s="229">
        <v>26126604.128271967</v>
      </c>
      <c r="BJ91" s="229">
        <v>28242584.904709511</v>
      </c>
      <c r="BK91" s="229">
        <v>30200218.707057893</v>
      </c>
      <c r="BL91" s="229">
        <v>31992543.674166877</v>
      </c>
    </row>
    <row r="92" spans="1:64" x14ac:dyDescent="0.25">
      <c r="A92" s="407" t="s">
        <v>250</v>
      </c>
      <c r="B92" s="408"/>
      <c r="C92" s="408"/>
      <c r="D92" s="408"/>
      <c r="E92" s="408"/>
      <c r="F92" s="408"/>
      <c r="G92" s="408"/>
      <c r="H92" s="408"/>
      <c r="I92" s="408"/>
      <c r="J92" s="408"/>
      <c r="K92" s="408"/>
      <c r="L92" s="408"/>
      <c r="M92" s="408"/>
      <c r="N92" s="408"/>
      <c r="O92" s="408"/>
      <c r="P92" s="408"/>
      <c r="Q92" s="408"/>
      <c r="R92" s="408"/>
      <c r="S92" s="408"/>
      <c r="T92" s="408"/>
      <c r="U92" s="408"/>
      <c r="V92" s="408"/>
      <c r="W92" s="408"/>
      <c r="X92" s="408"/>
      <c r="Y92" s="408"/>
      <c r="Z92" s="408"/>
      <c r="AA92" s="408"/>
      <c r="AB92" s="408"/>
      <c r="AC92" s="408"/>
      <c r="AD92" s="408"/>
      <c r="AE92" s="408"/>
      <c r="AF92" s="408"/>
      <c r="AG92" s="408"/>
      <c r="AH92" s="408"/>
      <c r="AI92" s="408"/>
      <c r="AJ92" s="408"/>
      <c r="AK92" s="444">
        <v>1</v>
      </c>
      <c r="AL92" s="445"/>
      <c r="AM92" s="236">
        <v>0.87657784011220197</v>
      </c>
      <c r="AN92" s="236">
        <v>0.76838870977577312</v>
      </c>
      <c r="AO92" s="236">
        <v>0.6735525155818487</v>
      </c>
      <c r="AP92" s="236">
        <v>0.59042120931087727</v>
      </c>
      <c r="AQ92" s="236">
        <v>0.51755014841416302</v>
      </c>
      <c r="AR92" s="236">
        <v>0.45367299124663668</v>
      </c>
      <c r="AS92" s="236">
        <v>0.39767969078421861</v>
      </c>
      <c r="AT92" s="236">
        <v>0.34859720440411868</v>
      </c>
      <c r="AU92" s="236">
        <v>0.30557258450571412</v>
      </c>
      <c r="AV92" s="236">
        <v>0.26785815612352221</v>
      </c>
      <c r="AW92" s="236">
        <v>0.23479852395119405</v>
      </c>
      <c r="AX92" s="236">
        <v>0.20581918298667082</v>
      </c>
      <c r="AY92" s="236">
        <v>0.18041653487611395</v>
      </c>
      <c r="AZ92" s="236">
        <v>0.15814913646223175</v>
      </c>
      <c r="BA92" s="236">
        <v>0.13863002845567296</v>
      </c>
      <c r="BB92" s="236">
        <v>0.12152001091836692</v>
      </c>
      <c r="BC92" s="236">
        <v>0.10652174870123327</v>
      </c>
      <c r="BD92" s="236">
        <v>9.3374604401501818E-2</v>
      </c>
      <c r="BE92" s="236">
        <v>8.1850109047599762E-2</v>
      </c>
      <c r="BF92" s="236">
        <v>7.1747991801893202E-2</v>
      </c>
      <c r="BG92" s="236">
        <v>6.2892699686091513E-2</v>
      </c>
      <c r="BH92" s="236">
        <v>5.5130346849659465E-2</v>
      </c>
      <c r="BI92" s="236">
        <v>4.8326040366111024E-2</v>
      </c>
      <c r="BJ92" s="236">
        <v>4.2361536085300688E-2</v>
      </c>
      <c r="BK92" s="236">
        <v>3.7133183805487982E-2</v>
      </c>
      <c r="BL92" s="236">
        <v>3.255012605670405E-2</v>
      </c>
    </row>
    <row r="93" spans="1:64" s="220" customFormat="1" ht="14.25" x14ac:dyDescent="0.25">
      <c r="A93" s="440" t="s">
        <v>526</v>
      </c>
      <c r="B93" s="441"/>
      <c r="C93" s="441"/>
      <c r="D93" s="441"/>
      <c r="E93" s="441"/>
      <c r="F93" s="441"/>
      <c r="G93" s="441"/>
      <c r="H93" s="441"/>
      <c r="I93" s="441"/>
      <c r="J93" s="441"/>
      <c r="K93" s="441"/>
      <c r="L93" s="441"/>
      <c r="M93" s="441"/>
      <c r="N93" s="441"/>
      <c r="O93" s="441"/>
      <c r="P93" s="441"/>
      <c r="Q93" s="441"/>
      <c r="R93" s="441"/>
      <c r="S93" s="441"/>
      <c r="T93" s="441"/>
      <c r="U93" s="441"/>
      <c r="V93" s="441"/>
      <c r="W93" s="441"/>
      <c r="X93" s="441"/>
      <c r="Y93" s="441"/>
      <c r="Z93" s="441"/>
      <c r="AA93" s="441"/>
      <c r="AB93" s="441"/>
      <c r="AC93" s="441"/>
      <c r="AD93" s="441"/>
      <c r="AE93" s="441"/>
      <c r="AF93" s="441"/>
      <c r="AG93" s="441"/>
      <c r="AH93" s="441"/>
      <c r="AI93" s="441"/>
      <c r="AJ93" s="441"/>
      <c r="AK93" s="446">
        <v>-1564640</v>
      </c>
      <c r="AL93" s="447"/>
      <c r="AM93" s="237">
        <v>893665.85261804599</v>
      </c>
      <c r="AN93" s="237">
        <v>419280.0309461893</v>
      </c>
      <c r="AO93" s="237">
        <v>382354.92023773817</v>
      </c>
      <c r="AP93" s="237">
        <v>492863.41187219834</v>
      </c>
      <c r="AQ93" s="237">
        <v>576114.60790468333</v>
      </c>
      <c r="AR93" s="237">
        <v>525842.13350428315</v>
      </c>
      <c r="AS93" s="237">
        <v>382809.93870085484</v>
      </c>
      <c r="AT93" s="237">
        <v>264115.82310909551</v>
      </c>
      <c r="AU93" s="237">
        <v>240818.40440601858</v>
      </c>
      <c r="AV93" s="237">
        <v>284987.9299450324</v>
      </c>
      <c r="AW93" s="237">
        <v>317320.34233999386</v>
      </c>
      <c r="AX93" s="237">
        <v>289558.52377544832</v>
      </c>
      <c r="AY93" s="237">
        <v>220153.39715331569</v>
      </c>
      <c r="AZ93" s="237">
        <v>162189.88696637016</v>
      </c>
      <c r="BA93" s="237">
        <v>147869.87993022159</v>
      </c>
      <c r="BB93" s="237">
        <v>164490.06534990523</v>
      </c>
      <c r="BC93" s="237">
        <v>176042.87004124958</v>
      </c>
      <c r="BD93" s="237">
        <v>160608.495192962</v>
      </c>
      <c r="BE93" s="237">
        <v>126533.08016492579</v>
      </c>
      <c r="BF93" s="237">
        <v>97877.630954835025</v>
      </c>
      <c r="BG93" s="237">
        <v>89230.956072864661</v>
      </c>
      <c r="BH93" s="237">
        <v>94811.392037838727</v>
      </c>
      <c r="BI93" s="237">
        <v>98266.403818904597</v>
      </c>
      <c r="BJ93" s="237">
        <v>89636.196016861621</v>
      </c>
      <c r="BK93" s="237">
        <v>72693.175806438754</v>
      </c>
      <c r="BL93" s="237">
        <v>58340.403613975388</v>
      </c>
    </row>
    <row r="94" spans="1:64" s="220" customFormat="1" ht="14.25" x14ac:dyDescent="0.25">
      <c r="A94" s="440" t="s">
        <v>527</v>
      </c>
      <c r="B94" s="441"/>
      <c r="C94" s="441"/>
      <c r="D94" s="441"/>
      <c r="E94" s="441"/>
      <c r="F94" s="441"/>
      <c r="G94" s="441"/>
      <c r="H94" s="441"/>
      <c r="I94" s="441"/>
      <c r="J94" s="441"/>
      <c r="K94" s="441"/>
      <c r="L94" s="441"/>
      <c r="M94" s="441"/>
      <c r="N94" s="441"/>
      <c r="O94" s="441"/>
      <c r="P94" s="441"/>
      <c r="Q94" s="441"/>
      <c r="R94" s="441"/>
      <c r="S94" s="441"/>
      <c r="T94" s="441"/>
      <c r="U94" s="441"/>
      <c r="V94" s="441"/>
      <c r="W94" s="441"/>
      <c r="X94" s="441"/>
      <c r="Y94" s="441"/>
      <c r="Z94" s="441"/>
      <c r="AA94" s="441"/>
      <c r="AB94" s="441"/>
      <c r="AC94" s="441"/>
      <c r="AD94" s="441"/>
      <c r="AE94" s="441"/>
      <c r="AF94" s="441"/>
      <c r="AG94" s="441"/>
      <c r="AH94" s="441"/>
      <c r="AI94" s="441"/>
      <c r="AJ94" s="441"/>
      <c r="AK94" s="446">
        <v>-1564640</v>
      </c>
      <c r="AL94" s="447"/>
      <c r="AM94" s="237">
        <v>-670974.14738195401</v>
      </c>
      <c r="AN94" s="237">
        <v>-251694.11643576471</v>
      </c>
      <c r="AO94" s="237">
        <v>130660.80380197347</v>
      </c>
      <c r="AP94" s="237">
        <v>623524.21567417181</v>
      </c>
      <c r="AQ94" s="237">
        <v>1199638.823578855</v>
      </c>
      <c r="AR94" s="237">
        <v>1725480.9570831382</v>
      </c>
      <c r="AS94" s="237">
        <v>2108290.8957839929</v>
      </c>
      <c r="AT94" s="237">
        <v>2372406.7188930884</v>
      </c>
      <c r="AU94" s="237">
        <v>2613225.123299107</v>
      </c>
      <c r="AV94" s="237">
        <v>2898213.0532441395</v>
      </c>
      <c r="AW94" s="237">
        <v>3215533.3955841335</v>
      </c>
      <c r="AX94" s="237">
        <v>3505091.9193595815</v>
      </c>
      <c r="AY94" s="237">
        <v>3725245.3165128971</v>
      </c>
      <c r="AZ94" s="237">
        <v>3887435.2034792672</v>
      </c>
      <c r="BA94" s="237">
        <v>4035305.0834094887</v>
      </c>
      <c r="BB94" s="237">
        <v>4199795.148759394</v>
      </c>
      <c r="BC94" s="237">
        <v>4375838.0188006433</v>
      </c>
      <c r="BD94" s="237">
        <v>4536446.513993605</v>
      </c>
      <c r="BE94" s="237">
        <v>4662979.5941585312</v>
      </c>
      <c r="BF94" s="237">
        <v>4760857.2251133658</v>
      </c>
      <c r="BG94" s="237">
        <v>4850088.1811862309</v>
      </c>
      <c r="BH94" s="237">
        <v>4944899.5732240696</v>
      </c>
      <c r="BI94" s="237">
        <v>5043165.977042974</v>
      </c>
      <c r="BJ94" s="237">
        <v>5132802.173059836</v>
      </c>
      <c r="BK94" s="237">
        <v>5205495.3488662746</v>
      </c>
      <c r="BL94" s="237">
        <v>5263835.7524802499</v>
      </c>
    </row>
    <row r="95" spans="1:64" s="220" customFormat="1" ht="14.25" x14ac:dyDescent="0.25">
      <c r="A95" s="440" t="s">
        <v>528</v>
      </c>
      <c r="B95" s="441"/>
      <c r="C95" s="441"/>
      <c r="D95" s="441"/>
      <c r="E95" s="441"/>
      <c r="F95" s="441"/>
      <c r="G95" s="441"/>
      <c r="H95" s="441"/>
      <c r="I95" s="441"/>
      <c r="J95" s="441"/>
      <c r="K95" s="441"/>
      <c r="L95" s="441"/>
      <c r="M95" s="441"/>
      <c r="N95" s="441"/>
      <c r="O95" s="441"/>
      <c r="P95" s="441"/>
      <c r="Q95" s="441"/>
      <c r="R95" s="441"/>
      <c r="S95" s="441"/>
      <c r="T95" s="441"/>
      <c r="U95" s="441"/>
      <c r="V95" s="441"/>
      <c r="W95" s="441"/>
      <c r="X95" s="441"/>
      <c r="Y95" s="441"/>
      <c r="Z95" s="441"/>
      <c r="AA95" s="441"/>
      <c r="AB95" s="441"/>
      <c r="AC95" s="441"/>
      <c r="AD95" s="441"/>
      <c r="AE95" s="441"/>
      <c r="AF95" s="441"/>
      <c r="AG95" s="441"/>
      <c r="AH95" s="441"/>
      <c r="AI95" s="441"/>
      <c r="AJ95" s="441"/>
      <c r="AK95" s="462">
        <v>0</v>
      </c>
      <c r="AL95" s="463"/>
      <c r="AM95" s="238">
        <v>0</v>
      </c>
      <c r="AN95" s="238">
        <v>2.4423077622182099E-4</v>
      </c>
      <c r="AO95" s="238">
        <v>0.19649022248737169</v>
      </c>
      <c r="AP95" s="238">
        <v>0.33781103605986651</v>
      </c>
      <c r="AQ95" s="238">
        <v>0.42801398236180344</v>
      </c>
      <c r="AR95" s="238">
        <v>0.47598358615078595</v>
      </c>
      <c r="AS95" s="238">
        <v>0.49827646571236017</v>
      </c>
      <c r="AT95" s="238">
        <v>0.50880211297855871</v>
      </c>
      <c r="AU95" s="238">
        <v>0.51558813028149708</v>
      </c>
      <c r="AV95" s="238">
        <v>0.52130237500433974</v>
      </c>
      <c r="AW95" s="238">
        <v>0.52583220919667539</v>
      </c>
      <c r="AX95" s="238">
        <v>0.52879535112542841</v>
      </c>
      <c r="AY95" s="238">
        <v>0.5304293822834476</v>
      </c>
      <c r="AZ95" s="238">
        <v>0.53131151575277968</v>
      </c>
      <c r="BA95" s="238">
        <v>0.53190411922252867</v>
      </c>
      <c r="BB95" s="238">
        <v>0.53239074890381533</v>
      </c>
      <c r="BC95" s="238">
        <v>0.53277552587369348</v>
      </c>
      <c r="BD95" s="238">
        <v>0.53303522636207479</v>
      </c>
      <c r="BE95" s="238">
        <v>0.53318685636912</v>
      </c>
      <c r="BF95" s="238">
        <v>0.53327390848864531</v>
      </c>
      <c r="BG95" s="238">
        <v>0.53333285878500902</v>
      </c>
      <c r="BH95" s="238">
        <v>0.53337940200926504</v>
      </c>
      <c r="BI95" s="238">
        <v>0.53341525374268661</v>
      </c>
      <c r="BJ95" s="238">
        <v>0.53343956417663052</v>
      </c>
      <c r="BK95" s="238">
        <v>0.53345422341068049</v>
      </c>
      <c r="BL95" s="238">
        <v>0.53346297281125432</v>
      </c>
    </row>
    <row r="96" spans="1:64" s="220" customFormat="1" ht="14.25" x14ac:dyDescent="0.25">
      <c r="A96" s="440" t="s">
        <v>529</v>
      </c>
      <c r="B96" s="441"/>
      <c r="C96" s="441"/>
      <c r="D96" s="441"/>
      <c r="E96" s="441"/>
      <c r="F96" s="441"/>
      <c r="G96" s="441"/>
      <c r="H96" s="441"/>
      <c r="I96" s="441"/>
      <c r="J96" s="441"/>
      <c r="K96" s="441"/>
      <c r="L96" s="441"/>
      <c r="M96" s="441"/>
      <c r="N96" s="441"/>
      <c r="O96" s="441"/>
      <c r="P96" s="441"/>
      <c r="Q96" s="441"/>
      <c r="R96" s="441"/>
      <c r="S96" s="441"/>
      <c r="T96" s="441"/>
      <c r="U96" s="441"/>
      <c r="V96" s="441"/>
      <c r="W96" s="441"/>
      <c r="X96" s="441"/>
      <c r="Y96" s="441"/>
      <c r="Z96" s="441"/>
      <c r="AA96" s="441"/>
      <c r="AB96" s="441"/>
      <c r="AC96" s="441"/>
      <c r="AD96" s="441"/>
      <c r="AE96" s="441"/>
      <c r="AF96" s="441"/>
      <c r="AG96" s="441"/>
      <c r="AH96" s="441"/>
      <c r="AI96" s="441"/>
      <c r="AJ96" s="441"/>
      <c r="AK96" s="442">
        <v>0</v>
      </c>
      <c r="AL96" s="443"/>
      <c r="AM96" s="239">
        <v>0</v>
      </c>
      <c r="AN96" s="239">
        <v>1.9990555167826949</v>
      </c>
      <c r="AO96" s="239">
        <v>0</v>
      </c>
      <c r="AP96" s="239">
        <v>0</v>
      </c>
      <c r="AQ96" s="239">
        <v>0</v>
      </c>
      <c r="AR96" s="239">
        <v>0</v>
      </c>
      <c r="AS96" s="239">
        <v>0</v>
      </c>
      <c r="AT96" s="239">
        <v>0</v>
      </c>
      <c r="AU96" s="239">
        <v>0</v>
      </c>
      <c r="AV96" s="239">
        <v>0</v>
      </c>
      <c r="AW96" s="239">
        <v>0</v>
      </c>
      <c r="AX96" s="239">
        <v>0</v>
      </c>
      <c r="AY96" s="239">
        <v>0</v>
      </c>
      <c r="AZ96" s="239">
        <v>0</v>
      </c>
      <c r="BA96" s="239">
        <v>0</v>
      </c>
      <c r="BB96" s="239">
        <v>0</v>
      </c>
      <c r="BC96" s="239">
        <v>0</v>
      </c>
      <c r="BD96" s="239">
        <v>0</v>
      </c>
      <c r="BE96" s="239">
        <v>0</v>
      </c>
      <c r="BF96" s="239">
        <v>0</v>
      </c>
      <c r="BG96" s="239">
        <v>0</v>
      </c>
      <c r="BH96" s="239">
        <v>0</v>
      </c>
      <c r="BI96" s="239">
        <v>0</v>
      </c>
      <c r="BJ96" s="239">
        <v>0</v>
      </c>
      <c r="BK96" s="239">
        <v>0</v>
      </c>
      <c r="BL96" s="239">
        <v>0</v>
      </c>
    </row>
    <row r="97" spans="1:64" s="220" customFormat="1" ht="15" thickBot="1" x14ac:dyDescent="0.3">
      <c r="A97" s="449" t="s">
        <v>530</v>
      </c>
      <c r="B97" s="450"/>
      <c r="C97" s="450"/>
      <c r="D97" s="450"/>
      <c r="E97" s="450"/>
      <c r="F97" s="450"/>
      <c r="G97" s="450"/>
      <c r="H97" s="450"/>
      <c r="I97" s="450"/>
      <c r="J97" s="450"/>
      <c r="K97" s="450"/>
      <c r="L97" s="450"/>
      <c r="M97" s="450"/>
      <c r="N97" s="450"/>
      <c r="O97" s="450"/>
      <c r="P97" s="450"/>
      <c r="Q97" s="450"/>
      <c r="R97" s="450"/>
      <c r="S97" s="450"/>
      <c r="T97" s="450"/>
      <c r="U97" s="450"/>
      <c r="V97" s="450"/>
      <c r="W97" s="450"/>
      <c r="X97" s="450"/>
      <c r="Y97" s="450"/>
      <c r="Z97" s="450"/>
      <c r="AA97" s="450"/>
      <c r="AB97" s="450"/>
      <c r="AC97" s="450"/>
      <c r="AD97" s="450"/>
      <c r="AE97" s="450"/>
      <c r="AF97" s="450"/>
      <c r="AG97" s="450"/>
      <c r="AH97" s="450"/>
      <c r="AI97" s="450"/>
      <c r="AJ97" s="450"/>
      <c r="AK97" s="451">
        <v>0</v>
      </c>
      <c r="AL97" s="452"/>
      <c r="AM97" s="240">
        <v>0</v>
      </c>
      <c r="AN97" s="240">
        <v>0</v>
      </c>
      <c r="AO97" s="240">
        <v>2.6582735126810135</v>
      </c>
      <c r="AP97" s="240">
        <v>0</v>
      </c>
      <c r="AQ97" s="240">
        <v>0</v>
      </c>
      <c r="AR97" s="240">
        <v>0</v>
      </c>
      <c r="AS97" s="240">
        <v>0</v>
      </c>
      <c r="AT97" s="240">
        <v>0</v>
      </c>
      <c r="AU97" s="240">
        <v>0</v>
      </c>
      <c r="AV97" s="240">
        <v>0</v>
      </c>
      <c r="AW97" s="240">
        <v>0</v>
      </c>
      <c r="AX97" s="240">
        <v>0</v>
      </c>
      <c r="AY97" s="240">
        <v>0</v>
      </c>
      <c r="AZ97" s="240">
        <v>0</v>
      </c>
      <c r="BA97" s="240">
        <v>0</v>
      </c>
      <c r="BB97" s="240">
        <v>0</v>
      </c>
      <c r="BC97" s="240">
        <v>0</v>
      </c>
      <c r="BD97" s="240">
        <v>0</v>
      </c>
      <c r="BE97" s="240">
        <v>0</v>
      </c>
      <c r="BF97" s="240">
        <v>0</v>
      </c>
      <c r="BG97" s="240">
        <v>0</v>
      </c>
      <c r="BH97" s="240">
        <v>0</v>
      </c>
      <c r="BI97" s="240">
        <v>0</v>
      </c>
      <c r="BJ97" s="240">
        <v>0</v>
      </c>
      <c r="BK97" s="240">
        <v>0</v>
      </c>
      <c r="BL97" s="240">
        <v>0</v>
      </c>
    </row>
    <row r="98" spans="1:64" x14ac:dyDescent="0.25">
      <c r="A98" s="448"/>
      <c r="B98" s="448"/>
      <c r="C98" s="448"/>
      <c r="D98" s="448"/>
      <c r="E98" s="448"/>
      <c r="F98" s="448"/>
      <c r="G98" s="448"/>
      <c r="H98" s="448"/>
      <c r="I98" s="448"/>
      <c r="J98" s="448"/>
      <c r="K98" s="448"/>
      <c r="L98" s="448"/>
      <c r="M98" s="448"/>
      <c r="N98" s="448"/>
      <c r="O98" s="448"/>
      <c r="P98" s="448"/>
      <c r="Q98" s="448"/>
      <c r="R98" s="448"/>
      <c r="S98" s="448"/>
      <c r="T98" s="448"/>
      <c r="U98" s="448"/>
      <c r="V98" s="448"/>
      <c r="W98" s="448"/>
      <c r="X98" s="448"/>
      <c r="Y98" s="448"/>
      <c r="Z98" s="448"/>
      <c r="AA98" s="448"/>
      <c r="AB98" s="448"/>
      <c r="AC98" s="448"/>
      <c r="AD98" s="448"/>
      <c r="AE98" s="448"/>
      <c r="AF98" s="448"/>
      <c r="AG98" s="448"/>
      <c r="AH98" s="448"/>
      <c r="AI98" s="448"/>
      <c r="AJ98" s="448"/>
      <c r="AK98" s="448"/>
      <c r="AL98" s="448"/>
      <c r="AM98" s="448"/>
      <c r="AN98" s="448"/>
      <c r="AO98" s="448"/>
      <c r="AP98" s="448"/>
      <c r="AQ98" s="448"/>
      <c r="AR98" s="448"/>
      <c r="AS98" s="448"/>
      <c r="AT98" s="448"/>
      <c r="AU98" s="448"/>
    </row>
    <row r="100" spans="1:64" x14ac:dyDescent="0.25">
      <c r="AM100" s="272"/>
    </row>
    <row r="102" spans="1:64" x14ac:dyDescent="0.25">
      <c r="AM102" s="217" t="s">
        <v>486</v>
      </c>
    </row>
    <row r="103" spans="1:64" ht="27.75" x14ac:dyDescent="0.25">
      <c r="AL103" s="253"/>
    </row>
    <row r="104" spans="1:64" ht="27.75" x14ac:dyDescent="0.25">
      <c r="AL104" s="253"/>
    </row>
  </sheetData>
  <mergeCells count="150">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96:AJ96"/>
    <mergeCell ref="AK96:AL96"/>
    <mergeCell ref="A92:AJ92"/>
    <mergeCell ref="AK92:AL92"/>
    <mergeCell ref="A93:AJ93"/>
    <mergeCell ref="AK93:AL93"/>
    <mergeCell ref="A94:AJ94"/>
    <mergeCell ref="AK94:AL94"/>
    <mergeCell ref="A98:AU98"/>
    <mergeCell ref="A97:AJ97"/>
    <mergeCell ref="AK97:AL97"/>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10:AR10"/>
    <mergeCell ref="A13:AR13"/>
    <mergeCell ref="A28:AJ28"/>
    <mergeCell ref="AK28:AL28"/>
    <mergeCell ref="AN28:AO28"/>
    <mergeCell ref="A29:AJ29"/>
    <mergeCell ref="AK29:AL29"/>
    <mergeCell ref="AN29:AO29"/>
    <mergeCell ref="A16:AR1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0"/>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69" zoomScaleSheetLayoutView="69" workbookViewId="0">
      <selection activeCell="H53" sqref="H53"/>
    </sheetView>
  </sheetViews>
  <sheetFormatPr defaultRowHeight="15.75" x14ac:dyDescent="0.25"/>
  <cols>
    <col min="1" max="1" width="9.140625" style="63"/>
    <col min="2" max="2" width="37.7109375" style="63" customWidth="1"/>
    <col min="3" max="3" width="15.85546875" style="158" customWidth="1"/>
    <col min="4" max="4" width="16.140625" style="158" customWidth="1"/>
    <col min="5" max="6" width="0" style="63" hidden="1" customWidth="1"/>
    <col min="7" max="7" width="15.42578125" style="63" customWidth="1"/>
    <col min="8" max="8" width="15.5703125" style="63" customWidth="1"/>
    <col min="9" max="10" width="18.28515625" style="63" customWidth="1"/>
    <col min="11" max="11" width="64.85546875" style="63" customWidth="1"/>
    <col min="12" max="12" width="32.28515625" style="63" customWidth="1"/>
    <col min="13" max="14" width="11.85546875" style="63" customWidth="1"/>
    <col min="15" max="16" width="15.5703125" style="63"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2025 год</v>
      </c>
      <c r="B5" s="311"/>
      <c r="C5" s="311"/>
      <c r="D5" s="311"/>
      <c r="E5" s="311"/>
      <c r="F5" s="311"/>
      <c r="G5" s="311"/>
      <c r="H5" s="311"/>
      <c r="I5" s="311"/>
      <c r="J5" s="311"/>
      <c r="K5" s="311"/>
      <c r="L5" s="311"/>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x14ac:dyDescent="0.25">
      <c r="A7" s="467" t="s">
        <v>9</v>
      </c>
      <c r="B7" s="467"/>
      <c r="C7" s="467"/>
      <c r="D7" s="467"/>
      <c r="E7" s="467"/>
      <c r="F7" s="467"/>
      <c r="G7" s="467"/>
      <c r="H7" s="467"/>
      <c r="I7" s="467"/>
      <c r="J7" s="467"/>
      <c r="K7" s="467"/>
      <c r="L7" s="467"/>
    </row>
    <row r="8" spans="1:44" x14ac:dyDescent="0.25">
      <c r="A8" s="467"/>
      <c r="B8" s="467"/>
      <c r="C8" s="467"/>
      <c r="D8" s="467"/>
      <c r="E8" s="467"/>
      <c r="F8" s="467"/>
      <c r="G8" s="467"/>
      <c r="H8" s="467"/>
      <c r="I8" s="467"/>
      <c r="J8" s="467"/>
      <c r="K8" s="467"/>
      <c r="L8" s="467"/>
    </row>
    <row r="9" spans="1:44" x14ac:dyDescent="0.25">
      <c r="A9" s="319" t="str">
        <f>'1. паспорт местоположение'!A9:C9</f>
        <v>АО "Россети Тюмень"</v>
      </c>
      <c r="B9" s="319"/>
      <c r="C9" s="319"/>
      <c r="D9" s="319"/>
      <c r="E9" s="319"/>
      <c r="F9" s="319"/>
      <c r="G9" s="319"/>
      <c r="H9" s="319"/>
      <c r="I9" s="319"/>
      <c r="J9" s="319"/>
      <c r="K9" s="319"/>
      <c r="L9" s="319"/>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468" t="str">
        <f>'1. паспорт местоположение'!A12:C12</f>
        <v>P_TP2000.AS.0010</v>
      </c>
      <c r="B12" s="468"/>
      <c r="C12" s="468"/>
      <c r="D12" s="468"/>
      <c r="E12" s="468"/>
      <c r="F12" s="468"/>
      <c r="G12" s="468"/>
      <c r="H12" s="468"/>
      <c r="I12" s="468"/>
      <c r="J12" s="468"/>
      <c r="K12" s="468"/>
      <c r="L12" s="468"/>
      <c r="M12" s="274"/>
    </row>
    <row r="13" spans="1:44" x14ac:dyDescent="0.25">
      <c r="A13" s="317" t="s">
        <v>7</v>
      </c>
      <c r="B13" s="317"/>
      <c r="C13" s="317"/>
      <c r="D13" s="317"/>
      <c r="E13" s="317"/>
      <c r="F13" s="317"/>
      <c r="G13" s="317"/>
      <c r="H13" s="317"/>
      <c r="I13" s="317"/>
      <c r="J13" s="317"/>
      <c r="K13" s="317"/>
      <c r="L13" s="317"/>
    </row>
    <row r="14" spans="1:44" ht="18.75" x14ac:dyDescent="0.25">
      <c r="A14" s="322"/>
      <c r="B14" s="322"/>
      <c r="C14" s="322"/>
      <c r="D14" s="322"/>
      <c r="E14" s="322"/>
      <c r="F14" s="322"/>
      <c r="G14" s="322"/>
      <c r="H14" s="322"/>
      <c r="I14" s="322"/>
      <c r="J14" s="322"/>
      <c r="K14" s="322"/>
      <c r="L14" s="322"/>
    </row>
    <row r="15" spans="1:44" ht="72.75" customHeight="1" x14ac:dyDescent="0.25">
      <c r="A15" s="318"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18"/>
      <c r="C15" s="318"/>
      <c r="D15" s="318"/>
      <c r="E15" s="318"/>
      <c r="F15" s="318"/>
      <c r="G15" s="318"/>
      <c r="H15" s="318"/>
      <c r="I15" s="318"/>
      <c r="J15" s="318"/>
      <c r="K15" s="318"/>
      <c r="L15" s="318"/>
      <c r="M15" s="274"/>
    </row>
    <row r="16" spans="1:44" x14ac:dyDescent="0.25">
      <c r="A16" s="312" t="s">
        <v>6</v>
      </c>
      <c r="B16" s="312"/>
      <c r="C16" s="312"/>
      <c r="D16" s="312"/>
      <c r="E16" s="312"/>
      <c r="F16" s="312"/>
      <c r="G16" s="312"/>
      <c r="H16" s="312"/>
      <c r="I16" s="312"/>
      <c r="J16" s="312"/>
      <c r="K16" s="312"/>
      <c r="L16" s="312"/>
    </row>
    <row r="17" spans="1:16" ht="15.75" customHeight="1" x14ac:dyDescent="0.25">
      <c r="L17" s="78"/>
    </row>
    <row r="18" spans="1:16" x14ac:dyDescent="0.25">
      <c r="K18" s="77"/>
    </row>
    <row r="19" spans="1:16" ht="15.75" customHeight="1" x14ac:dyDescent="0.25">
      <c r="A19" s="466" t="s">
        <v>419</v>
      </c>
      <c r="B19" s="466"/>
      <c r="C19" s="466"/>
      <c r="D19" s="466"/>
      <c r="E19" s="466"/>
      <c r="F19" s="466"/>
      <c r="G19" s="466"/>
      <c r="H19" s="466"/>
      <c r="I19" s="466"/>
      <c r="J19" s="466"/>
      <c r="K19" s="466"/>
      <c r="L19" s="466"/>
    </row>
    <row r="20" spans="1:16" x14ac:dyDescent="0.25">
      <c r="A20" s="64"/>
      <c r="B20" s="64"/>
      <c r="C20" s="159"/>
      <c r="D20" s="159"/>
      <c r="E20" s="76"/>
      <c r="F20" s="76"/>
      <c r="G20" s="76"/>
      <c r="H20" s="76"/>
      <c r="I20" s="76"/>
      <c r="J20" s="76"/>
      <c r="K20" s="76"/>
      <c r="L20" s="76"/>
    </row>
    <row r="21" spans="1:16" ht="28.5" customHeight="1" x14ac:dyDescent="0.25">
      <c r="A21" s="469" t="s">
        <v>220</v>
      </c>
      <c r="B21" s="469" t="s">
        <v>219</v>
      </c>
      <c r="C21" s="475" t="s">
        <v>352</v>
      </c>
      <c r="D21" s="475"/>
      <c r="E21" s="475"/>
      <c r="F21" s="475"/>
      <c r="G21" s="475"/>
      <c r="H21" s="475"/>
      <c r="I21" s="470" t="s">
        <v>218</v>
      </c>
      <c r="J21" s="472" t="s">
        <v>354</v>
      </c>
      <c r="K21" s="469" t="s">
        <v>217</v>
      </c>
      <c r="L21" s="471" t="s">
        <v>353</v>
      </c>
    </row>
    <row r="22" spans="1:16" ht="58.5" customHeight="1" x14ac:dyDescent="0.25">
      <c r="A22" s="469"/>
      <c r="B22" s="469"/>
      <c r="C22" s="476" t="s">
        <v>2</v>
      </c>
      <c r="D22" s="476"/>
      <c r="E22" s="122"/>
      <c r="F22" s="123"/>
      <c r="G22" s="477" t="s">
        <v>1</v>
      </c>
      <c r="H22" s="478"/>
      <c r="I22" s="470"/>
      <c r="J22" s="473"/>
      <c r="K22" s="469"/>
      <c r="L22" s="471"/>
    </row>
    <row r="23" spans="1:16" ht="47.25" x14ac:dyDescent="0.25">
      <c r="A23" s="469"/>
      <c r="B23" s="469"/>
      <c r="C23" s="160" t="s">
        <v>216</v>
      </c>
      <c r="D23" s="160" t="s">
        <v>215</v>
      </c>
      <c r="E23" s="75" t="s">
        <v>216</v>
      </c>
      <c r="F23" s="75" t="s">
        <v>215</v>
      </c>
      <c r="G23" s="75" t="s">
        <v>216</v>
      </c>
      <c r="H23" s="75" t="s">
        <v>215</v>
      </c>
      <c r="I23" s="470"/>
      <c r="J23" s="474"/>
      <c r="K23" s="469"/>
      <c r="L23" s="471"/>
    </row>
    <row r="24" spans="1:16" x14ac:dyDescent="0.25">
      <c r="A24" s="166">
        <v>1</v>
      </c>
      <c r="B24" s="67">
        <v>2</v>
      </c>
      <c r="C24" s="160">
        <v>3</v>
      </c>
      <c r="D24" s="160">
        <v>4</v>
      </c>
      <c r="E24" s="75">
        <v>5</v>
      </c>
      <c r="F24" s="75">
        <v>6</v>
      </c>
      <c r="G24" s="75">
        <v>7</v>
      </c>
      <c r="H24" s="75">
        <v>8</v>
      </c>
      <c r="I24" s="75">
        <v>9</v>
      </c>
      <c r="J24" s="75">
        <v>10</v>
      </c>
      <c r="K24" s="75">
        <v>11</v>
      </c>
      <c r="L24" s="75">
        <v>12</v>
      </c>
    </row>
    <row r="25" spans="1:16" x14ac:dyDescent="0.25">
      <c r="A25" s="72">
        <v>1</v>
      </c>
      <c r="B25" s="73" t="s">
        <v>214</v>
      </c>
      <c r="C25" s="161"/>
      <c r="D25" s="162"/>
      <c r="E25" s="153"/>
      <c r="F25" s="153"/>
      <c r="G25" s="153"/>
      <c r="H25" s="153"/>
      <c r="I25" s="153"/>
      <c r="J25" s="153"/>
      <c r="K25" s="69"/>
      <c r="L25" s="80"/>
    </row>
    <row r="26" spans="1:16" ht="21.75" customHeight="1" x14ac:dyDescent="0.25">
      <c r="A26" s="72" t="s">
        <v>213</v>
      </c>
      <c r="B26" s="74" t="s">
        <v>359</v>
      </c>
      <c r="C26" s="66" t="s">
        <v>531</v>
      </c>
      <c r="D26" s="66" t="s">
        <v>531</v>
      </c>
      <c r="E26" s="70" t="s">
        <v>451</v>
      </c>
      <c r="F26" s="153"/>
      <c r="G26" s="70" t="s">
        <v>451</v>
      </c>
      <c r="H26" s="70" t="s">
        <v>451</v>
      </c>
      <c r="I26" s="153"/>
      <c r="J26" s="153"/>
      <c r="K26" s="69"/>
      <c r="L26" s="69"/>
      <c r="M26" s="277"/>
      <c r="N26" s="278"/>
      <c r="O26" s="279"/>
      <c r="P26" s="279"/>
    </row>
    <row r="27" spans="1:16" s="65" customFormat="1" ht="39" customHeight="1" x14ac:dyDescent="0.25">
      <c r="A27" s="72" t="s">
        <v>212</v>
      </c>
      <c r="B27" s="74" t="s">
        <v>361</v>
      </c>
      <c r="C27" s="66" t="s">
        <v>531</v>
      </c>
      <c r="D27" s="66" t="s">
        <v>531</v>
      </c>
      <c r="E27" s="70" t="s">
        <v>451</v>
      </c>
      <c r="F27" s="153"/>
      <c r="G27" s="70" t="s">
        <v>451</v>
      </c>
      <c r="H27" s="70" t="s">
        <v>451</v>
      </c>
      <c r="I27" s="153"/>
      <c r="J27" s="153"/>
      <c r="K27" s="69"/>
      <c r="L27" s="69"/>
      <c r="M27" s="277"/>
      <c r="N27" s="278"/>
      <c r="O27" s="279"/>
      <c r="P27" s="279"/>
    </row>
    <row r="28" spans="1:16" s="65" customFormat="1" ht="70.5" customHeight="1" x14ac:dyDescent="0.25">
      <c r="A28" s="72" t="s">
        <v>360</v>
      </c>
      <c r="B28" s="74" t="s">
        <v>365</v>
      </c>
      <c r="C28" s="66" t="s">
        <v>531</v>
      </c>
      <c r="D28" s="66" t="s">
        <v>531</v>
      </c>
      <c r="E28" s="70" t="s">
        <v>451</v>
      </c>
      <c r="F28" s="153"/>
      <c r="G28" s="70" t="s">
        <v>451</v>
      </c>
      <c r="H28" s="70" t="s">
        <v>451</v>
      </c>
      <c r="I28" s="153"/>
      <c r="J28" s="153"/>
      <c r="K28" s="69"/>
      <c r="L28" s="69"/>
      <c r="M28" s="277"/>
      <c r="N28" s="278"/>
      <c r="O28" s="279"/>
      <c r="P28" s="279"/>
    </row>
    <row r="29" spans="1:16" s="65" customFormat="1" ht="54" customHeight="1" x14ac:dyDescent="0.25">
      <c r="A29" s="72" t="s">
        <v>211</v>
      </c>
      <c r="B29" s="74" t="s">
        <v>364</v>
      </c>
      <c r="C29" s="66" t="s">
        <v>531</v>
      </c>
      <c r="D29" s="66" t="s">
        <v>531</v>
      </c>
      <c r="E29" s="70" t="s">
        <v>451</v>
      </c>
      <c r="F29" s="153"/>
      <c r="G29" s="70" t="s">
        <v>451</v>
      </c>
      <c r="H29" s="70" t="s">
        <v>451</v>
      </c>
      <c r="I29" s="153"/>
      <c r="J29" s="153"/>
      <c r="K29" s="69"/>
      <c r="L29" s="69"/>
      <c r="M29" s="277"/>
      <c r="N29" s="278"/>
      <c r="O29" s="279"/>
      <c r="P29" s="279"/>
    </row>
    <row r="30" spans="1:16" s="65" customFormat="1" ht="42" customHeight="1" x14ac:dyDescent="0.25">
      <c r="A30" s="72" t="s">
        <v>210</v>
      </c>
      <c r="B30" s="74" t="s">
        <v>366</v>
      </c>
      <c r="C30" s="66" t="s">
        <v>531</v>
      </c>
      <c r="D30" s="66" t="s">
        <v>531</v>
      </c>
      <c r="E30" s="70" t="s">
        <v>451</v>
      </c>
      <c r="F30" s="153"/>
      <c r="G30" s="70" t="s">
        <v>451</v>
      </c>
      <c r="H30" s="70" t="s">
        <v>451</v>
      </c>
      <c r="I30" s="153"/>
      <c r="J30" s="153"/>
      <c r="K30" s="69"/>
      <c r="L30" s="69"/>
      <c r="M30" s="277"/>
      <c r="N30" s="278"/>
      <c r="O30" s="279"/>
      <c r="P30" s="279"/>
    </row>
    <row r="31" spans="1:16" s="65" customFormat="1" ht="37.5" customHeight="1" x14ac:dyDescent="0.25">
      <c r="A31" s="72" t="s">
        <v>209</v>
      </c>
      <c r="B31" s="170" t="s">
        <v>362</v>
      </c>
      <c r="C31" s="66" t="s">
        <v>531</v>
      </c>
      <c r="D31" s="66" t="s">
        <v>531</v>
      </c>
      <c r="E31" s="212">
        <v>44572</v>
      </c>
      <c r="F31" s="212">
        <v>44607</v>
      </c>
      <c r="G31" s="70" t="s">
        <v>451</v>
      </c>
      <c r="H31" s="70" t="s">
        <v>451</v>
      </c>
      <c r="I31" s="155"/>
      <c r="J31" s="155"/>
      <c r="K31" s="69"/>
      <c r="L31" s="69"/>
      <c r="M31" s="277"/>
      <c r="N31" s="278"/>
      <c r="O31" s="279"/>
      <c r="P31" s="279"/>
    </row>
    <row r="32" spans="1:16" s="65" customFormat="1" ht="31.5" customHeight="1" x14ac:dyDescent="0.25">
      <c r="A32" s="72" t="s">
        <v>207</v>
      </c>
      <c r="B32" s="170" t="s">
        <v>367</v>
      </c>
      <c r="C32" s="66" t="s">
        <v>531</v>
      </c>
      <c r="D32" s="66" t="s">
        <v>531</v>
      </c>
      <c r="E32" s="213">
        <v>44608</v>
      </c>
      <c r="F32" s="213">
        <v>44630</v>
      </c>
      <c r="G32" s="276">
        <v>45802</v>
      </c>
      <c r="H32" s="276">
        <v>45833</v>
      </c>
      <c r="I32" s="155"/>
      <c r="J32" s="155"/>
      <c r="K32" s="69"/>
      <c r="L32" s="69"/>
      <c r="M32" s="277"/>
      <c r="N32" s="278"/>
      <c r="O32" s="280"/>
      <c r="P32" s="280"/>
    </row>
    <row r="33" spans="1:16" s="65" customFormat="1" ht="37.5" customHeight="1" x14ac:dyDescent="0.25">
      <c r="A33" s="72" t="s">
        <v>378</v>
      </c>
      <c r="B33" s="170" t="s">
        <v>296</v>
      </c>
      <c r="C33" s="66" t="s">
        <v>531</v>
      </c>
      <c r="D33" s="66" t="s">
        <v>531</v>
      </c>
      <c r="E33" s="70" t="s">
        <v>451</v>
      </c>
      <c r="F33" s="205"/>
      <c r="G33" s="70" t="s">
        <v>451</v>
      </c>
      <c r="H33" s="70" t="s">
        <v>451</v>
      </c>
      <c r="I33" s="165"/>
      <c r="J33" s="165"/>
      <c r="K33" s="69"/>
      <c r="L33" s="69"/>
      <c r="M33" s="277"/>
      <c r="N33" s="278"/>
      <c r="O33" s="279"/>
      <c r="P33" s="279"/>
    </row>
    <row r="34" spans="1:16" s="65" customFormat="1" ht="47.25" customHeight="1" x14ac:dyDescent="0.25">
      <c r="A34" s="72" t="s">
        <v>379</v>
      </c>
      <c r="B34" s="170" t="s">
        <v>371</v>
      </c>
      <c r="C34" s="66" t="s">
        <v>531</v>
      </c>
      <c r="D34" s="66" t="s">
        <v>531</v>
      </c>
      <c r="E34" s="70" t="s">
        <v>451</v>
      </c>
      <c r="F34" s="205"/>
      <c r="G34" s="70" t="s">
        <v>451</v>
      </c>
      <c r="H34" s="70" t="s">
        <v>451</v>
      </c>
      <c r="I34" s="165"/>
      <c r="J34" s="165"/>
      <c r="K34" s="69"/>
      <c r="L34" s="69"/>
      <c r="M34" s="277"/>
      <c r="N34" s="278"/>
      <c r="O34" s="279"/>
      <c r="P34" s="279"/>
    </row>
    <row r="35" spans="1:16" s="65" customFormat="1" ht="49.5" customHeight="1" x14ac:dyDescent="0.25">
      <c r="A35" s="72" t="s">
        <v>380</v>
      </c>
      <c r="B35" s="170" t="s">
        <v>208</v>
      </c>
      <c r="C35" s="66" t="s">
        <v>531</v>
      </c>
      <c r="D35" s="66" t="s">
        <v>531</v>
      </c>
      <c r="E35" s="212">
        <v>44631</v>
      </c>
      <c r="F35" s="212">
        <v>44639</v>
      </c>
      <c r="G35" s="276">
        <v>45833</v>
      </c>
      <c r="H35" s="276">
        <v>45838</v>
      </c>
      <c r="I35" s="165"/>
      <c r="J35" s="165"/>
      <c r="K35" s="69"/>
      <c r="L35" s="69"/>
      <c r="M35" s="277"/>
      <c r="N35" s="278"/>
      <c r="O35" s="280"/>
      <c r="P35" s="280"/>
    </row>
    <row r="36" spans="1:16" ht="37.5" customHeight="1" x14ac:dyDescent="0.25">
      <c r="A36" s="72" t="s">
        <v>381</v>
      </c>
      <c r="B36" s="170" t="s">
        <v>363</v>
      </c>
      <c r="C36" s="66" t="s">
        <v>531</v>
      </c>
      <c r="D36" s="66" t="s">
        <v>531</v>
      </c>
      <c r="E36" s="70" t="s">
        <v>451</v>
      </c>
      <c r="F36" s="214"/>
      <c r="G36" s="70" t="s">
        <v>451</v>
      </c>
      <c r="H36" s="70" t="s">
        <v>451</v>
      </c>
      <c r="I36" s="165"/>
      <c r="J36" s="165"/>
      <c r="K36" s="69"/>
      <c r="L36" s="69"/>
      <c r="M36" s="277"/>
      <c r="N36" s="278"/>
      <c r="O36" s="279"/>
      <c r="P36" s="279"/>
    </row>
    <row r="37" spans="1:16" x14ac:dyDescent="0.25">
      <c r="A37" s="72" t="s">
        <v>382</v>
      </c>
      <c r="B37" s="170" t="s">
        <v>206</v>
      </c>
      <c r="C37" s="66" t="s">
        <v>531</v>
      </c>
      <c r="D37" s="66" t="s">
        <v>531</v>
      </c>
      <c r="E37" s="215">
        <v>44621</v>
      </c>
      <c r="F37" s="215">
        <v>44651</v>
      </c>
      <c r="G37" s="70" t="s">
        <v>451</v>
      </c>
      <c r="H37" s="70" t="s">
        <v>451</v>
      </c>
      <c r="I37" s="165"/>
      <c r="J37" s="165"/>
      <c r="K37" s="69"/>
      <c r="L37" s="69"/>
      <c r="M37" s="277"/>
      <c r="N37" s="278"/>
      <c r="O37" s="279"/>
      <c r="P37" s="279"/>
    </row>
    <row r="38" spans="1:16" x14ac:dyDescent="0.25">
      <c r="A38" s="72" t="s">
        <v>383</v>
      </c>
      <c r="B38" s="171" t="s">
        <v>205</v>
      </c>
      <c r="C38" s="70"/>
      <c r="D38" s="154"/>
      <c r="E38" s="70"/>
      <c r="F38" s="154"/>
      <c r="G38" s="70"/>
      <c r="H38" s="154"/>
      <c r="I38" s="155"/>
      <c r="J38" s="155"/>
      <c r="K38" s="69"/>
      <c r="L38" s="69"/>
    </row>
    <row r="39" spans="1:16" ht="63" x14ac:dyDescent="0.25">
      <c r="A39" s="72">
        <v>2</v>
      </c>
      <c r="B39" s="170" t="s">
        <v>368</v>
      </c>
      <c r="C39" s="66" t="s">
        <v>531</v>
      </c>
      <c r="D39" s="66" t="s">
        <v>531</v>
      </c>
      <c r="E39" s="157">
        <v>44640</v>
      </c>
      <c r="F39" s="157">
        <v>44681</v>
      </c>
      <c r="G39" s="70" t="s">
        <v>451</v>
      </c>
      <c r="H39" s="70" t="s">
        <v>451</v>
      </c>
      <c r="I39" s="155"/>
      <c r="J39" s="155"/>
      <c r="K39" s="69"/>
      <c r="L39" s="69"/>
      <c r="M39" s="277"/>
      <c r="N39" s="278"/>
      <c r="O39" s="279"/>
      <c r="P39" s="279"/>
    </row>
    <row r="40" spans="1:16" ht="33.75" customHeight="1" x14ac:dyDescent="0.25">
      <c r="A40" s="72" t="s">
        <v>204</v>
      </c>
      <c r="B40" s="170" t="s">
        <v>370</v>
      </c>
      <c r="C40" s="66" t="s">
        <v>531</v>
      </c>
      <c r="D40" s="66" t="s">
        <v>531</v>
      </c>
      <c r="E40" s="157">
        <v>44682</v>
      </c>
      <c r="F40" s="157">
        <v>44722</v>
      </c>
      <c r="G40" s="276">
        <v>45839</v>
      </c>
      <c r="H40" s="276">
        <v>45894</v>
      </c>
      <c r="I40" s="155"/>
      <c r="J40" s="155"/>
      <c r="K40" s="69"/>
      <c r="L40" s="69"/>
      <c r="M40" s="277"/>
      <c r="N40" s="278"/>
      <c r="O40" s="280"/>
      <c r="P40" s="280"/>
    </row>
    <row r="41" spans="1:16" ht="63" customHeight="1" x14ac:dyDescent="0.25">
      <c r="A41" s="72" t="s">
        <v>203</v>
      </c>
      <c r="B41" s="73" t="s">
        <v>448</v>
      </c>
      <c r="C41" s="70"/>
      <c r="D41" s="154"/>
      <c r="E41" s="70"/>
      <c r="F41" s="154"/>
      <c r="G41" s="70"/>
      <c r="H41" s="154"/>
      <c r="I41" s="155"/>
      <c r="J41" s="155"/>
      <c r="K41" s="69"/>
      <c r="L41" s="69"/>
    </row>
    <row r="42" spans="1:16" ht="58.5" customHeight="1" x14ac:dyDescent="0.25">
      <c r="A42" s="72">
        <v>3</v>
      </c>
      <c r="B42" s="71" t="s">
        <v>369</v>
      </c>
      <c r="C42" s="66" t="s">
        <v>531</v>
      </c>
      <c r="D42" s="66" t="s">
        <v>531</v>
      </c>
      <c r="E42" s="156" t="s">
        <v>451</v>
      </c>
      <c r="F42" s="156"/>
      <c r="G42" s="276" t="s">
        <v>451</v>
      </c>
      <c r="H42" s="276" t="s">
        <v>451</v>
      </c>
      <c r="I42" s="155"/>
      <c r="J42" s="155"/>
      <c r="K42" s="69"/>
      <c r="L42" s="69"/>
      <c r="M42" s="277"/>
      <c r="N42" s="278"/>
      <c r="O42" s="280"/>
      <c r="P42" s="280"/>
    </row>
    <row r="43" spans="1:16" ht="34.5" customHeight="1" x14ac:dyDescent="0.25">
      <c r="A43" s="72" t="s">
        <v>202</v>
      </c>
      <c r="B43" s="71" t="s">
        <v>200</v>
      </c>
      <c r="C43" s="66" t="s">
        <v>531</v>
      </c>
      <c r="D43" s="66" t="s">
        <v>531</v>
      </c>
      <c r="E43" s="157">
        <v>44723</v>
      </c>
      <c r="F43" s="157">
        <v>44804</v>
      </c>
      <c r="G43" s="276">
        <v>45894</v>
      </c>
      <c r="H43" s="276">
        <v>45925</v>
      </c>
      <c r="I43" s="155"/>
      <c r="J43" s="155"/>
      <c r="K43" s="69"/>
      <c r="L43" s="69"/>
      <c r="M43" s="277"/>
      <c r="N43" s="278"/>
      <c r="O43" s="280"/>
      <c r="P43" s="280"/>
    </row>
    <row r="44" spans="1:16" ht="24.75" customHeight="1" x14ac:dyDescent="0.25">
      <c r="A44" s="72" t="s">
        <v>201</v>
      </c>
      <c r="B44" s="71" t="s">
        <v>198</v>
      </c>
      <c r="C44" s="66" t="s">
        <v>531</v>
      </c>
      <c r="D44" s="66" t="s">
        <v>531</v>
      </c>
      <c r="E44" s="157">
        <v>44732</v>
      </c>
      <c r="F44" s="157">
        <v>44834</v>
      </c>
      <c r="G44" s="276">
        <v>45925</v>
      </c>
      <c r="H44" s="276">
        <v>45991</v>
      </c>
      <c r="I44" s="155"/>
      <c r="J44" s="155"/>
      <c r="K44" s="69"/>
      <c r="L44" s="69"/>
      <c r="M44" s="277"/>
      <c r="N44" s="278"/>
      <c r="O44" s="280"/>
      <c r="P44" s="280"/>
    </row>
    <row r="45" spans="1:16" ht="90.75" customHeight="1" x14ac:dyDescent="0.25">
      <c r="A45" s="72" t="s">
        <v>199</v>
      </c>
      <c r="B45" s="71" t="s">
        <v>374</v>
      </c>
      <c r="C45" s="66" t="s">
        <v>531</v>
      </c>
      <c r="D45" s="66" t="s">
        <v>531</v>
      </c>
      <c r="E45" s="70" t="s">
        <v>451</v>
      </c>
      <c r="F45" s="154"/>
      <c r="G45" s="66" t="s">
        <v>451</v>
      </c>
      <c r="H45" s="66" t="s">
        <v>451</v>
      </c>
      <c r="I45" s="155"/>
      <c r="J45" s="155"/>
      <c r="K45" s="69"/>
      <c r="L45" s="69"/>
      <c r="M45" s="277"/>
      <c r="N45" s="278"/>
      <c r="O45" s="278"/>
      <c r="P45" s="278"/>
    </row>
    <row r="46" spans="1:16" ht="167.25" customHeight="1" x14ac:dyDescent="0.25">
      <c r="A46" s="72" t="s">
        <v>197</v>
      </c>
      <c r="B46" s="71" t="s">
        <v>372</v>
      </c>
      <c r="C46" s="66" t="s">
        <v>531</v>
      </c>
      <c r="D46" s="66" t="s">
        <v>531</v>
      </c>
      <c r="E46" s="70" t="s">
        <v>451</v>
      </c>
      <c r="F46" s="154"/>
      <c r="G46" s="66" t="s">
        <v>451</v>
      </c>
      <c r="H46" s="66" t="s">
        <v>451</v>
      </c>
      <c r="I46" s="154"/>
      <c r="J46" s="154"/>
      <c r="K46" s="69"/>
      <c r="L46" s="69"/>
      <c r="M46" s="277"/>
      <c r="N46" s="278"/>
      <c r="O46" s="278"/>
      <c r="P46" s="278"/>
    </row>
    <row r="47" spans="1:16" ht="30.75" customHeight="1" x14ac:dyDescent="0.25">
      <c r="A47" s="72" t="s">
        <v>195</v>
      </c>
      <c r="B47" s="71" t="s">
        <v>196</v>
      </c>
      <c r="C47" s="66" t="s">
        <v>531</v>
      </c>
      <c r="D47" s="66" t="s">
        <v>531</v>
      </c>
      <c r="E47" s="70" t="s">
        <v>451</v>
      </c>
      <c r="F47" s="163"/>
      <c r="G47" s="66" t="s">
        <v>451</v>
      </c>
      <c r="H47" s="66" t="s">
        <v>451</v>
      </c>
      <c r="I47" s="155"/>
      <c r="J47" s="155"/>
      <c r="K47" s="69"/>
      <c r="L47" s="69"/>
      <c r="M47" s="277"/>
      <c r="N47" s="278"/>
      <c r="O47" s="278"/>
      <c r="P47" s="278"/>
    </row>
    <row r="48" spans="1:16" ht="37.5" customHeight="1" x14ac:dyDescent="0.25">
      <c r="A48" s="72" t="s">
        <v>384</v>
      </c>
      <c r="B48" s="73" t="s">
        <v>194</v>
      </c>
      <c r="C48" s="70"/>
      <c r="D48" s="154"/>
      <c r="E48" s="70"/>
      <c r="F48" s="154"/>
      <c r="G48" s="70"/>
      <c r="H48" s="154"/>
      <c r="I48" s="154"/>
      <c r="J48" s="154"/>
      <c r="K48" s="69"/>
      <c r="L48" s="69"/>
      <c r="M48" s="281"/>
      <c r="N48" s="65"/>
      <c r="O48" s="65"/>
      <c r="P48" s="65"/>
    </row>
    <row r="49" spans="1:16" ht="35.25" customHeight="1" x14ac:dyDescent="0.25">
      <c r="A49" s="72">
        <v>4</v>
      </c>
      <c r="B49" s="71" t="s">
        <v>192</v>
      </c>
      <c r="C49" s="66" t="s">
        <v>531</v>
      </c>
      <c r="D49" s="66" t="s">
        <v>531</v>
      </c>
      <c r="E49" s="157">
        <v>44849</v>
      </c>
      <c r="F49" s="157">
        <v>44865</v>
      </c>
      <c r="G49" s="66" t="s">
        <v>451</v>
      </c>
      <c r="H49" s="66" t="s">
        <v>451</v>
      </c>
      <c r="I49" s="155"/>
      <c r="J49" s="155"/>
      <c r="K49" s="69"/>
      <c r="L49" s="69"/>
      <c r="M49" s="277"/>
      <c r="N49" s="278"/>
      <c r="O49" s="278"/>
      <c r="P49" s="278"/>
    </row>
    <row r="50" spans="1:16" ht="86.25" customHeight="1" x14ac:dyDescent="0.25">
      <c r="A50" s="72" t="s">
        <v>193</v>
      </c>
      <c r="B50" s="71" t="s">
        <v>373</v>
      </c>
      <c r="C50" s="66" t="s">
        <v>531</v>
      </c>
      <c r="D50" s="66" t="s">
        <v>531</v>
      </c>
      <c r="E50" s="157">
        <v>44866</v>
      </c>
      <c r="F50" s="157">
        <v>44880</v>
      </c>
      <c r="G50" s="276">
        <v>45992</v>
      </c>
      <c r="H50" s="276">
        <v>46001</v>
      </c>
      <c r="I50" s="154"/>
      <c r="J50" s="154"/>
      <c r="K50" s="69"/>
      <c r="L50" s="69"/>
      <c r="M50" s="277"/>
      <c r="N50" s="278"/>
      <c r="O50" s="280"/>
      <c r="P50" s="280"/>
    </row>
    <row r="51" spans="1:16" ht="77.25" customHeight="1" x14ac:dyDescent="0.25">
      <c r="A51" s="72" t="s">
        <v>191</v>
      </c>
      <c r="B51" s="71" t="s">
        <v>375</v>
      </c>
      <c r="C51" s="66" t="s">
        <v>531</v>
      </c>
      <c r="D51" s="66" t="s">
        <v>531</v>
      </c>
      <c r="E51" s="70" t="s">
        <v>451</v>
      </c>
      <c r="F51" s="204"/>
      <c r="G51" s="66" t="s">
        <v>451</v>
      </c>
      <c r="H51" s="66" t="s">
        <v>451</v>
      </c>
      <c r="I51" s="154"/>
      <c r="J51" s="154"/>
      <c r="K51" s="69"/>
      <c r="L51" s="69"/>
      <c r="M51" s="277"/>
      <c r="N51" s="278"/>
      <c r="O51" s="278"/>
      <c r="P51" s="278"/>
    </row>
    <row r="52" spans="1:16" ht="71.25" customHeight="1" x14ac:dyDescent="0.25">
      <c r="A52" s="72" t="s">
        <v>189</v>
      </c>
      <c r="B52" s="71" t="s">
        <v>190</v>
      </c>
      <c r="C52" s="66" t="s">
        <v>531</v>
      </c>
      <c r="D52" s="66" t="s">
        <v>531</v>
      </c>
      <c r="E52" s="70" t="s">
        <v>451</v>
      </c>
      <c r="F52" s="204"/>
      <c r="G52" s="66" t="s">
        <v>451</v>
      </c>
      <c r="H52" s="66" t="s">
        <v>451</v>
      </c>
      <c r="I52" s="154"/>
      <c r="J52" s="154"/>
      <c r="K52" s="69"/>
      <c r="L52" s="69"/>
      <c r="M52" s="277"/>
      <c r="N52" s="278"/>
      <c r="O52" s="278"/>
      <c r="P52" s="278"/>
    </row>
    <row r="53" spans="1:16" ht="48" customHeight="1" x14ac:dyDescent="0.25">
      <c r="A53" s="72" t="s">
        <v>187</v>
      </c>
      <c r="B53" s="130" t="s">
        <v>376</v>
      </c>
      <c r="C53" s="66" t="s">
        <v>531</v>
      </c>
      <c r="D53" s="66" t="s">
        <v>531</v>
      </c>
      <c r="E53" s="157">
        <v>44866</v>
      </c>
      <c r="F53" s="157">
        <v>44926</v>
      </c>
      <c r="G53" s="276">
        <v>46001</v>
      </c>
      <c r="H53" s="276">
        <v>46016</v>
      </c>
      <c r="I53" s="154"/>
      <c r="J53" s="154"/>
      <c r="K53" s="69"/>
      <c r="L53" s="69"/>
      <c r="M53" s="277"/>
      <c r="N53" s="278"/>
      <c r="O53" s="280"/>
      <c r="P53" s="280"/>
    </row>
    <row r="54" spans="1:16" ht="46.5" customHeight="1" x14ac:dyDescent="0.25">
      <c r="A54" s="72" t="s">
        <v>377</v>
      </c>
      <c r="B54" s="71" t="s">
        <v>188</v>
      </c>
      <c r="C54" s="66" t="s">
        <v>531</v>
      </c>
      <c r="D54" s="66" t="s">
        <v>531</v>
      </c>
      <c r="E54" s="205" t="s">
        <v>451</v>
      </c>
      <c r="F54" s="205"/>
      <c r="G54" s="66" t="s">
        <v>451</v>
      </c>
      <c r="H54" s="66" t="s">
        <v>451</v>
      </c>
      <c r="I54" s="154"/>
      <c r="J54" s="154"/>
      <c r="K54" s="69"/>
      <c r="L54" s="69"/>
      <c r="M54" s="277"/>
      <c r="N54" s="278"/>
      <c r="O54" s="278"/>
      <c r="P54" s="2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G29" sqref="G29"/>
    </sheetView>
  </sheetViews>
  <sheetFormatPr defaultRowHeight="15.75" x14ac:dyDescent="0.25"/>
  <cols>
    <col min="1" max="1" width="9.140625" style="167"/>
    <col min="2" max="2" width="57.85546875" style="167" customWidth="1"/>
    <col min="3" max="3" width="13" style="167" customWidth="1"/>
    <col min="4" max="4" width="17.85546875" style="167" customWidth="1"/>
    <col min="5" max="6" width="13.7109375" style="167" customWidth="1"/>
    <col min="7" max="7" width="12.85546875" style="63" customWidth="1"/>
    <col min="8" max="8" width="10.7109375" style="63" customWidth="1"/>
    <col min="9" max="9" width="5.42578125" style="63" customWidth="1"/>
    <col min="10" max="10" width="12.5703125" style="63" customWidth="1"/>
    <col min="11" max="11" width="6.5703125" style="63" bestFit="1" customWidth="1"/>
    <col min="12" max="12" width="9.28515625" style="167" customWidth="1"/>
    <col min="13" max="13" width="6.5703125" style="167" bestFit="1" customWidth="1"/>
    <col min="14" max="14" width="11.7109375" style="167" customWidth="1"/>
    <col min="15" max="15" width="6.5703125" style="167" bestFit="1" customWidth="1"/>
    <col min="16" max="16" width="9.42578125" style="167" customWidth="1"/>
    <col min="17" max="17" width="6.140625" style="167" customWidth="1"/>
    <col min="18" max="18" width="10" style="167" customWidth="1"/>
    <col min="19" max="19" width="6.140625" style="167" customWidth="1"/>
    <col min="20" max="20" width="8.42578125" style="167" customWidth="1"/>
    <col min="21" max="21" width="6.140625" style="167" customWidth="1"/>
    <col min="22" max="22" width="8.28515625" style="167" customWidth="1"/>
    <col min="23" max="23" width="6.140625" style="167" customWidth="1"/>
    <col min="24" max="24" width="8.28515625" style="167" customWidth="1"/>
    <col min="25" max="25" width="6.140625" style="167" customWidth="1"/>
    <col min="26" max="26" width="8.28515625" style="167" customWidth="1"/>
    <col min="27" max="27" width="6.140625" style="167" customWidth="1"/>
    <col min="28" max="16384" width="9.140625" style="167"/>
  </cols>
  <sheetData>
    <row r="1" spans="1:27" ht="18.75" x14ac:dyDescent="0.25">
      <c r="A1" s="63"/>
      <c r="B1" s="63"/>
      <c r="C1" s="63"/>
      <c r="D1" s="63"/>
      <c r="E1" s="63"/>
      <c r="F1" s="63"/>
      <c r="L1" s="63"/>
      <c r="M1" s="63"/>
      <c r="AA1" s="37"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501</v>
      </c>
    </row>
    <row r="4" spans="1:27"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7" x14ac:dyDescent="0.25">
      <c r="A5" s="63"/>
      <c r="B5" s="63"/>
      <c r="C5" s="63"/>
      <c r="D5" s="63"/>
      <c r="E5" s="63"/>
      <c r="F5" s="63"/>
      <c r="L5" s="63"/>
      <c r="M5" s="63"/>
    </row>
    <row r="6" spans="1:27"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ht="18.75" x14ac:dyDescent="0.25">
      <c r="A7" s="134"/>
      <c r="B7" s="134"/>
      <c r="C7" s="134"/>
      <c r="D7" s="134"/>
      <c r="E7" s="134"/>
      <c r="F7" s="134"/>
      <c r="G7" s="134"/>
      <c r="H7" s="134"/>
      <c r="I7" s="134"/>
      <c r="J7" s="168"/>
      <c r="K7" s="168"/>
      <c r="L7" s="168"/>
      <c r="M7" s="168"/>
      <c r="N7" s="168"/>
      <c r="O7" s="168"/>
      <c r="P7" s="168"/>
      <c r="Q7" s="168"/>
      <c r="R7" s="168"/>
      <c r="S7" s="168"/>
      <c r="T7" s="168"/>
      <c r="U7" s="168"/>
      <c r="V7" s="168"/>
      <c r="W7" s="168"/>
      <c r="X7" s="168"/>
      <c r="Y7" s="168"/>
      <c r="Z7" s="168"/>
      <c r="AA7" s="168"/>
    </row>
    <row r="8" spans="1:27" x14ac:dyDescent="0.25">
      <c r="A8" s="319" t="s">
        <v>457</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row>
    <row r="9" spans="1:27"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ht="18.75" x14ac:dyDescent="0.25">
      <c r="A10" s="134"/>
      <c r="B10" s="134"/>
      <c r="C10" s="134"/>
      <c r="D10" s="134"/>
      <c r="E10" s="134"/>
      <c r="F10" s="134"/>
      <c r="G10" s="134"/>
      <c r="H10" s="134"/>
      <c r="I10" s="134"/>
      <c r="J10" s="168"/>
      <c r="K10" s="168"/>
      <c r="L10" s="168"/>
      <c r="M10" s="168"/>
      <c r="N10" s="168"/>
      <c r="O10" s="168"/>
      <c r="P10" s="168"/>
      <c r="Q10" s="168"/>
      <c r="R10" s="168"/>
      <c r="S10" s="168"/>
      <c r="T10" s="168"/>
      <c r="U10" s="168"/>
      <c r="V10" s="168"/>
      <c r="W10" s="168"/>
      <c r="X10" s="168"/>
      <c r="Y10" s="168"/>
      <c r="Z10" s="168"/>
      <c r="AA10" s="168"/>
    </row>
    <row r="11" spans="1:27" ht="18.75" x14ac:dyDescent="0.25">
      <c r="A11" s="314" t="str">
        <f>'1. паспорт местоположение'!A12:C12</f>
        <v>P_TP2000.AS.0010</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row>
    <row r="14" spans="1:27" x14ac:dyDescent="0.25">
      <c r="A14" s="319" t="s">
        <v>499</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row>
    <row r="15" spans="1:27"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row>
    <row r="17" spans="1:34" x14ac:dyDescent="0.25">
      <c r="A17" s="63"/>
      <c r="L17" s="63"/>
      <c r="M17" s="63"/>
      <c r="N17" s="63"/>
      <c r="O17" s="63"/>
      <c r="P17" s="63"/>
      <c r="Q17" s="63"/>
      <c r="R17" s="63"/>
      <c r="S17" s="63"/>
      <c r="T17" s="63"/>
      <c r="U17" s="63"/>
      <c r="V17" s="63"/>
      <c r="W17" s="63"/>
      <c r="X17" s="63"/>
      <c r="Y17" s="63"/>
      <c r="Z17" s="63"/>
      <c r="AA17" s="63"/>
    </row>
    <row r="18" spans="1:34" x14ac:dyDescent="0.25">
      <c r="A18" s="483" t="s">
        <v>420</v>
      </c>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302" customFormat="1" ht="26.25" customHeight="1" x14ac:dyDescent="0.25">
      <c r="A20" s="484" t="s">
        <v>186</v>
      </c>
      <c r="B20" s="484" t="s">
        <v>185</v>
      </c>
      <c r="C20" s="487" t="s">
        <v>184</v>
      </c>
      <c r="D20" s="487"/>
      <c r="E20" s="488" t="s">
        <v>183</v>
      </c>
      <c r="F20" s="488"/>
      <c r="G20" s="489" t="s">
        <v>551</v>
      </c>
      <c r="H20" s="480" t="s">
        <v>458</v>
      </c>
      <c r="I20" s="481"/>
      <c r="J20" s="481"/>
      <c r="K20" s="481"/>
      <c r="L20" s="480" t="s">
        <v>459</v>
      </c>
      <c r="M20" s="481"/>
      <c r="N20" s="481"/>
      <c r="O20" s="481"/>
      <c r="P20" s="480" t="s">
        <v>460</v>
      </c>
      <c r="Q20" s="481"/>
      <c r="R20" s="481"/>
      <c r="S20" s="481"/>
      <c r="T20" s="480" t="s">
        <v>518</v>
      </c>
      <c r="U20" s="481"/>
      <c r="V20" s="481"/>
      <c r="W20" s="481"/>
      <c r="X20" s="480" t="s">
        <v>552</v>
      </c>
      <c r="Y20" s="481"/>
      <c r="Z20" s="481"/>
      <c r="AA20" s="481"/>
      <c r="AB20" s="492" t="s">
        <v>182</v>
      </c>
      <c r="AC20" s="492"/>
      <c r="AH20" s="303"/>
    </row>
    <row r="21" spans="1:34" s="302" customFormat="1" ht="28.5" customHeight="1" x14ac:dyDescent="0.25">
      <c r="A21" s="485"/>
      <c r="B21" s="485"/>
      <c r="C21" s="487"/>
      <c r="D21" s="487"/>
      <c r="E21" s="488"/>
      <c r="F21" s="488"/>
      <c r="G21" s="490"/>
      <c r="H21" s="479" t="s">
        <v>2</v>
      </c>
      <c r="I21" s="479"/>
      <c r="J21" s="479" t="s">
        <v>180</v>
      </c>
      <c r="K21" s="479"/>
      <c r="L21" s="479" t="s">
        <v>2</v>
      </c>
      <c r="M21" s="479"/>
      <c r="N21" s="479" t="s">
        <v>180</v>
      </c>
      <c r="O21" s="479"/>
      <c r="P21" s="479" t="s">
        <v>2</v>
      </c>
      <c r="Q21" s="479"/>
      <c r="R21" s="479" t="s">
        <v>180</v>
      </c>
      <c r="S21" s="479"/>
      <c r="T21" s="479" t="s">
        <v>2</v>
      </c>
      <c r="U21" s="479"/>
      <c r="V21" s="479" t="s">
        <v>180</v>
      </c>
      <c r="W21" s="479"/>
      <c r="X21" s="479" t="s">
        <v>2</v>
      </c>
      <c r="Y21" s="479"/>
      <c r="Z21" s="479" t="s">
        <v>180</v>
      </c>
      <c r="AA21" s="479"/>
      <c r="AB21" s="492"/>
      <c r="AC21" s="492"/>
      <c r="AG21" s="302" t="s">
        <v>486</v>
      </c>
      <c r="AH21" s="304"/>
    </row>
    <row r="22" spans="1:34" s="302" customFormat="1" ht="62.25" customHeight="1" x14ac:dyDescent="0.3">
      <c r="A22" s="486"/>
      <c r="B22" s="486"/>
      <c r="C22" s="301" t="s">
        <v>2</v>
      </c>
      <c r="D22" s="301" t="s">
        <v>180</v>
      </c>
      <c r="E22" s="174" t="s">
        <v>553</v>
      </c>
      <c r="F22" s="174" t="s">
        <v>554</v>
      </c>
      <c r="G22" s="491"/>
      <c r="H22" s="305" t="s">
        <v>402</v>
      </c>
      <c r="I22" s="305" t="s">
        <v>403</v>
      </c>
      <c r="J22" s="305" t="s">
        <v>402</v>
      </c>
      <c r="K22" s="305" t="s">
        <v>403</v>
      </c>
      <c r="L22" s="305" t="s">
        <v>402</v>
      </c>
      <c r="M22" s="305" t="s">
        <v>403</v>
      </c>
      <c r="N22" s="305" t="s">
        <v>402</v>
      </c>
      <c r="O22" s="305" t="s">
        <v>403</v>
      </c>
      <c r="P22" s="305" t="s">
        <v>402</v>
      </c>
      <c r="Q22" s="305" t="s">
        <v>403</v>
      </c>
      <c r="R22" s="305" t="s">
        <v>402</v>
      </c>
      <c r="S22" s="305" t="s">
        <v>403</v>
      </c>
      <c r="T22" s="305" t="s">
        <v>402</v>
      </c>
      <c r="U22" s="305" t="s">
        <v>403</v>
      </c>
      <c r="V22" s="305" t="s">
        <v>402</v>
      </c>
      <c r="W22" s="305" t="s">
        <v>403</v>
      </c>
      <c r="X22" s="305" t="s">
        <v>402</v>
      </c>
      <c r="Y22" s="305" t="s">
        <v>403</v>
      </c>
      <c r="Z22" s="305" t="s">
        <v>402</v>
      </c>
      <c r="AA22" s="305" t="s">
        <v>403</v>
      </c>
      <c r="AB22" s="301" t="s">
        <v>181</v>
      </c>
      <c r="AC22" s="301" t="s">
        <v>180</v>
      </c>
      <c r="AE22" s="306"/>
      <c r="AF22" s="306"/>
      <c r="AG22" s="306"/>
      <c r="AH22" s="307"/>
    </row>
    <row r="23" spans="1:34"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4" s="173" customFormat="1" ht="47.25" customHeight="1" x14ac:dyDescent="0.25">
      <c r="A24" s="176" t="s">
        <v>65</v>
      </c>
      <c r="B24" s="177" t="s">
        <v>179</v>
      </c>
      <c r="C24" s="178">
        <v>0</v>
      </c>
      <c r="D24" s="178">
        <v>1.598896356</v>
      </c>
      <c r="E24" s="178">
        <v>1.598896356</v>
      </c>
      <c r="F24" s="178">
        <v>1.598896356</v>
      </c>
      <c r="G24" s="178">
        <v>0</v>
      </c>
      <c r="H24" s="178" t="s">
        <v>531</v>
      </c>
      <c r="I24" s="178"/>
      <c r="J24" s="178">
        <v>1.598896356</v>
      </c>
      <c r="K24" s="178"/>
      <c r="L24" s="178" t="s">
        <v>531</v>
      </c>
      <c r="M24" s="178"/>
      <c r="N24" s="178">
        <v>0</v>
      </c>
      <c r="O24" s="178"/>
      <c r="P24" s="178" t="s">
        <v>531</v>
      </c>
      <c r="Q24" s="178"/>
      <c r="R24" s="178">
        <v>0</v>
      </c>
      <c r="S24" s="178"/>
      <c r="T24" s="178" t="s">
        <v>531</v>
      </c>
      <c r="U24" s="178"/>
      <c r="V24" s="178">
        <v>0</v>
      </c>
      <c r="W24" s="178"/>
      <c r="X24" s="178">
        <v>0</v>
      </c>
      <c r="Y24" s="178"/>
      <c r="Z24" s="178" t="s">
        <v>531</v>
      </c>
      <c r="AA24" s="178"/>
      <c r="AB24" s="178">
        <v>0</v>
      </c>
      <c r="AC24" s="178">
        <v>1.598896356</v>
      </c>
    </row>
    <row r="25" spans="1:34" ht="24" customHeight="1" x14ac:dyDescent="0.25">
      <c r="A25" s="179" t="s">
        <v>178</v>
      </c>
      <c r="B25" s="180" t="s">
        <v>177</v>
      </c>
      <c r="C25" s="178"/>
      <c r="D25" s="178"/>
      <c r="E25" s="178"/>
      <c r="F25" s="178"/>
      <c r="G25" s="178">
        <v>0</v>
      </c>
      <c r="H25" s="178" t="s">
        <v>531</v>
      </c>
      <c r="I25" s="178"/>
      <c r="J25" s="178">
        <v>0</v>
      </c>
      <c r="K25" s="178"/>
      <c r="L25" s="178" t="s">
        <v>531</v>
      </c>
      <c r="M25" s="178"/>
      <c r="N25" s="178">
        <v>0</v>
      </c>
      <c r="O25" s="178"/>
      <c r="P25" s="178" t="s">
        <v>531</v>
      </c>
      <c r="Q25" s="178"/>
      <c r="R25" s="178">
        <v>0</v>
      </c>
      <c r="S25" s="178"/>
      <c r="T25" s="178" t="s">
        <v>531</v>
      </c>
      <c r="U25" s="178"/>
      <c r="V25" s="178">
        <v>0</v>
      </c>
      <c r="W25" s="178"/>
      <c r="X25" s="178">
        <v>0</v>
      </c>
      <c r="Y25" s="178"/>
      <c r="Z25" s="178" t="s">
        <v>531</v>
      </c>
      <c r="AA25" s="178"/>
      <c r="AB25" s="178">
        <v>0</v>
      </c>
      <c r="AC25" s="178">
        <v>0</v>
      </c>
    </row>
    <row r="26" spans="1:34" x14ac:dyDescent="0.25">
      <c r="A26" s="179" t="s">
        <v>176</v>
      </c>
      <c r="B26" s="180" t="s">
        <v>175</v>
      </c>
      <c r="C26" s="178"/>
      <c r="D26" s="178"/>
      <c r="E26" s="178"/>
      <c r="F26" s="178"/>
      <c r="G26" s="178">
        <v>0</v>
      </c>
      <c r="H26" s="178" t="s">
        <v>531</v>
      </c>
      <c r="I26" s="178"/>
      <c r="J26" s="178">
        <v>0</v>
      </c>
      <c r="K26" s="178"/>
      <c r="L26" s="178" t="s">
        <v>531</v>
      </c>
      <c r="M26" s="178"/>
      <c r="N26" s="178">
        <v>0</v>
      </c>
      <c r="O26" s="178"/>
      <c r="P26" s="178" t="s">
        <v>531</v>
      </c>
      <c r="Q26" s="178"/>
      <c r="R26" s="178">
        <v>0</v>
      </c>
      <c r="S26" s="178"/>
      <c r="T26" s="178" t="s">
        <v>531</v>
      </c>
      <c r="U26" s="178"/>
      <c r="V26" s="178">
        <v>0</v>
      </c>
      <c r="W26" s="178"/>
      <c r="X26" s="178">
        <v>0</v>
      </c>
      <c r="Y26" s="178"/>
      <c r="Z26" s="178" t="s">
        <v>531</v>
      </c>
      <c r="AA26" s="178"/>
      <c r="AB26" s="178">
        <v>0</v>
      </c>
      <c r="AC26" s="178">
        <v>0</v>
      </c>
    </row>
    <row r="27" spans="1:34" ht="31.5" x14ac:dyDescent="0.25">
      <c r="A27" s="179" t="s">
        <v>174</v>
      </c>
      <c r="B27" s="180" t="s">
        <v>358</v>
      </c>
      <c r="C27" s="178"/>
      <c r="D27" s="178"/>
      <c r="E27" s="178"/>
      <c r="F27" s="178"/>
      <c r="G27" s="178">
        <v>0</v>
      </c>
      <c r="H27" s="178" t="s">
        <v>531</v>
      </c>
      <c r="I27" s="178"/>
      <c r="J27" s="178">
        <v>1.33241363</v>
      </c>
      <c r="K27" s="178"/>
      <c r="L27" s="178" t="s">
        <v>531</v>
      </c>
      <c r="M27" s="178"/>
      <c r="N27" s="178">
        <v>0</v>
      </c>
      <c r="O27" s="178"/>
      <c r="P27" s="178" t="s">
        <v>531</v>
      </c>
      <c r="Q27" s="178"/>
      <c r="R27" s="178">
        <v>0</v>
      </c>
      <c r="S27" s="178"/>
      <c r="T27" s="178" t="s">
        <v>531</v>
      </c>
      <c r="U27" s="178"/>
      <c r="V27" s="178">
        <v>0</v>
      </c>
      <c r="W27" s="178"/>
      <c r="X27" s="178">
        <v>0</v>
      </c>
      <c r="Y27" s="178"/>
      <c r="Z27" s="178" t="s">
        <v>531</v>
      </c>
      <c r="AA27" s="178"/>
      <c r="AB27" s="178">
        <v>0</v>
      </c>
      <c r="AC27" s="178">
        <v>1.33241363</v>
      </c>
    </row>
    <row r="28" spans="1:34" x14ac:dyDescent="0.25">
      <c r="A28" s="179" t="s">
        <v>173</v>
      </c>
      <c r="B28" s="180" t="s">
        <v>172</v>
      </c>
      <c r="C28" s="178"/>
      <c r="D28" s="178"/>
      <c r="E28" s="178"/>
      <c r="F28" s="178"/>
      <c r="G28" s="178">
        <v>0</v>
      </c>
      <c r="H28" s="178" t="s">
        <v>531</v>
      </c>
      <c r="I28" s="178"/>
      <c r="J28" s="178">
        <v>0</v>
      </c>
      <c r="K28" s="178"/>
      <c r="L28" s="178" t="s">
        <v>531</v>
      </c>
      <c r="M28" s="178"/>
      <c r="N28" s="178">
        <v>0</v>
      </c>
      <c r="O28" s="178"/>
      <c r="P28" s="178" t="s">
        <v>531</v>
      </c>
      <c r="Q28" s="178"/>
      <c r="R28" s="178">
        <v>0</v>
      </c>
      <c r="S28" s="178"/>
      <c r="T28" s="178" t="s">
        <v>531</v>
      </c>
      <c r="U28" s="178"/>
      <c r="V28" s="178">
        <v>0</v>
      </c>
      <c r="W28" s="178"/>
      <c r="X28" s="178">
        <v>0</v>
      </c>
      <c r="Y28" s="178"/>
      <c r="Z28" s="178">
        <v>0</v>
      </c>
      <c r="AA28" s="178"/>
      <c r="AB28" s="178" t="s">
        <v>531</v>
      </c>
      <c r="AC28" s="178">
        <v>0</v>
      </c>
    </row>
    <row r="29" spans="1:34" x14ac:dyDescent="0.25">
      <c r="A29" s="179" t="s">
        <v>171</v>
      </c>
      <c r="B29" s="181" t="s">
        <v>170</v>
      </c>
      <c r="C29" s="178"/>
      <c r="D29" s="178"/>
      <c r="E29" s="178"/>
      <c r="F29" s="178"/>
      <c r="G29" s="178">
        <v>0</v>
      </c>
      <c r="H29" s="178" t="s">
        <v>531</v>
      </c>
      <c r="I29" s="178"/>
      <c r="J29" s="178">
        <v>0.266482726</v>
      </c>
      <c r="K29" s="178"/>
      <c r="L29" s="178" t="s">
        <v>531</v>
      </c>
      <c r="M29" s="178"/>
      <c r="N29" s="178">
        <v>0</v>
      </c>
      <c r="O29" s="178"/>
      <c r="P29" s="178" t="s">
        <v>531</v>
      </c>
      <c r="Q29" s="178"/>
      <c r="R29" s="178">
        <v>0</v>
      </c>
      <c r="S29" s="178"/>
      <c r="T29" s="178" t="s">
        <v>531</v>
      </c>
      <c r="U29" s="178"/>
      <c r="V29" s="178">
        <v>0</v>
      </c>
      <c r="W29" s="178"/>
      <c r="X29" s="178">
        <v>0</v>
      </c>
      <c r="Y29" s="178"/>
      <c r="Z29" s="178" t="s">
        <v>531</v>
      </c>
      <c r="AA29" s="178"/>
      <c r="AB29" s="178">
        <v>0</v>
      </c>
      <c r="AC29" s="178">
        <v>0.266482726</v>
      </c>
    </row>
    <row r="30" spans="1:34" s="173" customFormat="1" ht="47.25" x14ac:dyDescent="0.25">
      <c r="A30" s="176" t="s">
        <v>63</v>
      </c>
      <c r="B30" s="177" t="s">
        <v>169</v>
      </c>
      <c r="C30" s="178" t="s">
        <v>531</v>
      </c>
      <c r="D30" s="178">
        <v>1.33241363</v>
      </c>
      <c r="E30" s="178">
        <v>1.33241363</v>
      </c>
      <c r="F30" s="178">
        <v>1.33241363</v>
      </c>
      <c r="G30" s="178">
        <v>0</v>
      </c>
      <c r="H30" s="178" t="s">
        <v>531</v>
      </c>
      <c r="I30" s="178"/>
      <c r="J30" s="178">
        <v>1.33241363</v>
      </c>
      <c r="K30" s="178"/>
      <c r="L30" s="178" t="s">
        <v>531</v>
      </c>
      <c r="M30" s="178"/>
      <c r="N30" s="178">
        <v>0</v>
      </c>
      <c r="O30" s="178"/>
      <c r="P30" s="178" t="s">
        <v>531</v>
      </c>
      <c r="Q30" s="178"/>
      <c r="R30" s="178">
        <v>0</v>
      </c>
      <c r="S30" s="178"/>
      <c r="T30" s="178" t="s">
        <v>531</v>
      </c>
      <c r="U30" s="178"/>
      <c r="V30" s="178">
        <v>0</v>
      </c>
      <c r="W30" s="178"/>
      <c r="X30" s="178">
        <v>0</v>
      </c>
      <c r="Y30" s="178"/>
      <c r="Z30" s="178" t="s">
        <v>531</v>
      </c>
      <c r="AA30" s="178"/>
      <c r="AB30" s="178">
        <v>0</v>
      </c>
      <c r="AC30" s="178">
        <v>1.33241363</v>
      </c>
    </row>
    <row r="31" spans="1:34" x14ac:dyDescent="0.25">
      <c r="A31" s="176" t="s">
        <v>168</v>
      </c>
      <c r="B31" s="180" t="s">
        <v>167</v>
      </c>
      <c r="C31" s="178" t="s">
        <v>531</v>
      </c>
      <c r="D31" s="178">
        <v>0.20986363</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4" ht="31.5" x14ac:dyDescent="0.25">
      <c r="A32" s="176" t="s">
        <v>166</v>
      </c>
      <c r="B32" s="180" t="s">
        <v>165</v>
      </c>
      <c r="C32" s="178" t="s">
        <v>531</v>
      </c>
      <c r="D32" s="178">
        <v>0.15594999999999998</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x14ac:dyDescent="0.25">
      <c r="A33" s="176" t="s">
        <v>164</v>
      </c>
      <c r="B33" s="180" t="s">
        <v>163</v>
      </c>
      <c r="C33" s="178" t="s">
        <v>531</v>
      </c>
      <c r="D33" s="178">
        <v>0.90783000000000014</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x14ac:dyDescent="0.25">
      <c r="A34" s="176" t="s">
        <v>162</v>
      </c>
      <c r="B34" s="180" t="s">
        <v>161</v>
      </c>
      <c r="C34" s="178" t="s">
        <v>531</v>
      </c>
      <c r="D34" s="178">
        <v>5.8770000000000058E-2</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3" customFormat="1" ht="31.5" x14ac:dyDescent="0.25">
      <c r="A35" s="176" t="s">
        <v>62</v>
      </c>
      <c r="B35" s="177" t="s">
        <v>160</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x14ac:dyDescent="0.25">
      <c r="A36" s="179" t="s">
        <v>159</v>
      </c>
      <c r="B36" s="180" t="s">
        <v>488</v>
      </c>
      <c r="C36" s="178"/>
      <c r="D36" s="178"/>
      <c r="E36" s="178"/>
      <c r="F36" s="178"/>
      <c r="G36" s="178">
        <v>0</v>
      </c>
      <c r="H36" s="178" t="s">
        <v>531</v>
      </c>
      <c r="I36" s="178" t="s">
        <v>531</v>
      </c>
      <c r="J36" s="178">
        <v>0</v>
      </c>
      <c r="K36" s="178" t="s">
        <v>486</v>
      </c>
      <c r="L36" s="178" t="s">
        <v>531</v>
      </c>
      <c r="M36" s="178" t="s">
        <v>531</v>
      </c>
      <c r="N36" s="178">
        <v>0</v>
      </c>
      <c r="O36" s="178" t="s">
        <v>486</v>
      </c>
      <c r="P36" s="178" t="s">
        <v>531</v>
      </c>
      <c r="Q36" s="178" t="s">
        <v>531</v>
      </c>
      <c r="R36" s="178">
        <v>0</v>
      </c>
      <c r="S36" s="178" t="s">
        <v>486</v>
      </c>
      <c r="T36" s="178" t="s">
        <v>531</v>
      </c>
      <c r="U36" s="178" t="s">
        <v>531</v>
      </c>
      <c r="V36" s="178">
        <v>0</v>
      </c>
      <c r="W36" s="178" t="s">
        <v>486</v>
      </c>
      <c r="X36" s="178">
        <v>0</v>
      </c>
      <c r="Y36" s="178" t="s">
        <v>486</v>
      </c>
      <c r="Z36" s="178" t="s">
        <v>531</v>
      </c>
      <c r="AA36" s="178" t="s">
        <v>531</v>
      </c>
      <c r="AB36" s="178">
        <v>0</v>
      </c>
      <c r="AC36" s="178">
        <v>0</v>
      </c>
    </row>
    <row r="37" spans="1:29" ht="31.5" x14ac:dyDescent="0.25">
      <c r="A37" s="179" t="s">
        <v>158</v>
      </c>
      <c r="B37" s="183" t="s">
        <v>485</v>
      </c>
      <c r="C37" s="178"/>
      <c r="D37" s="178"/>
      <c r="E37" s="178"/>
      <c r="F37" s="178"/>
      <c r="G37" s="178">
        <v>0</v>
      </c>
      <c r="H37" s="178" t="s">
        <v>531</v>
      </c>
      <c r="I37" s="178" t="s">
        <v>531</v>
      </c>
      <c r="J37" s="178">
        <v>0</v>
      </c>
      <c r="K37" s="178" t="s">
        <v>486</v>
      </c>
      <c r="L37" s="178" t="s">
        <v>531</v>
      </c>
      <c r="M37" s="178" t="s">
        <v>531</v>
      </c>
      <c r="N37" s="178">
        <v>0</v>
      </c>
      <c r="O37" s="178" t="s">
        <v>486</v>
      </c>
      <c r="P37" s="178" t="s">
        <v>531</v>
      </c>
      <c r="Q37" s="178" t="s">
        <v>531</v>
      </c>
      <c r="R37" s="178">
        <v>0</v>
      </c>
      <c r="S37" s="178" t="s">
        <v>486</v>
      </c>
      <c r="T37" s="178" t="s">
        <v>531</v>
      </c>
      <c r="U37" s="178" t="s">
        <v>531</v>
      </c>
      <c r="V37" s="178">
        <v>0</v>
      </c>
      <c r="W37" s="178" t="s">
        <v>486</v>
      </c>
      <c r="X37" s="178">
        <v>0</v>
      </c>
      <c r="Y37" s="178" t="s">
        <v>486</v>
      </c>
      <c r="Z37" s="178" t="s">
        <v>531</v>
      </c>
      <c r="AA37" s="178" t="s">
        <v>531</v>
      </c>
      <c r="AB37" s="178">
        <v>0</v>
      </c>
      <c r="AC37" s="178">
        <v>0</v>
      </c>
    </row>
    <row r="38" spans="1:29" x14ac:dyDescent="0.25">
      <c r="A38" s="179" t="s">
        <v>157</v>
      </c>
      <c r="B38" s="183" t="s">
        <v>148</v>
      </c>
      <c r="C38" s="178"/>
      <c r="D38" s="178"/>
      <c r="E38" s="178"/>
      <c r="F38" s="178"/>
      <c r="G38" s="178">
        <v>0</v>
      </c>
      <c r="H38" s="178" t="s">
        <v>531</v>
      </c>
      <c r="I38" s="178" t="s">
        <v>531</v>
      </c>
      <c r="J38" s="178">
        <v>0</v>
      </c>
      <c r="K38" s="178" t="s">
        <v>486</v>
      </c>
      <c r="L38" s="178" t="s">
        <v>531</v>
      </c>
      <c r="M38" s="178" t="s">
        <v>531</v>
      </c>
      <c r="N38" s="178">
        <v>0</v>
      </c>
      <c r="O38" s="178" t="s">
        <v>486</v>
      </c>
      <c r="P38" s="178" t="s">
        <v>531</v>
      </c>
      <c r="Q38" s="178" t="s">
        <v>531</v>
      </c>
      <c r="R38" s="178">
        <v>0</v>
      </c>
      <c r="S38" s="178" t="s">
        <v>486</v>
      </c>
      <c r="T38" s="178" t="s">
        <v>531</v>
      </c>
      <c r="U38" s="178" t="s">
        <v>531</v>
      </c>
      <c r="V38" s="178">
        <v>0</v>
      </c>
      <c r="W38" s="178" t="s">
        <v>486</v>
      </c>
      <c r="X38" s="178">
        <v>0</v>
      </c>
      <c r="Y38" s="178" t="s">
        <v>486</v>
      </c>
      <c r="Z38" s="178" t="s">
        <v>531</v>
      </c>
      <c r="AA38" s="178" t="s">
        <v>531</v>
      </c>
      <c r="AB38" s="178">
        <v>0</v>
      </c>
      <c r="AC38" s="178">
        <v>0</v>
      </c>
    </row>
    <row r="39" spans="1:29" x14ac:dyDescent="0.25">
      <c r="A39" s="179" t="s">
        <v>156</v>
      </c>
      <c r="B39" s="180" t="s">
        <v>487</v>
      </c>
      <c r="C39" s="178"/>
      <c r="D39" s="178"/>
      <c r="E39" s="178"/>
      <c r="F39" s="178"/>
      <c r="G39" s="178">
        <v>0</v>
      </c>
      <c r="H39" s="178" t="s">
        <v>531</v>
      </c>
      <c r="I39" s="178" t="s">
        <v>531</v>
      </c>
      <c r="J39" s="178">
        <v>0</v>
      </c>
      <c r="K39" s="178" t="s">
        <v>486</v>
      </c>
      <c r="L39" s="178" t="s">
        <v>531</v>
      </c>
      <c r="M39" s="178" t="s">
        <v>531</v>
      </c>
      <c r="N39" s="178">
        <v>0</v>
      </c>
      <c r="O39" s="178" t="s">
        <v>486</v>
      </c>
      <c r="P39" s="178" t="s">
        <v>531</v>
      </c>
      <c r="Q39" s="178" t="s">
        <v>531</v>
      </c>
      <c r="R39" s="178">
        <v>0</v>
      </c>
      <c r="S39" s="178" t="s">
        <v>486</v>
      </c>
      <c r="T39" s="178" t="s">
        <v>531</v>
      </c>
      <c r="U39" s="178" t="s">
        <v>531</v>
      </c>
      <c r="V39" s="178">
        <v>0</v>
      </c>
      <c r="W39" s="178" t="s">
        <v>486</v>
      </c>
      <c r="X39" s="178">
        <v>0</v>
      </c>
      <c r="Y39" s="178" t="s">
        <v>486</v>
      </c>
      <c r="Z39" s="178" t="s">
        <v>531</v>
      </c>
      <c r="AA39" s="178" t="s">
        <v>531</v>
      </c>
      <c r="AB39" s="178">
        <v>0</v>
      </c>
      <c r="AC39" s="178">
        <v>0</v>
      </c>
    </row>
    <row r="40" spans="1:29" x14ac:dyDescent="0.25">
      <c r="A40" s="179" t="s">
        <v>155</v>
      </c>
      <c r="B40" s="180" t="s">
        <v>489</v>
      </c>
      <c r="C40" s="178"/>
      <c r="D40" s="178"/>
      <c r="E40" s="178"/>
      <c r="F40" s="178"/>
      <c r="G40" s="178">
        <v>0</v>
      </c>
      <c r="H40" s="178" t="s">
        <v>531</v>
      </c>
      <c r="I40" s="178" t="s">
        <v>531</v>
      </c>
      <c r="J40" s="178">
        <v>0</v>
      </c>
      <c r="K40" s="178" t="s">
        <v>486</v>
      </c>
      <c r="L40" s="178" t="s">
        <v>531</v>
      </c>
      <c r="M40" s="178" t="s">
        <v>531</v>
      </c>
      <c r="N40" s="178">
        <v>0</v>
      </c>
      <c r="O40" s="178" t="s">
        <v>486</v>
      </c>
      <c r="P40" s="178" t="s">
        <v>531</v>
      </c>
      <c r="Q40" s="178" t="s">
        <v>531</v>
      </c>
      <c r="R40" s="178">
        <v>0</v>
      </c>
      <c r="S40" s="178" t="s">
        <v>486</v>
      </c>
      <c r="T40" s="178" t="s">
        <v>531</v>
      </c>
      <c r="U40" s="178" t="s">
        <v>531</v>
      </c>
      <c r="V40" s="178">
        <v>0</v>
      </c>
      <c r="W40" s="178" t="s">
        <v>486</v>
      </c>
      <c r="X40" s="178">
        <v>0</v>
      </c>
      <c r="Y40" s="178" t="s">
        <v>486</v>
      </c>
      <c r="Z40" s="178" t="s">
        <v>531</v>
      </c>
      <c r="AA40" s="178" t="s">
        <v>531</v>
      </c>
      <c r="AB40" s="178">
        <v>0</v>
      </c>
      <c r="AC40" s="178">
        <v>0</v>
      </c>
    </row>
    <row r="41" spans="1:29" x14ac:dyDescent="0.25">
      <c r="A41" s="179" t="s">
        <v>154</v>
      </c>
      <c r="B41" s="180" t="s">
        <v>490</v>
      </c>
      <c r="C41" s="178"/>
      <c r="D41" s="178"/>
      <c r="E41" s="178"/>
      <c r="F41" s="178"/>
      <c r="G41" s="178">
        <v>0</v>
      </c>
      <c r="H41" s="178" t="s">
        <v>531</v>
      </c>
      <c r="I41" s="178" t="s">
        <v>531</v>
      </c>
      <c r="J41" s="178">
        <v>0</v>
      </c>
      <c r="K41" s="178" t="s">
        <v>486</v>
      </c>
      <c r="L41" s="178" t="s">
        <v>531</v>
      </c>
      <c r="M41" s="178" t="s">
        <v>531</v>
      </c>
      <c r="N41" s="178">
        <v>0</v>
      </c>
      <c r="O41" s="178" t="s">
        <v>486</v>
      </c>
      <c r="P41" s="178" t="s">
        <v>531</v>
      </c>
      <c r="Q41" s="178" t="s">
        <v>531</v>
      </c>
      <c r="R41" s="178">
        <v>0</v>
      </c>
      <c r="S41" s="178" t="s">
        <v>486</v>
      </c>
      <c r="T41" s="178" t="s">
        <v>531</v>
      </c>
      <c r="U41" s="178" t="s">
        <v>531</v>
      </c>
      <c r="V41" s="178">
        <v>0</v>
      </c>
      <c r="W41" s="178" t="s">
        <v>486</v>
      </c>
      <c r="X41" s="178">
        <v>0</v>
      </c>
      <c r="Y41" s="178" t="s">
        <v>486</v>
      </c>
      <c r="Z41" s="178" t="s">
        <v>531</v>
      </c>
      <c r="AA41" s="178" t="s">
        <v>531</v>
      </c>
      <c r="AB41" s="178">
        <v>0</v>
      </c>
      <c r="AC41" s="178">
        <v>0</v>
      </c>
    </row>
    <row r="42" spans="1:29" x14ac:dyDescent="0.25">
      <c r="A42" s="179" t="s">
        <v>153</v>
      </c>
      <c r="B42" s="180" t="s">
        <v>491</v>
      </c>
      <c r="C42" s="178"/>
      <c r="D42" s="178"/>
      <c r="E42" s="178"/>
      <c r="F42" s="178"/>
      <c r="G42" s="178">
        <v>0</v>
      </c>
      <c r="H42" s="178" t="s">
        <v>531</v>
      </c>
      <c r="I42" s="178" t="s">
        <v>531</v>
      </c>
      <c r="J42" s="178">
        <v>0</v>
      </c>
      <c r="K42" s="178" t="s">
        <v>486</v>
      </c>
      <c r="L42" s="178" t="s">
        <v>531</v>
      </c>
      <c r="M42" s="178" t="s">
        <v>531</v>
      </c>
      <c r="N42" s="178">
        <v>0</v>
      </c>
      <c r="O42" s="178" t="s">
        <v>486</v>
      </c>
      <c r="P42" s="178" t="s">
        <v>531</v>
      </c>
      <c r="Q42" s="178" t="s">
        <v>531</v>
      </c>
      <c r="R42" s="178">
        <v>0</v>
      </c>
      <c r="S42" s="178" t="s">
        <v>486</v>
      </c>
      <c r="T42" s="178" t="s">
        <v>531</v>
      </c>
      <c r="U42" s="178" t="s">
        <v>531</v>
      </c>
      <c r="V42" s="178">
        <v>0</v>
      </c>
      <c r="W42" s="178" t="s">
        <v>486</v>
      </c>
      <c r="X42" s="178">
        <v>0</v>
      </c>
      <c r="Y42" s="178" t="s">
        <v>486</v>
      </c>
      <c r="Z42" s="178" t="s">
        <v>531</v>
      </c>
      <c r="AA42" s="178" t="s">
        <v>531</v>
      </c>
      <c r="AB42" s="178">
        <v>0</v>
      </c>
      <c r="AC42" s="178">
        <v>0</v>
      </c>
    </row>
    <row r="43" spans="1:29" x14ac:dyDescent="0.25">
      <c r="A43" s="179" t="s">
        <v>463</v>
      </c>
      <c r="B43" s="180" t="s">
        <v>492</v>
      </c>
      <c r="C43" s="178"/>
      <c r="D43" s="178"/>
      <c r="E43" s="178"/>
      <c r="F43" s="178"/>
      <c r="G43" s="178">
        <v>0</v>
      </c>
      <c r="H43" s="178" t="s">
        <v>531</v>
      </c>
      <c r="I43" s="178" t="s">
        <v>531</v>
      </c>
      <c r="J43" s="178">
        <v>0</v>
      </c>
      <c r="K43" s="178" t="s">
        <v>486</v>
      </c>
      <c r="L43" s="178" t="s">
        <v>531</v>
      </c>
      <c r="M43" s="178" t="s">
        <v>531</v>
      </c>
      <c r="N43" s="178">
        <v>0</v>
      </c>
      <c r="O43" s="178" t="s">
        <v>486</v>
      </c>
      <c r="P43" s="178" t="s">
        <v>531</v>
      </c>
      <c r="Q43" s="178" t="s">
        <v>531</v>
      </c>
      <c r="R43" s="178">
        <v>0</v>
      </c>
      <c r="S43" s="178" t="s">
        <v>486</v>
      </c>
      <c r="T43" s="178" t="s">
        <v>531</v>
      </c>
      <c r="U43" s="178" t="s">
        <v>531</v>
      </c>
      <c r="V43" s="178">
        <v>0</v>
      </c>
      <c r="W43" s="178" t="s">
        <v>486</v>
      </c>
      <c r="X43" s="178">
        <v>0</v>
      </c>
      <c r="Y43" s="178" t="s">
        <v>486</v>
      </c>
      <c r="Z43" s="178" t="s">
        <v>531</v>
      </c>
      <c r="AA43" s="178" t="s">
        <v>531</v>
      </c>
      <c r="AB43" s="178">
        <v>0</v>
      </c>
      <c r="AC43" s="178">
        <v>0</v>
      </c>
    </row>
    <row r="44" spans="1:29" x14ac:dyDescent="0.25">
      <c r="A44" s="179" t="s">
        <v>464</v>
      </c>
      <c r="B44" s="180" t="s">
        <v>493</v>
      </c>
      <c r="C44" s="178"/>
      <c r="D44" s="178"/>
      <c r="E44" s="178"/>
      <c r="F44" s="178"/>
      <c r="G44" s="178">
        <v>0</v>
      </c>
      <c r="H44" s="178" t="s">
        <v>531</v>
      </c>
      <c r="I44" s="178" t="s">
        <v>531</v>
      </c>
      <c r="J44" s="178">
        <v>0</v>
      </c>
      <c r="K44" s="178" t="s">
        <v>486</v>
      </c>
      <c r="L44" s="178" t="s">
        <v>531</v>
      </c>
      <c r="M44" s="178" t="s">
        <v>531</v>
      </c>
      <c r="N44" s="178">
        <v>0</v>
      </c>
      <c r="O44" s="178" t="s">
        <v>486</v>
      </c>
      <c r="P44" s="178" t="s">
        <v>531</v>
      </c>
      <c r="Q44" s="178" t="s">
        <v>531</v>
      </c>
      <c r="R44" s="178">
        <v>0</v>
      </c>
      <c r="S44" s="178" t="s">
        <v>486</v>
      </c>
      <c r="T44" s="178" t="s">
        <v>531</v>
      </c>
      <c r="U44" s="178" t="s">
        <v>531</v>
      </c>
      <c r="V44" s="178">
        <v>0</v>
      </c>
      <c r="W44" s="178" t="s">
        <v>486</v>
      </c>
      <c r="X44" s="178">
        <v>0</v>
      </c>
      <c r="Y44" s="178" t="s">
        <v>486</v>
      </c>
      <c r="Z44" s="178" t="s">
        <v>531</v>
      </c>
      <c r="AA44" s="178" t="s">
        <v>531</v>
      </c>
      <c r="AB44" s="178">
        <v>0</v>
      </c>
      <c r="AC44" s="178">
        <v>0</v>
      </c>
    </row>
    <row r="45" spans="1:29" x14ac:dyDescent="0.25">
      <c r="A45" s="179" t="s">
        <v>465</v>
      </c>
      <c r="B45" s="180" t="s">
        <v>494</v>
      </c>
      <c r="C45" s="178"/>
      <c r="D45" s="178"/>
      <c r="E45" s="178"/>
      <c r="F45" s="178"/>
      <c r="G45" s="178">
        <v>0</v>
      </c>
      <c r="H45" s="178" t="s">
        <v>531</v>
      </c>
      <c r="I45" s="178" t="s">
        <v>531</v>
      </c>
      <c r="J45" s="178">
        <v>0</v>
      </c>
      <c r="K45" s="178" t="s">
        <v>486</v>
      </c>
      <c r="L45" s="178" t="s">
        <v>531</v>
      </c>
      <c r="M45" s="178" t="s">
        <v>531</v>
      </c>
      <c r="N45" s="178">
        <v>0</v>
      </c>
      <c r="O45" s="178" t="s">
        <v>486</v>
      </c>
      <c r="P45" s="178" t="s">
        <v>531</v>
      </c>
      <c r="Q45" s="178" t="s">
        <v>531</v>
      </c>
      <c r="R45" s="178">
        <v>0</v>
      </c>
      <c r="S45" s="178" t="s">
        <v>486</v>
      </c>
      <c r="T45" s="178" t="s">
        <v>531</v>
      </c>
      <c r="U45" s="178" t="s">
        <v>531</v>
      </c>
      <c r="V45" s="178">
        <v>0</v>
      </c>
      <c r="W45" s="178" t="s">
        <v>486</v>
      </c>
      <c r="X45" s="178">
        <v>0</v>
      </c>
      <c r="Y45" s="178" t="s">
        <v>486</v>
      </c>
      <c r="Z45" s="178" t="s">
        <v>531</v>
      </c>
      <c r="AA45" s="178" t="s">
        <v>531</v>
      </c>
      <c r="AB45" s="178">
        <v>0</v>
      </c>
      <c r="AC45" s="178">
        <v>0</v>
      </c>
    </row>
    <row r="46" spans="1:29" x14ac:dyDescent="0.25">
      <c r="A46" s="179" t="s">
        <v>466</v>
      </c>
      <c r="B46" s="180" t="s">
        <v>495</v>
      </c>
      <c r="C46" s="178"/>
      <c r="D46" s="178"/>
      <c r="E46" s="178"/>
      <c r="F46" s="178"/>
      <c r="G46" s="178">
        <v>0</v>
      </c>
      <c r="H46" s="178" t="s">
        <v>531</v>
      </c>
      <c r="I46" s="178" t="s">
        <v>531</v>
      </c>
      <c r="J46" s="178">
        <v>0</v>
      </c>
      <c r="K46" s="178" t="s">
        <v>486</v>
      </c>
      <c r="L46" s="178" t="s">
        <v>531</v>
      </c>
      <c r="M46" s="178" t="s">
        <v>531</v>
      </c>
      <c r="N46" s="178">
        <v>0</v>
      </c>
      <c r="O46" s="178" t="s">
        <v>486</v>
      </c>
      <c r="P46" s="178" t="s">
        <v>531</v>
      </c>
      <c r="Q46" s="178" t="s">
        <v>531</v>
      </c>
      <c r="R46" s="178">
        <v>0</v>
      </c>
      <c r="S46" s="178" t="s">
        <v>486</v>
      </c>
      <c r="T46" s="178" t="s">
        <v>531</v>
      </c>
      <c r="U46" s="178" t="s">
        <v>531</v>
      </c>
      <c r="V46" s="178">
        <v>0</v>
      </c>
      <c r="W46" s="178" t="s">
        <v>486</v>
      </c>
      <c r="X46" s="178">
        <v>0</v>
      </c>
      <c r="Y46" s="178" t="s">
        <v>486</v>
      </c>
      <c r="Z46" s="178" t="s">
        <v>531</v>
      </c>
      <c r="AA46" s="178" t="s">
        <v>531</v>
      </c>
      <c r="AB46" s="178">
        <v>0</v>
      </c>
      <c r="AC46" s="178">
        <v>0</v>
      </c>
    </row>
    <row r="47" spans="1:29" s="173" customFormat="1" x14ac:dyDescent="0.25">
      <c r="A47" s="176" t="s">
        <v>61</v>
      </c>
      <c r="B47" s="177" t="s">
        <v>152</v>
      </c>
      <c r="C47" s="178"/>
      <c r="D47" s="178"/>
      <c r="E47" s="178"/>
      <c r="F47" s="178"/>
      <c r="G47" s="178"/>
      <c r="H47" s="178"/>
      <c r="I47" s="178"/>
      <c r="J47" s="178"/>
      <c r="K47" s="178"/>
      <c r="L47" s="178"/>
      <c r="M47" s="178"/>
      <c r="N47" s="178"/>
      <c r="O47" s="178"/>
      <c r="P47" s="178"/>
      <c r="Q47" s="178"/>
      <c r="R47" s="178"/>
      <c r="S47" s="178"/>
      <c r="T47" s="178"/>
      <c r="U47" s="178"/>
      <c r="V47" s="178"/>
      <c r="W47" s="182"/>
      <c r="X47" s="178"/>
      <c r="Y47" s="178"/>
      <c r="Z47" s="178"/>
      <c r="AA47" s="178"/>
      <c r="AB47" s="178"/>
      <c r="AC47" s="178"/>
    </row>
    <row r="48" spans="1:29" x14ac:dyDescent="0.25">
      <c r="A48" s="179" t="s">
        <v>151</v>
      </c>
      <c r="B48" s="180" t="s">
        <v>488</v>
      </c>
      <c r="C48" s="178" t="s">
        <v>531</v>
      </c>
      <c r="D48" s="178">
        <v>0</v>
      </c>
      <c r="E48" s="178"/>
      <c r="F48" s="178"/>
      <c r="G48" s="178">
        <v>0</v>
      </c>
      <c r="H48" s="178" t="s">
        <v>531</v>
      </c>
      <c r="I48" s="178"/>
      <c r="J48" s="178">
        <v>0</v>
      </c>
      <c r="K48" s="178"/>
      <c r="L48" s="178" t="s">
        <v>531</v>
      </c>
      <c r="M48" s="178"/>
      <c r="N48" s="178">
        <v>0</v>
      </c>
      <c r="O48" s="178"/>
      <c r="P48" s="178" t="s">
        <v>531</v>
      </c>
      <c r="Q48" s="178"/>
      <c r="R48" s="178">
        <v>0</v>
      </c>
      <c r="S48" s="178"/>
      <c r="T48" s="178" t="s">
        <v>531</v>
      </c>
      <c r="U48" s="178"/>
      <c r="V48" s="178">
        <v>0</v>
      </c>
      <c r="W48" s="178"/>
      <c r="X48" s="178">
        <v>0</v>
      </c>
      <c r="Y48" s="178"/>
      <c r="Z48" s="178" t="s">
        <v>531</v>
      </c>
      <c r="AA48" s="178"/>
      <c r="AB48" s="178">
        <v>0</v>
      </c>
      <c r="AC48" s="178">
        <v>0</v>
      </c>
    </row>
    <row r="49" spans="1:29" ht="31.5" x14ac:dyDescent="0.25">
      <c r="A49" s="179" t="s">
        <v>150</v>
      </c>
      <c r="B49" s="183" t="s">
        <v>485</v>
      </c>
      <c r="C49" s="178" t="s">
        <v>531</v>
      </c>
      <c r="D49" s="178">
        <v>0</v>
      </c>
      <c r="E49" s="178"/>
      <c r="F49" s="178"/>
      <c r="G49" s="178">
        <v>0</v>
      </c>
      <c r="H49" s="178" t="s">
        <v>531</v>
      </c>
      <c r="I49" s="178"/>
      <c r="J49" s="178">
        <v>0</v>
      </c>
      <c r="K49" s="178"/>
      <c r="L49" s="178" t="s">
        <v>531</v>
      </c>
      <c r="M49" s="178"/>
      <c r="N49" s="178">
        <v>0</v>
      </c>
      <c r="O49" s="178"/>
      <c r="P49" s="178" t="s">
        <v>531</v>
      </c>
      <c r="Q49" s="178"/>
      <c r="R49" s="178">
        <v>0</v>
      </c>
      <c r="S49" s="178"/>
      <c r="T49" s="178" t="s">
        <v>531</v>
      </c>
      <c r="U49" s="178"/>
      <c r="V49" s="178">
        <v>0</v>
      </c>
      <c r="W49" s="178"/>
      <c r="X49" s="178">
        <v>0</v>
      </c>
      <c r="Y49" s="178"/>
      <c r="Z49" s="178" t="s">
        <v>531</v>
      </c>
      <c r="AA49" s="178"/>
      <c r="AB49" s="178">
        <v>0</v>
      </c>
      <c r="AC49" s="178">
        <v>0</v>
      </c>
    </row>
    <row r="50" spans="1:29" x14ac:dyDescent="0.25">
      <c r="A50" s="179" t="s">
        <v>149</v>
      </c>
      <c r="B50" s="183" t="s">
        <v>148</v>
      </c>
      <c r="C50" s="178" t="s">
        <v>531</v>
      </c>
      <c r="D50" s="178">
        <v>0</v>
      </c>
      <c r="E50" s="178"/>
      <c r="F50" s="178"/>
      <c r="G50" s="178">
        <v>0</v>
      </c>
      <c r="H50" s="178" t="s">
        <v>531</v>
      </c>
      <c r="I50" s="178"/>
      <c r="J50" s="178">
        <v>0</v>
      </c>
      <c r="K50" s="178"/>
      <c r="L50" s="178" t="s">
        <v>531</v>
      </c>
      <c r="M50" s="178"/>
      <c r="N50" s="178">
        <v>0</v>
      </c>
      <c r="O50" s="178"/>
      <c r="P50" s="178" t="s">
        <v>531</v>
      </c>
      <c r="Q50" s="178"/>
      <c r="R50" s="178">
        <v>0</v>
      </c>
      <c r="S50" s="178"/>
      <c r="T50" s="178" t="s">
        <v>531</v>
      </c>
      <c r="U50" s="178"/>
      <c r="V50" s="178">
        <v>0</v>
      </c>
      <c r="W50" s="178"/>
      <c r="X50" s="178">
        <v>0</v>
      </c>
      <c r="Y50" s="178"/>
      <c r="Z50" s="178" t="s">
        <v>531</v>
      </c>
      <c r="AA50" s="178"/>
      <c r="AB50" s="178">
        <v>0</v>
      </c>
      <c r="AC50" s="178">
        <v>0</v>
      </c>
    </row>
    <row r="51" spans="1:29" ht="35.25" customHeight="1" x14ac:dyDescent="0.25">
      <c r="A51" s="179" t="s">
        <v>147</v>
      </c>
      <c r="B51" s="180" t="s">
        <v>146</v>
      </c>
      <c r="C51" s="178" t="s">
        <v>531</v>
      </c>
      <c r="D51" s="178">
        <v>0</v>
      </c>
      <c r="E51" s="178"/>
      <c r="F51" s="178"/>
      <c r="G51" s="178">
        <v>0</v>
      </c>
      <c r="H51" s="178" t="s">
        <v>531</v>
      </c>
      <c r="I51" s="178"/>
      <c r="J51" s="178">
        <v>0</v>
      </c>
      <c r="K51" s="178"/>
      <c r="L51" s="178" t="s">
        <v>531</v>
      </c>
      <c r="M51" s="178"/>
      <c r="N51" s="178">
        <v>0</v>
      </c>
      <c r="O51" s="178"/>
      <c r="P51" s="178" t="s">
        <v>531</v>
      </c>
      <c r="Q51" s="178"/>
      <c r="R51" s="178">
        <v>0</v>
      </c>
      <c r="S51" s="178"/>
      <c r="T51" s="178" t="s">
        <v>531</v>
      </c>
      <c r="U51" s="178"/>
      <c r="V51" s="178">
        <v>0</v>
      </c>
      <c r="W51" s="178"/>
      <c r="X51" s="178">
        <v>0</v>
      </c>
      <c r="Y51" s="178"/>
      <c r="Z51" s="178" t="s">
        <v>531</v>
      </c>
      <c r="AA51" s="178"/>
      <c r="AB51" s="178">
        <v>0</v>
      </c>
      <c r="AC51" s="178">
        <v>0</v>
      </c>
    </row>
    <row r="52" spans="1:29" ht="31.5" x14ac:dyDescent="0.25">
      <c r="A52" s="179" t="s">
        <v>145</v>
      </c>
      <c r="B52" s="180" t="s">
        <v>144</v>
      </c>
      <c r="C52" s="178" t="s">
        <v>531</v>
      </c>
      <c r="D52" s="178">
        <v>0</v>
      </c>
      <c r="E52" s="178"/>
      <c r="F52" s="178"/>
      <c r="G52" s="178">
        <v>0</v>
      </c>
      <c r="H52" s="178" t="s">
        <v>531</v>
      </c>
      <c r="I52" s="178"/>
      <c r="J52" s="178">
        <v>0</v>
      </c>
      <c r="K52" s="178"/>
      <c r="L52" s="178" t="s">
        <v>531</v>
      </c>
      <c r="M52" s="178"/>
      <c r="N52" s="178">
        <v>0</v>
      </c>
      <c r="O52" s="178"/>
      <c r="P52" s="178" t="s">
        <v>531</v>
      </c>
      <c r="Q52" s="178"/>
      <c r="R52" s="178">
        <v>0</v>
      </c>
      <c r="S52" s="178"/>
      <c r="T52" s="178" t="s">
        <v>531</v>
      </c>
      <c r="U52" s="178"/>
      <c r="V52" s="178">
        <v>0</v>
      </c>
      <c r="W52" s="178"/>
      <c r="X52" s="178">
        <v>0</v>
      </c>
      <c r="Y52" s="178"/>
      <c r="Z52" s="178" t="s">
        <v>531</v>
      </c>
      <c r="AA52" s="178"/>
      <c r="AB52" s="178">
        <v>0</v>
      </c>
      <c r="AC52" s="178">
        <v>0</v>
      </c>
    </row>
    <row r="53" spans="1:29" x14ac:dyDescent="0.25">
      <c r="A53" s="179" t="s">
        <v>143</v>
      </c>
      <c r="B53" s="180" t="s">
        <v>142</v>
      </c>
      <c r="C53" s="178" t="s">
        <v>531</v>
      </c>
      <c r="D53" s="178">
        <v>0</v>
      </c>
      <c r="E53" s="178"/>
      <c r="F53" s="178"/>
      <c r="G53" s="178">
        <v>0</v>
      </c>
      <c r="H53" s="178" t="s">
        <v>531</v>
      </c>
      <c r="I53" s="178"/>
      <c r="J53" s="178">
        <v>0</v>
      </c>
      <c r="K53" s="178"/>
      <c r="L53" s="178" t="s">
        <v>531</v>
      </c>
      <c r="M53" s="178"/>
      <c r="N53" s="178">
        <v>0</v>
      </c>
      <c r="O53" s="178"/>
      <c r="P53" s="178" t="s">
        <v>531</v>
      </c>
      <c r="Q53" s="178"/>
      <c r="R53" s="178">
        <v>0</v>
      </c>
      <c r="S53" s="178"/>
      <c r="T53" s="178" t="s">
        <v>531</v>
      </c>
      <c r="U53" s="178"/>
      <c r="V53" s="178">
        <v>0</v>
      </c>
      <c r="W53" s="178"/>
      <c r="X53" s="178">
        <v>0</v>
      </c>
      <c r="Y53" s="178"/>
      <c r="Z53" s="178" t="s">
        <v>531</v>
      </c>
      <c r="AA53" s="178"/>
      <c r="AB53" s="178">
        <v>0</v>
      </c>
      <c r="AC53" s="178">
        <v>0</v>
      </c>
    </row>
    <row r="54" spans="1:29" x14ac:dyDescent="0.25">
      <c r="A54" s="179" t="s">
        <v>141</v>
      </c>
      <c r="B54" s="180" t="s">
        <v>489</v>
      </c>
      <c r="C54" s="178" t="s">
        <v>531</v>
      </c>
      <c r="D54" s="178">
        <v>40</v>
      </c>
      <c r="E54" s="178"/>
      <c r="F54" s="178"/>
      <c r="G54" s="178">
        <v>0</v>
      </c>
      <c r="H54" s="178" t="s">
        <v>531</v>
      </c>
      <c r="I54" s="178"/>
      <c r="J54" s="178">
        <v>40</v>
      </c>
      <c r="K54" s="178"/>
      <c r="L54" s="178" t="s">
        <v>531</v>
      </c>
      <c r="M54" s="178"/>
      <c r="N54" s="178">
        <v>0</v>
      </c>
      <c r="O54" s="178"/>
      <c r="P54" s="178" t="s">
        <v>531</v>
      </c>
      <c r="Q54" s="178"/>
      <c r="R54" s="178">
        <v>0</v>
      </c>
      <c r="S54" s="178"/>
      <c r="T54" s="178" t="s">
        <v>531</v>
      </c>
      <c r="U54" s="178"/>
      <c r="V54" s="178">
        <v>0</v>
      </c>
      <c r="W54" s="178"/>
      <c r="X54" s="178">
        <v>0</v>
      </c>
      <c r="Y54" s="178"/>
      <c r="Z54" s="178" t="s">
        <v>531</v>
      </c>
      <c r="AA54" s="178"/>
      <c r="AB54" s="178">
        <v>0</v>
      </c>
      <c r="AC54" s="178">
        <v>40</v>
      </c>
    </row>
    <row r="55" spans="1:29" x14ac:dyDescent="0.25">
      <c r="A55" s="179" t="s">
        <v>467</v>
      </c>
      <c r="B55" s="180" t="s">
        <v>490</v>
      </c>
      <c r="C55" s="178" t="s">
        <v>531</v>
      </c>
      <c r="D55" s="178">
        <v>0</v>
      </c>
      <c r="E55" s="178"/>
      <c r="F55" s="178"/>
      <c r="G55" s="178">
        <v>0</v>
      </c>
      <c r="H55" s="178" t="s">
        <v>531</v>
      </c>
      <c r="I55" s="178"/>
      <c r="J55" s="178">
        <v>0</v>
      </c>
      <c r="K55" s="178"/>
      <c r="L55" s="178" t="s">
        <v>531</v>
      </c>
      <c r="M55" s="178"/>
      <c r="N55" s="178">
        <v>0</v>
      </c>
      <c r="O55" s="178"/>
      <c r="P55" s="178" t="s">
        <v>531</v>
      </c>
      <c r="Q55" s="178"/>
      <c r="R55" s="178">
        <v>0</v>
      </c>
      <c r="S55" s="178"/>
      <c r="T55" s="178" t="s">
        <v>531</v>
      </c>
      <c r="U55" s="178"/>
      <c r="V55" s="178">
        <v>0</v>
      </c>
      <c r="W55" s="178"/>
      <c r="X55" s="178">
        <v>0</v>
      </c>
      <c r="Y55" s="178"/>
      <c r="Z55" s="178" t="s">
        <v>531</v>
      </c>
      <c r="AA55" s="178"/>
      <c r="AB55" s="178">
        <v>0</v>
      </c>
      <c r="AC55" s="178">
        <v>0</v>
      </c>
    </row>
    <row r="56" spans="1:29" x14ac:dyDescent="0.25">
      <c r="A56" s="179" t="s">
        <v>468</v>
      </c>
      <c r="B56" s="180" t="s">
        <v>491</v>
      </c>
      <c r="C56" s="178" t="s">
        <v>531</v>
      </c>
      <c r="D56" s="178">
        <v>0</v>
      </c>
      <c r="E56" s="178"/>
      <c r="F56" s="178"/>
      <c r="G56" s="178">
        <v>0</v>
      </c>
      <c r="H56" s="178" t="s">
        <v>531</v>
      </c>
      <c r="I56" s="178"/>
      <c r="J56" s="178">
        <v>0</v>
      </c>
      <c r="K56" s="178"/>
      <c r="L56" s="178" t="s">
        <v>531</v>
      </c>
      <c r="M56" s="178"/>
      <c r="N56" s="178">
        <v>0</v>
      </c>
      <c r="O56" s="178"/>
      <c r="P56" s="178" t="s">
        <v>531</v>
      </c>
      <c r="Q56" s="178"/>
      <c r="R56" s="178">
        <v>0</v>
      </c>
      <c r="S56" s="178"/>
      <c r="T56" s="178" t="s">
        <v>531</v>
      </c>
      <c r="U56" s="178"/>
      <c r="V56" s="178">
        <v>0</v>
      </c>
      <c r="W56" s="178"/>
      <c r="X56" s="178">
        <v>0</v>
      </c>
      <c r="Y56" s="178"/>
      <c r="Z56" s="178" t="s">
        <v>531</v>
      </c>
      <c r="AA56" s="178"/>
      <c r="AB56" s="178">
        <v>0</v>
      </c>
      <c r="AC56" s="178">
        <v>0</v>
      </c>
    </row>
    <row r="57" spans="1:29" x14ac:dyDescent="0.25">
      <c r="A57" s="179" t="s">
        <v>469</v>
      </c>
      <c r="B57" s="180" t="s">
        <v>492</v>
      </c>
      <c r="C57" s="178" t="s">
        <v>531</v>
      </c>
      <c r="D57" s="178">
        <v>0</v>
      </c>
      <c r="E57" s="178"/>
      <c r="F57" s="178"/>
      <c r="G57" s="178">
        <v>0</v>
      </c>
      <c r="H57" s="178" t="s">
        <v>531</v>
      </c>
      <c r="I57" s="178"/>
      <c r="J57" s="178">
        <v>0</v>
      </c>
      <c r="K57" s="178"/>
      <c r="L57" s="178" t="s">
        <v>531</v>
      </c>
      <c r="M57" s="178"/>
      <c r="N57" s="178">
        <v>0</v>
      </c>
      <c r="O57" s="178"/>
      <c r="P57" s="178" t="s">
        <v>531</v>
      </c>
      <c r="Q57" s="178"/>
      <c r="R57" s="178">
        <v>0</v>
      </c>
      <c r="S57" s="178"/>
      <c r="T57" s="178" t="s">
        <v>531</v>
      </c>
      <c r="U57" s="178"/>
      <c r="V57" s="178">
        <v>0</v>
      </c>
      <c r="W57" s="178"/>
      <c r="X57" s="178">
        <v>0</v>
      </c>
      <c r="Y57" s="178"/>
      <c r="Z57" s="178" t="s">
        <v>531</v>
      </c>
      <c r="AA57" s="178"/>
      <c r="AB57" s="178">
        <v>0</v>
      </c>
      <c r="AC57" s="178">
        <v>0</v>
      </c>
    </row>
    <row r="58" spans="1:29" ht="36.75" customHeight="1" x14ac:dyDescent="0.25">
      <c r="A58" s="179" t="s">
        <v>470</v>
      </c>
      <c r="B58" s="180" t="s">
        <v>493</v>
      </c>
      <c r="C58" s="178" t="s">
        <v>531</v>
      </c>
      <c r="D58" s="178">
        <v>9</v>
      </c>
      <c r="E58" s="178"/>
      <c r="F58" s="178"/>
      <c r="G58" s="178">
        <v>0</v>
      </c>
      <c r="H58" s="178" t="s">
        <v>531</v>
      </c>
      <c r="I58" s="178"/>
      <c r="J58" s="178">
        <v>9</v>
      </c>
      <c r="K58" s="178"/>
      <c r="L58" s="178" t="s">
        <v>531</v>
      </c>
      <c r="M58" s="178"/>
      <c r="N58" s="178">
        <v>0</v>
      </c>
      <c r="O58" s="178"/>
      <c r="P58" s="178" t="s">
        <v>531</v>
      </c>
      <c r="Q58" s="178"/>
      <c r="R58" s="178">
        <v>0</v>
      </c>
      <c r="S58" s="178"/>
      <c r="T58" s="178" t="s">
        <v>531</v>
      </c>
      <c r="U58" s="178"/>
      <c r="V58" s="178">
        <v>0</v>
      </c>
      <c r="W58" s="178"/>
      <c r="X58" s="178">
        <v>0</v>
      </c>
      <c r="Y58" s="178"/>
      <c r="Z58" s="178" t="s">
        <v>531</v>
      </c>
      <c r="AA58" s="178"/>
      <c r="AB58" s="178">
        <v>0</v>
      </c>
      <c r="AC58" s="178">
        <v>9</v>
      </c>
    </row>
    <row r="59" spans="1:29" x14ac:dyDescent="0.25">
      <c r="A59" s="179" t="s">
        <v>471</v>
      </c>
      <c r="B59" s="180" t="s">
        <v>494</v>
      </c>
      <c r="C59" s="178" t="s">
        <v>531</v>
      </c>
      <c r="D59" s="178">
        <v>0</v>
      </c>
      <c r="E59" s="178"/>
      <c r="F59" s="178"/>
      <c r="G59" s="178">
        <v>0</v>
      </c>
      <c r="H59" s="178" t="s">
        <v>531</v>
      </c>
      <c r="I59" s="178"/>
      <c r="J59" s="178">
        <v>0</v>
      </c>
      <c r="K59" s="178"/>
      <c r="L59" s="178" t="s">
        <v>531</v>
      </c>
      <c r="M59" s="178"/>
      <c r="N59" s="178">
        <v>0</v>
      </c>
      <c r="O59" s="178"/>
      <c r="P59" s="178" t="s">
        <v>531</v>
      </c>
      <c r="Q59" s="178"/>
      <c r="R59" s="178">
        <v>0</v>
      </c>
      <c r="S59" s="178"/>
      <c r="T59" s="178" t="s">
        <v>531</v>
      </c>
      <c r="U59" s="178"/>
      <c r="V59" s="178">
        <v>0</v>
      </c>
      <c r="W59" s="178"/>
      <c r="X59" s="178">
        <v>0</v>
      </c>
      <c r="Y59" s="178"/>
      <c r="Z59" s="178" t="s">
        <v>531</v>
      </c>
      <c r="AA59" s="178"/>
      <c r="AB59" s="178">
        <v>0</v>
      </c>
      <c r="AC59" s="178">
        <v>0</v>
      </c>
    </row>
    <row r="60" spans="1:29" x14ac:dyDescent="0.25">
      <c r="A60" s="179" t="s">
        <v>472</v>
      </c>
      <c r="B60" s="180" t="s">
        <v>495</v>
      </c>
      <c r="C60" s="178" t="s">
        <v>531</v>
      </c>
      <c r="D60" s="178">
        <v>0</v>
      </c>
      <c r="E60" s="178"/>
      <c r="F60" s="178"/>
      <c r="G60" s="178">
        <v>0</v>
      </c>
      <c r="H60" s="178" t="s">
        <v>531</v>
      </c>
      <c r="I60" s="178"/>
      <c r="J60" s="178">
        <v>0</v>
      </c>
      <c r="K60" s="178"/>
      <c r="L60" s="178" t="s">
        <v>531</v>
      </c>
      <c r="M60" s="178"/>
      <c r="N60" s="178">
        <v>0</v>
      </c>
      <c r="O60" s="178"/>
      <c r="P60" s="178" t="s">
        <v>531</v>
      </c>
      <c r="Q60" s="178"/>
      <c r="R60" s="178">
        <v>0</v>
      </c>
      <c r="S60" s="178"/>
      <c r="T60" s="178" t="s">
        <v>531</v>
      </c>
      <c r="U60" s="178"/>
      <c r="V60" s="178">
        <v>0</v>
      </c>
      <c r="W60" s="178"/>
      <c r="X60" s="178">
        <v>0</v>
      </c>
      <c r="Y60" s="178"/>
      <c r="Z60" s="178" t="s">
        <v>531</v>
      </c>
      <c r="AA60" s="178"/>
      <c r="AB60" s="178">
        <v>0</v>
      </c>
      <c r="AC60" s="178">
        <v>0</v>
      </c>
    </row>
    <row r="61" spans="1:29" s="173" customFormat="1" ht="31.5" x14ac:dyDescent="0.25">
      <c r="A61" s="176" t="s">
        <v>59</v>
      </c>
      <c r="B61" s="177" t="s">
        <v>140</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x14ac:dyDescent="0.25">
      <c r="A62" s="179" t="s">
        <v>139</v>
      </c>
      <c r="B62" s="180" t="s">
        <v>138</v>
      </c>
      <c r="C62" s="178" t="s">
        <v>531</v>
      </c>
      <c r="D62" s="178">
        <v>1.33241363</v>
      </c>
      <c r="E62" s="178"/>
      <c r="F62" s="178"/>
      <c r="G62" s="178">
        <v>0</v>
      </c>
      <c r="H62" s="178" t="s">
        <v>531</v>
      </c>
      <c r="I62" s="178"/>
      <c r="J62" s="178">
        <v>1.33241363</v>
      </c>
      <c r="K62" s="178"/>
      <c r="L62" s="178" t="s">
        <v>531</v>
      </c>
      <c r="M62" s="178"/>
      <c r="N62" s="178">
        <v>0</v>
      </c>
      <c r="O62" s="178"/>
      <c r="P62" s="178" t="s">
        <v>531</v>
      </c>
      <c r="Q62" s="178"/>
      <c r="R62" s="178">
        <v>0</v>
      </c>
      <c r="S62" s="178"/>
      <c r="T62" s="178" t="s">
        <v>531</v>
      </c>
      <c r="U62" s="178"/>
      <c r="V62" s="178">
        <v>0</v>
      </c>
      <c r="W62" s="178"/>
      <c r="X62" s="178">
        <v>0</v>
      </c>
      <c r="Y62" s="178"/>
      <c r="Z62" s="178" t="s">
        <v>531</v>
      </c>
      <c r="AA62" s="178"/>
      <c r="AB62" s="178">
        <v>0</v>
      </c>
      <c r="AC62" s="178">
        <v>1.33241363</v>
      </c>
    </row>
    <row r="63" spans="1:29" x14ac:dyDescent="0.25">
      <c r="A63" s="179" t="s">
        <v>137</v>
      </c>
      <c r="B63" s="183" t="s">
        <v>131</v>
      </c>
      <c r="C63" s="178"/>
      <c r="D63" s="178"/>
      <c r="E63" s="178"/>
      <c r="F63" s="178"/>
      <c r="G63" s="178">
        <v>0</v>
      </c>
      <c r="H63" s="178" t="s">
        <v>531</v>
      </c>
      <c r="I63" s="178"/>
      <c r="J63" s="178">
        <v>0</v>
      </c>
      <c r="K63" s="178"/>
      <c r="L63" s="178" t="s">
        <v>531</v>
      </c>
      <c r="M63" s="178"/>
      <c r="N63" s="178">
        <v>0</v>
      </c>
      <c r="O63" s="178"/>
      <c r="P63" s="178" t="s">
        <v>531</v>
      </c>
      <c r="Q63" s="178"/>
      <c r="R63" s="178">
        <v>0</v>
      </c>
      <c r="S63" s="178"/>
      <c r="T63" s="178" t="s">
        <v>531</v>
      </c>
      <c r="U63" s="178"/>
      <c r="V63" s="178">
        <v>0</v>
      </c>
      <c r="W63" s="178"/>
      <c r="X63" s="178">
        <v>0</v>
      </c>
      <c r="Y63" s="178"/>
      <c r="Z63" s="178" t="s">
        <v>531</v>
      </c>
      <c r="AA63" s="178"/>
      <c r="AB63" s="178">
        <v>0</v>
      </c>
      <c r="AC63" s="178">
        <v>0</v>
      </c>
    </row>
    <row r="64" spans="1:29" x14ac:dyDescent="0.25">
      <c r="A64" s="179" t="s">
        <v>136</v>
      </c>
      <c r="B64" s="180" t="s">
        <v>130</v>
      </c>
      <c r="C64" s="178"/>
      <c r="D64" s="178"/>
      <c r="E64" s="178"/>
      <c r="F64" s="178"/>
      <c r="G64" s="178">
        <v>0</v>
      </c>
      <c r="H64" s="178" t="s">
        <v>531</v>
      </c>
      <c r="I64" s="178"/>
      <c r="J64" s="178">
        <v>0</v>
      </c>
      <c r="K64" s="178"/>
      <c r="L64" s="178" t="s">
        <v>531</v>
      </c>
      <c r="M64" s="178"/>
      <c r="N64" s="178">
        <v>0</v>
      </c>
      <c r="O64" s="178"/>
      <c r="P64" s="178" t="s">
        <v>531</v>
      </c>
      <c r="Q64" s="178"/>
      <c r="R64" s="178">
        <v>0</v>
      </c>
      <c r="S64" s="178"/>
      <c r="T64" s="178" t="s">
        <v>531</v>
      </c>
      <c r="U64" s="178"/>
      <c r="V64" s="178">
        <v>0</v>
      </c>
      <c r="W64" s="178"/>
      <c r="X64" s="178">
        <v>0</v>
      </c>
      <c r="Y64" s="178"/>
      <c r="Z64" s="178" t="s">
        <v>531</v>
      </c>
      <c r="AA64" s="178"/>
      <c r="AB64" s="178">
        <v>0</v>
      </c>
      <c r="AC64" s="178">
        <v>0</v>
      </c>
    </row>
    <row r="65" spans="1:29" x14ac:dyDescent="0.25">
      <c r="A65" s="179" t="s">
        <v>135</v>
      </c>
      <c r="B65" s="183" t="s">
        <v>129</v>
      </c>
      <c r="C65" s="178"/>
      <c r="D65" s="178"/>
      <c r="E65" s="178"/>
      <c r="F65" s="178"/>
      <c r="G65" s="178">
        <v>0</v>
      </c>
      <c r="H65" s="178" t="s">
        <v>531</v>
      </c>
      <c r="I65" s="178"/>
      <c r="J65" s="178">
        <v>0</v>
      </c>
      <c r="K65" s="178"/>
      <c r="L65" s="178" t="s">
        <v>531</v>
      </c>
      <c r="M65" s="178"/>
      <c r="N65" s="178">
        <v>0</v>
      </c>
      <c r="O65" s="178"/>
      <c r="P65" s="178" t="s">
        <v>531</v>
      </c>
      <c r="Q65" s="178"/>
      <c r="R65" s="178">
        <v>0</v>
      </c>
      <c r="S65" s="178"/>
      <c r="T65" s="178" t="s">
        <v>531</v>
      </c>
      <c r="U65" s="178"/>
      <c r="V65" s="178">
        <v>0</v>
      </c>
      <c r="W65" s="178"/>
      <c r="X65" s="178">
        <v>0</v>
      </c>
      <c r="Y65" s="178"/>
      <c r="Z65" s="178" t="s">
        <v>531</v>
      </c>
      <c r="AA65" s="178"/>
      <c r="AB65" s="178">
        <v>0</v>
      </c>
      <c r="AC65" s="178">
        <v>0</v>
      </c>
    </row>
    <row r="66" spans="1:29" ht="21.75" customHeight="1" x14ac:dyDescent="0.25">
      <c r="A66" s="179" t="s">
        <v>134</v>
      </c>
      <c r="B66" s="183" t="s">
        <v>128</v>
      </c>
      <c r="C66" s="178"/>
      <c r="D66" s="178"/>
      <c r="E66" s="178"/>
      <c r="F66" s="178"/>
      <c r="G66" s="178">
        <v>0</v>
      </c>
      <c r="H66" s="178" t="s">
        <v>531</v>
      </c>
      <c r="I66" s="178"/>
      <c r="J66" s="178">
        <v>0</v>
      </c>
      <c r="K66" s="178"/>
      <c r="L66" s="178" t="s">
        <v>531</v>
      </c>
      <c r="M66" s="178"/>
      <c r="N66" s="178">
        <v>0</v>
      </c>
      <c r="O66" s="178"/>
      <c r="P66" s="178" t="s">
        <v>531</v>
      </c>
      <c r="Q66" s="178"/>
      <c r="R66" s="178">
        <v>0</v>
      </c>
      <c r="S66" s="178"/>
      <c r="T66" s="178" t="s">
        <v>531</v>
      </c>
      <c r="U66" s="178"/>
      <c r="V66" s="178">
        <v>0</v>
      </c>
      <c r="W66" s="178"/>
      <c r="X66" s="178">
        <v>0</v>
      </c>
      <c r="Y66" s="178"/>
      <c r="Z66" s="178" t="s">
        <v>531</v>
      </c>
      <c r="AA66" s="178"/>
      <c r="AB66" s="178">
        <v>0</v>
      </c>
      <c r="AC66" s="178">
        <v>0</v>
      </c>
    </row>
    <row r="67" spans="1:29" x14ac:dyDescent="0.25">
      <c r="A67" s="179" t="s">
        <v>133</v>
      </c>
      <c r="B67" s="183" t="s">
        <v>489</v>
      </c>
      <c r="C67" s="178"/>
      <c r="D67" s="178"/>
      <c r="E67" s="178"/>
      <c r="F67" s="178"/>
      <c r="G67" s="178">
        <v>0</v>
      </c>
      <c r="H67" s="178" t="s">
        <v>531</v>
      </c>
      <c r="I67" s="178"/>
      <c r="J67" s="178">
        <v>40</v>
      </c>
      <c r="K67" s="178"/>
      <c r="L67" s="178" t="s">
        <v>531</v>
      </c>
      <c r="M67" s="178"/>
      <c r="N67" s="178">
        <v>0</v>
      </c>
      <c r="O67" s="178"/>
      <c r="P67" s="178" t="s">
        <v>531</v>
      </c>
      <c r="Q67" s="178"/>
      <c r="R67" s="178">
        <v>0</v>
      </c>
      <c r="S67" s="178"/>
      <c r="T67" s="178" t="s">
        <v>531</v>
      </c>
      <c r="U67" s="178"/>
      <c r="V67" s="178">
        <v>0</v>
      </c>
      <c r="W67" s="178"/>
      <c r="X67" s="178">
        <v>0</v>
      </c>
      <c r="Y67" s="178"/>
      <c r="Z67" s="178" t="s">
        <v>531</v>
      </c>
      <c r="AA67" s="178"/>
      <c r="AB67" s="178">
        <v>0</v>
      </c>
      <c r="AC67" s="178">
        <v>40</v>
      </c>
    </row>
    <row r="68" spans="1:29" ht="18" customHeight="1" x14ac:dyDescent="0.25">
      <c r="A68" s="179" t="s">
        <v>473</v>
      </c>
      <c r="B68" s="183" t="s">
        <v>490</v>
      </c>
      <c r="C68" s="178"/>
      <c r="D68" s="178"/>
      <c r="E68" s="178"/>
      <c r="F68" s="178"/>
      <c r="G68" s="178">
        <v>0</v>
      </c>
      <c r="H68" s="178" t="s">
        <v>531</v>
      </c>
      <c r="I68" s="178"/>
      <c r="J68" s="178">
        <v>0</v>
      </c>
      <c r="K68" s="178"/>
      <c r="L68" s="178" t="s">
        <v>531</v>
      </c>
      <c r="M68" s="178"/>
      <c r="N68" s="178">
        <v>0</v>
      </c>
      <c r="O68" s="178"/>
      <c r="P68" s="178" t="s">
        <v>531</v>
      </c>
      <c r="Q68" s="178"/>
      <c r="R68" s="178">
        <v>0</v>
      </c>
      <c r="S68" s="178"/>
      <c r="T68" s="178" t="s">
        <v>531</v>
      </c>
      <c r="U68" s="178"/>
      <c r="V68" s="178">
        <v>0</v>
      </c>
      <c r="W68" s="178"/>
      <c r="X68" s="178">
        <v>0</v>
      </c>
      <c r="Y68" s="178"/>
      <c r="Z68" s="178" t="s">
        <v>531</v>
      </c>
      <c r="AA68" s="178"/>
      <c r="AB68" s="178">
        <v>0</v>
      </c>
      <c r="AC68" s="178">
        <v>0</v>
      </c>
    </row>
    <row r="69" spans="1:29" x14ac:dyDescent="0.25">
      <c r="A69" s="179" t="s">
        <v>474</v>
      </c>
      <c r="B69" s="183" t="s">
        <v>491</v>
      </c>
      <c r="C69" s="178"/>
      <c r="D69" s="178"/>
      <c r="E69" s="178"/>
      <c r="F69" s="178"/>
      <c r="G69" s="178">
        <v>0</v>
      </c>
      <c r="H69" s="178" t="s">
        <v>531</v>
      </c>
      <c r="I69" s="178"/>
      <c r="J69" s="178">
        <v>0</v>
      </c>
      <c r="K69" s="178"/>
      <c r="L69" s="178" t="s">
        <v>531</v>
      </c>
      <c r="M69" s="178"/>
      <c r="N69" s="178">
        <v>0</v>
      </c>
      <c r="O69" s="178"/>
      <c r="P69" s="178" t="s">
        <v>531</v>
      </c>
      <c r="Q69" s="178"/>
      <c r="R69" s="178">
        <v>0</v>
      </c>
      <c r="S69" s="178"/>
      <c r="T69" s="178" t="s">
        <v>531</v>
      </c>
      <c r="U69" s="178"/>
      <c r="V69" s="178">
        <v>0</v>
      </c>
      <c r="W69" s="178"/>
      <c r="X69" s="178">
        <v>0</v>
      </c>
      <c r="Y69" s="178"/>
      <c r="Z69" s="178" t="s">
        <v>531</v>
      </c>
      <c r="AA69" s="178"/>
      <c r="AB69" s="178">
        <v>0</v>
      </c>
      <c r="AC69" s="178">
        <v>0</v>
      </c>
    </row>
    <row r="70" spans="1:29" ht="36.75" customHeight="1" x14ac:dyDescent="0.25">
      <c r="A70" s="179" t="s">
        <v>475</v>
      </c>
      <c r="B70" s="183" t="s">
        <v>492</v>
      </c>
      <c r="C70" s="178"/>
      <c r="D70" s="178"/>
      <c r="E70" s="178"/>
      <c r="F70" s="178"/>
      <c r="G70" s="178">
        <v>0</v>
      </c>
      <c r="H70" s="178" t="s">
        <v>531</v>
      </c>
      <c r="I70" s="178"/>
      <c r="J70" s="178">
        <v>0</v>
      </c>
      <c r="K70" s="178"/>
      <c r="L70" s="178" t="s">
        <v>531</v>
      </c>
      <c r="M70" s="178"/>
      <c r="N70" s="178">
        <v>0</v>
      </c>
      <c r="O70" s="178"/>
      <c r="P70" s="178" t="s">
        <v>531</v>
      </c>
      <c r="Q70" s="178"/>
      <c r="R70" s="178">
        <v>0</v>
      </c>
      <c r="S70" s="178"/>
      <c r="T70" s="178" t="s">
        <v>531</v>
      </c>
      <c r="U70" s="178"/>
      <c r="V70" s="178">
        <v>0</v>
      </c>
      <c r="W70" s="178"/>
      <c r="X70" s="178">
        <v>0</v>
      </c>
      <c r="Y70" s="178"/>
      <c r="Z70" s="178" t="s">
        <v>531</v>
      </c>
      <c r="AA70" s="178"/>
      <c r="AB70" s="178">
        <v>0</v>
      </c>
      <c r="AC70" s="178">
        <v>0</v>
      </c>
    </row>
    <row r="71" spans="1:29" x14ac:dyDescent="0.25">
      <c r="A71" s="179" t="s">
        <v>476</v>
      </c>
      <c r="B71" s="183" t="s">
        <v>493</v>
      </c>
      <c r="C71" s="178"/>
      <c r="D71" s="178"/>
      <c r="E71" s="178"/>
      <c r="F71" s="178"/>
      <c r="G71" s="178">
        <v>0</v>
      </c>
      <c r="H71" s="178" t="s">
        <v>531</v>
      </c>
      <c r="I71" s="178"/>
      <c r="J71" s="178">
        <v>9</v>
      </c>
      <c r="K71" s="178"/>
      <c r="L71" s="178" t="s">
        <v>531</v>
      </c>
      <c r="M71" s="178"/>
      <c r="N71" s="178">
        <v>0</v>
      </c>
      <c r="O71" s="178"/>
      <c r="P71" s="178" t="s">
        <v>531</v>
      </c>
      <c r="Q71" s="178"/>
      <c r="R71" s="178">
        <v>0</v>
      </c>
      <c r="S71" s="178"/>
      <c r="T71" s="178" t="s">
        <v>531</v>
      </c>
      <c r="U71" s="178"/>
      <c r="V71" s="178">
        <v>0</v>
      </c>
      <c r="W71" s="178"/>
      <c r="X71" s="178">
        <v>0</v>
      </c>
      <c r="Y71" s="178"/>
      <c r="Z71" s="178" t="s">
        <v>531</v>
      </c>
      <c r="AA71" s="178"/>
      <c r="AB71" s="178">
        <v>0</v>
      </c>
      <c r="AC71" s="178">
        <v>9</v>
      </c>
    </row>
    <row r="72" spans="1:29" ht="15.75" customHeight="1" x14ac:dyDescent="0.25">
      <c r="A72" s="179" t="s">
        <v>477</v>
      </c>
      <c r="B72" s="183" t="s">
        <v>494</v>
      </c>
      <c r="C72" s="178"/>
      <c r="D72" s="178"/>
      <c r="E72" s="178"/>
      <c r="F72" s="178"/>
      <c r="G72" s="178">
        <v>0</v>
      </c>
      <c r="H72" s="178" t="s">
        <v>531</v>
      </c>
      <c r="I72" s="178"/>
      <c r="J72" s="178">
        <v>0</v>
      </c>
      <c r="K72" s="178"/>
      <c r="L72" s="178" t="s">
        <v>531</v>
      </c>
      <c r="M72" s="178"/>
      <c r="N72" s="178">
        <v>0</v>
      </c>
      <c r="O72" s="178"/>
      <c r="P72" s="178" t="s">
        <v>531</v>
      </c>
      <c r="Q72" s="178"/>
      <c r="R72" s="178">
        <v>0</v>
      </c>
      <c r="S72" s="178"/>
      <c r="T72" s="178" t="s">
        <v>531</v>
      </c>
      <c r="U72" s="178"/>
      <c r="V72" s="178">
        <v>0</v>
      </c>
      <c r="W72" s="178"/>
      <c r="X72" s="178">
        <v>0</v>
      </c>
      <c r="Y72" s="178"/>
      <c r="Z72" s="178" t="s">
        <v>531</v>
      </c>
      <c r="AA72" s="178"/>
      <c r="AB72" s="178">
        <v>0</v>
      </c>
      <c r="AC72" s="178">
        <v>0</v>
      </c>
    </row>
    <row r="73" spans="1:29" ht="32.25" customHeight="1" x14ac:dyDescent="0.25">
      <c r="A73" s="179" t="s">
        <v>478</v>
      </c>
      <c r="B73" s="183" t="s">
        <v>495</v>
      </c>
      <c r="C73" s="178"/>
      <c r="D73" s="178"/>
      <c r="E73" s="178"/>
      <c r="F73" s="178"/>
      <c r="G73" s="178">
        <v>0</v>
      </c>
      <c r="H73" s="178" t="s">
        <v>531</v>
      </c>
      <c r="I73" s="178"/>
      <c r="J73" s="178">
        <v>0</v>
      </c>
      <c r="K73" s="178"/>
      <c r="L73" s="178" t="s">
        <v>531</v>
      </c>
      <c r="M73" s="178"/>
      <c r="N73" s="178">
        <v>0</v>
      </c>
      <c r="O73" s="178"/>
      <c r="P73" s="178" t="s">
        <v>531</v>
      </c>
      <c r="Q73" s="178"/>
      <c r="R73" s="178">
        <v>0</v>
      </c>
      <c r="S73" s="178"/>
      <c r="T73" s="178" t="s">
        <v>531</v>
      </c>
      <c r="U73" s="178"/>
      <c r="V73" s="178">
        <v>0</v>
      </c>
      <c r="W73" s="178"/>
      <c r="X73" s="178">
        <v>0</v>
      </c>
      <c r="Y73" s="178"/>
      <c r="Z73" s="178" t="s">
        <v>531</v>
      </c>
      <c r="AA73" s="178"/>
      <c r="AB73" s="178">
        <v>0</v>
      </c>
      <c r="AC73" s="178">
        <v>0</v>
      </c>
    </row>
    <row r="74" spans="1:29" s="173" customFormat="1" ht="51.75" customHeight="1" x14ac:dyDescent="0.25">
      <c r="A74" s="176" t="s">
        <v>58</v>
      </c>
      <c r="B74" s="184" t="s">
        <v>227</v>
      </c>
      <c r="C74" s="178"/>
      <c r="D74" s="178"/>
      <c r="E74" s="178"/>
      <c r="F74" s="178"/>
      <c r="G74" s="178">
        <v>0</v>
      </c>
      <c r="H74" s="178" t="s">
        <v>531</v>
      </c>
      <c r="I74" s="178"/>
      <c r="J74" s="178">
        <v>0</v>
      </c>
      <c r="K74" s="178"/>
      <c r="L74" s="178" t="s">
        <v>531</v>
      </c>
      <c r="M74" s="178"/>
      <c r="N74" s="178">
        <v>0</v>
      </c>
      <c r="O74" s="178"/>
      <c r="P74" s="178" t="s">
        <v>531</v>
      </c>
      <c r="Q74" s="178"/>
      <c r="R74" s="178">
        <v>0</v>
      </c>
      <c r="S74" s="178"/>
      <c r="T74" s="178" t="s">
        <v>531</v>
      </c>
      <c r="U74" s="178"/>
      <c r="V74" s="178">
        <v>0</v>
      </c>
      <c r="W74" s="178"/>
      <c r="X74" s="178">
        <v>0</v>
      </c>
      <c r="Y74" s="178"/>
      <c r="Z74" s="178" t="s">
        <v>531</v>
      </c>
      <c r="AA74" s="178"/>
      <c r="AB74" s="178">
        <v>0</v>
      </c>
      <c r="AC74" s="178">
        <v>0</v>
      </c>
    </row>
    <row r="75" spans="1:29" s="173" customFormat="1" ht="21.75" customHeight="1" x14ac:dyDescent="0.25">
      <c r="A75" s="176" t="s">
        <v>56</v>
      </c>
      <c r="B75" s="177" t="s">
        <v>132</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ht="23.25" customHeight="1" x14ac:dyDescent="0.25">
      <c r="A76" s="179" t="s">
        <v>222</v>
      </c>
      <c r="B76" s="180" t="s">
        <v>488</v>
      </c>
      <c r="C76" s="185"/>
      <c r="D76" s="186"/>
      <c r="E76" s="187"/>
      <c r="F76" s="187"/>
      <c r="G76" s="178">
        <v>0</v>
      </c>
      <c r="H76" s="178" t="s">
        <v>531</v>
      </c>
      <c r="I76" s="178"/>
      <c r="J76" s="178">
        <v>0</v>
      </c>
      <c r="K76" s="178"/>
      <c r="L76" s="178" t="s">
        <v>531</v>
      </c>
      <c r="M76" s="178"/>
      <c r="N76" s="178">
        <v>0</v>
      </c>
      <c r="O76" s="186"/>
      <c r="P76" s="178" t="s">
        <v>531</v>
      </c>
      <c r="Q76" s="178"/>
      <c r="R76" s="178">
        <v>0</v>
      </c>
      <c r="S76" s="186"/>
      <c r="T76" s="178" t="s">
        <v>531</v>
      </c>
      <c r="U76" s="178"/>
      <c r="V76" s="178">
        <v>0</v>
      </c>
      <c r="W76" s="186"/>
      <c r="X76" s="178">
        <v>0</v>
      </c>
      <c r="Y76" s="178"/>
      <c r="Z76" s="178" t="s">
        <v>531</v>
      </c>
      <c r="AA76" s="186"/>
      <c r="AB76" s="178">
        <v>0</v>
      </c>
      <c r="AC76" s="178">
        <v>0</v>
      </c>
    </row>
    <row r="77" spans="1:29" ht="18.75" customHeight="1" x14ac:dyDescent="0.25">
      <c r="A77" s="179" t="s">
        <v>223</v>
      </c>
      <c r="B77" s="183" t="s">
        <v>485</v>
      </c>
      <c r="C77" s="178"/>
      <c r="D77" s="178"/>
      <c r="E77" s="178"/>
      <c r="F77" s="178"/>
      <c r="G77" s="178">
        <v>0</v>
      </c>
      <c r="H77" s="178" t="s">
        <v>531</v>
      </c>
      <c r="I77" s="178"/>
      <c r="J77" s="178">
        <v>0</v>
      </c>
      <c r="K77" s="178"/>
      <c r="L77" s="178" t="s">
        <v>531</v>
      </c>
      <c r="M77" s="178"/>
      <c r="N77" s="178">
        <v>0</v>
      </c>
      <c r="O77" s="178"/>
      <c r="P77" s="178" t="s">
        <v>531</v>
      </c>
      <c r="Q77" s="178"/>
      <c r="R77" s="178">
        <v>0</v>
      </c>
      <c r="S77" s="178"/>
      <c r="T77" s="178" t="s">
        <v>531</v>
      </c>
      <c r="U77" s="178"/>
      <c r="V77" s="178">
        <v>0</v>
      </c>
      <c r="W77" s="178"/>
      <c r="X77" s="178">
        <v>0</v>
      </c>
      <c r="Y77" s="178"/>
      <c r="Z77" s="178" t="s">
        <v>531</v>
      </c>
      <c r="AA77" s="178"/>
      <c r="AB77" s="178">
        <v>0</v>
      </c>
      <c r="AC77" s="178">
        <v>0</v>
      </c>
    </row>
    <row r="78" spans="1:29" x14ac:dyDescent="0.25">
      <c r="A78" s="179" t="s">
        <v>224</v>
      </c>
      <c r="B78" s="183" t="s">
        <v>148</v>
      </c>
      <c r="C78" s="178"/>
      <c r="D78" s="178"/>
      <c r="E78" s="178"/>
      <c r="F78" s="178"/>
      <c r="G78" s="178">
        <v>0</v>
      </c>
      <c r="H78" s="178" t="s">
        <v>531</v>
      </c>
      <c r="I78" s="178"/>
      <c r="J78" s="178">
        <v>0</v>
      </c>
      <c r="K78" s="178"/>
      <c r="L78" s="178" t="s">
        <v>531</v>
      </c>
      <c r="M78" s="178"/>
      <c r="N78" s="178">
        <v>0</v>
      </c>
      <c r="O78" s="178"/>
      <c r="P78" s="178" t="s">
        <v>531</v>
      </c>
      <c r="Q78" s="178"/>
      <c r="R78" s="178">
        <v>0</v>
      </c>
      <c r="S78" s="178"/>
      <c r="T78" s="178" t="s">
        <v>531</v>
      </c>
      <c r="U78" s="178"/>
      <c r="V78" s="178">
        <v>0</v>
      </c>
      <c r="W78" s="178"/>
      <c r="X78" s="178">
        <v>0</v>
      </c>
      <c r="Y78" s="178"/>
      <c r="Z78" s="178" t="s">
        <v>531</v>
      </c>
      <c r="AA78" s="178"/>
      <c r="AB78" s="178">
        <v>0</v>
      </c>
      <c r="AC78" s="178">
        <v>0</v>
      </c>
    </row>
    <row r="79" spans="1:29" x14ac:dyDescent="0.25">
      <c r="A79" s="179" t="s">
        <v>225</v>
      </c>
      <c r="B79" s="180" t="s">
        <v>496</v>
      </c>
      <c r="C79" s="178"/>
      <c r="D79" s="178"/>
      <c r="E79" s="178"/>
      <c r="F79" s="178"/>
      <c r="G79" s="178">
        <v>0</v>
      </c>
      <c r="H79" s="178" t="s">
        <v>531</v>
      </c>
      <c r="I79" s="178"/>
      <c r="J79" s="178">
        <v>0</v>
      </c>
      <c r="K79" s="178"/>
      <c r="L79" s="178" t="s">
        <v>531</v>
      </c>
      <c r="M79" s="178"/>
      <c r="N79" s="178">
        <v>0</v>
      </c>
      <c r="O79" s="178"/>
      <c r="P79" s="178" t="s">
        <v>531</v>
      </c>
      <c r="Q79" s="178"/>
      <c r="R79" s="178">
        <v>0</v>
      </c>
      <c r="S79" s="178"/>
      <c r="T79" s="178" t="s">
        <v>531</v>
      </c>
      <c r="U79" s="178"/>
      <c r="V79" s="178">
        <v>0</v>
      </c>
      <c r="W79" s="178"/>
      <c r="X79" s="178">
        <v>0</v>
      </c>
      <c r="Y79" s="178"/>
      <c r="Z79" s="178" t="s">
        <v>531</v>
      </c>
      <c r="AA79" s="178"/>
      <c r="AB79" s="178">
        <v>0</v>
      </c>
      <c r="AC79" s="178">
        <v>0</v>
      </c>
    </row>
    <row r="80" spans="1:29" x14ac:dyDescent="0.25">
      <c r="A80" s="179" t="s">
        <v>226</v>
      </c>
      <c r="B80" s="180" t="s">
        <v>489</v>
      </c>
      <c r="C80" s="185"/>
      <c r="D80" s="186"/>
      <c r="E80" s="187"/>
      <c r="F80" s="187"/>
      <c r="G80" s="178">
        <v>0</v>
      </c>
      <c r="H80" s="178" t="s">
        <v>531</v>
      </c>
      <c r="I80" s="178"/>
      <c r="J80" s="178">
        <v>0</v>
      </c>
      <c r="K80" s="178"/>
      <c r="L80" s="178" t="s">
        <v>531</v>
      </c>
      <c r="M80" s="178"/>
      <c r="N80" s="178">
        <v>0</v>
      </c>
      <c r="O80" s="186"/>
      <c r="P80" s="178" t="s">
        <v>531</v>
      </c>
      <c r="Q80" s="178"/>
      <c r="R80" s="178">
        <v>0</v>
      </c>
      <c r="S80" s="186"/>
      <c r="T80" s="178" t="s">
        <v>531</v>
      </c>
      <c r="U80" s="178"/>
      <c r="V80" s="178">
        <v>0</v>
      </c>
      <c r="W80" s="186"/>
      <c r="X80" s="178">
        <v>0</v>
      </c>
      <c r="Y80" s="178"/>
      <c r="Z80" s="178" t="s">
        <v>531</v>
      </c>
      <c r="AA80" s="186"/>
      <c r="AB80" s="178">
        <v>0</v>
      </c>
      <c r="AC80" s="178">
        <v>0</v>
      </c>
    </row>
    <row r="81" spans="1:29" x14ac:dyDescent="0.25">
      <c r="A81" s="179" t="s">
        <v>479</v>
      </c>
      <c r="B81" s="180" t="s">
        <v>490</v>
      </c>
      <c r="C81" s="185"/>
      <c r="D81" s="186"/>
      <c r="E81" s="187"/>
      <c r="F81" s="187"/>
      <c r="G81" s="178">
        <v>0</v>
      </c>
      <c r="H81" s="178" t="s">
        <v>531</v>
      </c>
      <c r="I81" s="178"/>
      <c r="J81" s="178">
        <v>0</v>
      </c>
      <c r="K81" s="178"/>
      <c r="L81" s="178" t="s">
        <v>531</v>
      </c>
      <c r="M81" s="178"/>
      <c r="N81" s="178">
        <v>0</v>
      </c>
      <c r="O81" s="186"/>
      <c r="P81" s="178" t="s">
        <v>531</v>
      </c>
      <c r="Q81" s="178"/>
      <c r="R81" s="178">
        <v>0</v>
      </c>
      <c r="S81" s="186"/>
      <c r="T81" s="178" t="s">
        <v>531</v>
      </c>
      <c r="U81" s="178"/>
      <c r="V81" s="178">
        <v>0</v>
      </c>
      <c r="W81" s="186"/>
      <c r="X81" s="178">
        <v>0</v>
      </c>
      <c r="Y81" s="178"/>
      <c r="Z81" s="178" t="s">
        <v>531</v>
      </c>
      <c r="AA81" s="186"/>
      <c r="AB81" s="178">
        <v>0</v>
      </c>
      <c r="AC81" s="178">
        <v>0</v>
      </c>
    </row>
    <row r="82" spans="1:29" x14ac:dyDescent="0.25">
      <c r="A82" s="179" t="s">
        <v>480</v>
      </c>
      <c r="B82" s="180" t="s">
        <v>491</v>
      </c>
      <c r="C82" s="185"/>
      <c r="D82" s="186"/>
      <c r="E82" s="187"/>
      <c r="F82" s="187"/>
      <c r="G82" s="178">
        <v>0</v>
      </c>
      <c r="H82" s="178" t="s">
        <v>531</v>
      </c>
      <c r="I82" s="178"/>
      <c r="J82" s="178">
        <v>0</v>
      </c>
      <c r="K82" s="178"/>
      <c r="L82" s="178" t="s">
        <v>531</v>
      </c>
      <c r="M82" s="178"/>
      <c r="N82" s="178">
        <v>0</v>
      </c>
      <c r="O82" s="186"/>
      <c r="P82" s="178" t="s">
        <v>531</v>
      </c>
      <c r="Q82" s="178"/>
      <c r="R82" s="178">
        <v>0</v>
      </c>
      <c r="S82" s="186"/>
      <c r="T82" s="178" t="s">
        <v>531</v>
      </c>
      <c r="U82" s="178"/>
      <c r="V82" s="178">
        <v>0</v>
      </c>
      <c r="W82" s="186"/>
      <c r="X82" s="178">
        <v>0</v>
      </c>
      <c r="Y82" s="178"/>
      <c r="Z82" s="178" t="s">
        <v>531</v>
      </c>
      <c r="AA82" s="186"/>
      <c r="AB82" s="178">
        <v>0</v>
      </c>
      <c r="AC82" s="178">
        <v>0</v>
      </c>
    </row>
    <row r="83" spans="1:29" x14ac:dyDescent="0.25">
      <c r="A83" s="179" t="s">
        <v>481</v>
      </c>
      <c r="B83" s="180" t="s">
        <v>492</v>
      </c>
      <c r="C83" s="185"/>
      <c r="D83" s="186"/>
      <c r="E83" s="187"/>
      <c r="F83" s="187"/>
      <c r="G83" s="178">
        <v>0</v>
      </c>
      <c r="H83" s="178" t="s">
        <v>531</v>
      </c>
      <c r="I83" s="178"/>
      <c r="J83" s="178">
        <v>0</v>
      </c>
      <c r="K83" s="178"/>
      <c r="L83" s="178" t="s">
        <v>531</v>
      </c>
      <c r="M83" s="178"/>
      <c r="N83" s="178">
        <v>0</v>
      </c>
      <c r="O83" s="186"/>
      <c r="P83" s="178" t="s">
        <v>531</v>
      </c>
      <c r="Q83" s="178"/>
      <c r="R83" s="178">
        <v>0</v>
      </c>
      <c r="S83" s="186"/>
      <c r="T83" s="178" t="s">
        <v>531</v>
      </c>
      <c r="U83" s="178"/>
      <c r="V83" s="178">
        <v>0</v>
      </c>
      <c r="W83" s="186"/>
      <c r="X83" s="178">
        <v>0</v>
      </c>
      <c r="Y83" s="178"/>
      <c r="Z83" s="178" t="s">
        <v>531</v>
      </c>
      <c r="AA83" s="186"/>
      <c r="AB83" s="178">
        <v>0</v>
      </c>
      <c r="AC83" s="178">
        <v>0</v>
      </c>
    </row>
    <row r="84" spans="1:29" x14ac:dyDescent="0.25">
      <c r="A84" s="179" t="s">
        <v>482</v>
      </c>
      <c r="B84" s="180" t="s">
        <v>493</v>
      </c>
      <c r="C84" s="185"/>
      <c r="D84" s="186"/>
      <c r="E84" s="187"/>
      <c r="F84" s="187"/>
      <c r="G84" s="178">
        <v>0</v>
      </c>
      <c r="H84" s="178" t="s">
        <v>531</v>
      </c>
      <c r="I84" s="178"/>
      <c r="J84" s="178">
        <v>0</v>
      </c>
      <c r="K84" s="178"/>
      <c r="L84" s="178" t="s">
        <v>531</v>
      </c>
      <c r="M84" s="178"/>
      <c r="N84" s="178">
        <v>0</v>
      </c>
      <c r="O84" s="186"/>
      <c r="P84" s="178" t="s">
        <v>531</v>
      </c>
      <c r="Q84" s="178"/>
      <c r="R84" s="178">
        <v>0</v>
      </c>
      <c r="S84" s="186"/>
      <c r="T84" s="178" t="s">
        <v>531</v>
      </c>
      <c r="U84" s="178"/>
      <c r="V84" s="178">
        <v>0</v>
      </c>
      <c r="W84" s="186"/>
      <c r="X84" s="178">
        <v>0</v>
      </c>
      <c r="Y84" s="178"/>
      <c r="Z84" s="178" t="s">
        <v>531</v>
      </c>
      <c r="AA84" s="186"/>
      <c r="AB84" s="178">
        <v>0</v>
      </c>
      <c r="AC84" s="178">
        <v>0</v>
      </c>
    </row>
    <row r="85" spans="1:29" x14ac:dyDescent="0.25">
      <c r="A85" s="179" t="s">
        <v>483</v>
      </c>
      <c r="B85" s="180" t="s">
        <v>494</v>
      </c>
      <c r="C85" s="185"/>
      <c r="D85" s="186"/>
      <c r="E85" s="187"/>
      <c r="F85" s="187"/>
      <c r="G85" s="178">
        <v>0</v>
      </c>
      <c r="H85" s="178" t="s">
        <v>531</v>
      </c>
      <c r="I85" s="178"/>
      <c r="J85" s="178">
        <v>0</v>
      </c>
      <c r="K85" s="178"/>
      <c r="L85" s="178" t="s">
        <v>531</v>
      </c>
      <c r="M85" s="178"/>
      <c r="N85" s="178">
        <v>0</v>
      </c>
      <c r="O85" s="186"/>
      <c r="P85" s="178" t="s">
        <v>531</v>
      </c>
      <c r="Q85" s="178"/>
      <c r="R85" s="178">
        <v>0</v>
      </c>
      <c r="S85" s="186"/>
      <c r="T85" s="178" t="s">
        <v>531</v>
      </c>
      <c r="U85" s="178"/>
      <c r="V85" s="178">
        <v>0</v>
      </c>
      <c r="W85" s="186"/>
      <c r="X85" s="178">
        <v>0</v>
      </c>
      <c r="Y85" s="178"/>
      <c r="Z85" s="178" t="s">
        <v>531</v>
      </c>
      <c r="AA85" s="186"/>
      <c r="AB85" s="178">
        <v>0</v>
      </c>
      <c r="AC85" s="178">
        <v>0</v>
      </c>
    </row>
    <row r="86" spans="1:29" x14ac:dyDescent="0.25">
      <c r="A86" s="179" t="s">
        <v>484</v>
      </c>
      <c r="B86" s="180" t="s">
        <v>495</v>
      </c>
      <c r="C86" s="188"/>
      <c r="D86" s="186"/>
      <c r="E86" s="187"/>
      <c r="F86" s="187"/>
      <c r="G86" s="178">
        <v>0</v>
      </c>
      <c r="H86" s="178" t="s">
        <v>531</v>
      </c>
      <c r="I86" s="178"/>
      <c r="J86" s="178">
        <v>0</v>
      </c>
      <c r="K86" s="178"/>
      <c r="L86" s="178" t="s">
        <v>531</v>
      </c>
      <c r="M86" s="178"/>
      <c r="N86" s="178">
        <v>0</v>
      </c>
      <c r="O86" s="186"/>
      <c r="P86" s="178" t="s">
        <v>531</v>
      </c>
      <c r="Q86" s="178"/>
      <c r="R86" s="178">
        <v>0</v>
      </c>
      <c r="S86" s="186"/>
      <c r="T86" s="178" t="s">
        <v>531</v>
      </c>
      <c r="U86" s="178"/>
      <c r="V86" s="178">
        <v>0</v>
      </c>
      <c r="W86" s="186"/>
      <c r="X86" s="178">
        <v>0</v>
      </c>
      <c r="Y86" s="178"/>
      <c r="Z86" s="178" t="s">
        <v>531</v>
      </c>
      <c r="AA86" s="186"/>
      <c r="AB86" s="178">
        <v>0</v>
      </c>
      <c r="AC86" s="178">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21" sqref="A21:AV21"/>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2" t="str">
        <f>'1. паспорт местоположение'!A12:C12</f>
        <v>P_TP2000.AS.0010</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42" customHeight="1" x14ac:dyDescent="0.25">
      <c r="A15" s="319"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93" t="s">
        <v>433</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2" customFormat="1" ht="58.5" customHeight="1" x14ac:dyDescent="0.25">
      <c r="A22" s="494" t="s">
        <v>52</v>
      </c>
      <c r="B22" s="497" t="s">
        <v>24</v>
      </c>
      <c r="C22" s="494" t="s">
        <v>51</v>
      </c>
      <c r="D22" s="494" t="s">
        <v>50</v>
      </c>
      <c r="E22" s="500" t="s">
        <v>444</v>
      </c>
      <c r="F22" s="501"/>
      <c r="G22" s="501"/>
      <c r="H22" s="501"/>
      <c r="I22" s="501"/>
      <c r="J22" s="501"/>
      <c r="K22" s="501"/>
      <c r="L22" s="502"/>
      <c r="M22" s="494" t="s">
        <v>49</v>
      </c>
      <c r="N22" s="494" t="s">
        <v>48</v>
      </c>
      <c r="O22" s="494" t="s">
        <v>47</v>
      </c>
      <c r="P22" s="503" t="s">
        <v>235</v>
      </c>
      <c r="Q22" s="503" t="s">
        <v>46</v>
      </c>
      <c r="R22" s="503" t="s">
        <v>45</v>
      </c>
      <c r="S22" s="503" t="s">
        <v>44</v>
      </c>
      <c r="T22" s="503"/>
      <c r="U22" s="504" t="s">
        <v>43</v>
      </c>
      <c r="V22" s="504" t="s">
        <v>42</v>
      </c>
      <c r="W22" s="503" t="s">
        <v>41</v>
      </c>
      <c r="X22" s="503" t="s">
        <v>40</v>
      </c>
      <c r="Y22" s="503" t="s">
        <v>39</v>
      </c>
      <c r="Z22" s="51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7" t="s">
        <v>25</v>
      </c>
    </row>
    <row r="23" spans="1:48" s="22" customFormat="1" ht="64.5" customHeight="1" x14ac:dyDescent="0.25">
      <c r="A23" s="495"/>
      <c r="B23" s="498"/>
      <c r="C23" s="495"/>
      <c r="D23" s="495"/>
      <c r="E23" s="509" t="s">
        <v>23</v>
      </c>
      <c r="F23" s="511" t="s">
        <v>131</v>
      </c>
      <c r="G23" s="511" t="s">
        <v>130</v>
      </c>
      <c r="H23" s="511" t="s">
        <v>129</v>
      </c>
      <c r="I23" s="515" t="s">
        <v>355</v>
      </c>
      <c r="J23" s="515" t="s">
        <v>356</v>
      </c>
      <c r="K23" s="515" t="s">
        <v>357</v>
      </c>
      <c r="L23" s="511" t="s">
        <v>80</v>
      </c>
      <c r="M23" s="495"/>
      <c r="N23" s="495"/>
      <c r="O23" s="495"/>
      <c r="P23" s="503"/>
      <c r="Q23" s="503"/>
      <c r="R23" s="503"/>
      <c r="S23" s="513" t="s">
        <v>2</v>
      </c>
      <c r="T23" s="513" t="s">
        <v>11</v>
      </c>
      <c r="U23" s="504"/>
      <c r="V23" s="504"/>
      <c r="W23" s="503"/>
      <c r="X23" s="503"/>
      <c r="Y23" s="503"/>
      <c r="Z23" s="503"/>
      <c r="AA23" s="503"/>
      <c r="AB23" s="503"/>
      <c r="AC23" s="503"/>
      <c r="AD23" s="503"/>
      <c r="AE23" s="503"/>
      <c r="AF23" s="503" t="s">
        <v>22</v>
      </c>
      <c r="AG23" s="503"/>
      <c r="AH23" s="503" t="s">
        <v>21</v>
      </c>
      <c r="AI23" s="503"/>
      <c r="AJ23" s="494" t="s">
        <v>20</v>
      </c>
      <c r="AK23" s="494" t="s">
        <v>19</v>
      </c>
      <c r="AL23" s="494" t="s">
        <v>18</v>
      </c>
      <c r="AM23" s="494" t="s">
        <v>17</v>
      </c>
      <c r="AN23" s="494" t="s">
        <v>16</v>
      </c>
      <c r="AO23" s="494" t="s">
        <v>15</v>
      </c>
      <c r="AP23" s="494" t="s">
        <v>14</v>
      </c>
      <c r="AQ23" s="505" t="s">
        <v>11</v>
      </c>
      <c r="AR23" s="503"/>
      <c r="AS23" s="503"/>
      <c r="AT23" s="503"/>
      <c r="AU23" s="503"/>
      <c r="AV23" s="508"/>
    </row>
    <row r="24" spans="1:48"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24" t="s">
        <v>13</v>
      </c>
      <c r="AG24" s="124" t="s">
        <v>12</v>
      </c>
      <c r="AH24" s="125" t="s">
        <v>2</v>
      </c>
      <c r="AI24" s="125" t="s">
        <v>11</v>
      </c>
      <c r="AJ24" s="496"/>
      <c r="AK24" s="496"/>
      <c r="AL24" s="496"/>
      <c r="AM24" s="496"/>
      <c r="AN24" s="496"/>
      <c r="AO24" s="496"/>
      <c r="AP24" s="496"/>
      <c r="AQ24" s="506"/>
      <c r="AR24" s="503"/>
      <c r="AS24" s="503"/>
      <c r="AT24" s="503"/>
      <c r="AU24" s="503"/>
      <c r="AV24" s="50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3" customFormat="1" x14ac:dyDescent="0.2">
      <c r="A26" s="194"/>
      <c r="B26" s="195"/>
      <c r="C26" s="195"/>
      <c r="D26" s="196"/>
      <c r="E26" s="194"/>
      <c r="F26" s="194"/>
      <c r="G26" s="194"/>
      <c r="H26" s="194"/>
      <c r="I26" s="194"/>
      <c r="J26" s="194"/>
      <c r="K26" s="194"/>
      <c r="L26" s="194"/>
      <c r="M26" s="198"/>
      <c r="N26" s="195"/>
      <c r="O26" s="195"/>
      <c r="P26" s="199"/>
      <c r="Q26" s="199"/>
      <c r="R26" s="199"/>
      <c r="S26" s="199"/>
      <c r="T26" s="199"/>
      <c r="U26" s="200"/>
      <c r="V26" s="200"/>
      <c r="W26" s="199"/>
      <c r="X26" s="200"/>
      <c r="Y26" s="199"/>
      <c r="Z26" s="199"/>
      <c r="AA26" s="199"/>
      <c r="AB26" s="200"/>
      <c r="AC26" s="199"/>
      <c r="AD26" s="197"/>
      <c r="AE26" s="197"/>
      <c r="AF26" s="199"/>
      <c r="AG26" s="199"/>
      <c r="AH26" s="199"/>
      <c r="AI26" s="199"/>
      <c r="AJ26" s="199"/>
      <c r="AK26" s="199"/>
      <c r="AL26" s="199"/>
      <c r="AM26" s="199"/>
      <c r="AN26" s="199"/>
      <c r="AO26" s="199"/>
      <c r="AP26" s="199"/>
      <c r="AQ26" s="201"/>
      <c r="AR26" s="199"/>
      <c r="AS26" s="201"/>
      <c r="AT26" s="201"/>
      <c r="AU26" s="198"/>
      <c r="AV26" s="195"/>
    </row>
    <row r="27" spans="1:48"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199"/>
      <c r="X27" s="202"/>
      <c r="Y27" s="202"/>
      <c r="Z27" s="202"/>
      <c r="AA27" s="202"/>
      <c r="AB27" s="202"/>
      <c r="AC27" s="202"/>
      <c r="AD27" s="202"/>
      <c r="AE27" s="202"/>
      <c r="AF27" s="202"/>
      <c r="AG27" s="202"/>
      <c r="AH27" s="202"/>
      <c r="AI27" s="202"/>
      <c r="AJ27" s="202"/>
      <c r="AK27" s="202"/>
      <c r="AL27" s="202"/>
      <c r="AM27" s="202"/>
      <c r="AN27" s="202"/>
      <c r="AO27" s="202"/>
      <c r="AP27" s="202"/>
      <c r="AQ27" s="202"/>
      <c r="AR27" s="202"/>
      <c r="AS27" s="202"/>
      <c r="AT27" s="202"/>
      <c r="AU27" s="202"/>
      <c r="AV27" s="202"/>
    </row>
    <row r="28" spans="1:48" x14ac:dyDescent="0.25">
      <c r="A28" s="202"/>
      <c r="B28" s="202"/>
      <c r="C28" s="202"/>
      <c r="D28" s="202"/>
      <c r="E28" s="202"/>
      <c r="F28" s="202"/>
      <c r="G28" s="202"/>
      <c r="H28" s="202"/>
      <c r="I28" s="202"/>
      <c r="J28" s="202"/>
      <c r="K28" s="202"/>
      <c r="L28" s="202"/>
      <c r="M28" s="202"/>
      <c r="N28" s="202"/>
      <c r="O28" s="202"/>
      <c r="P28" s="202"/>
      <c r="Q28" s="202"/>
      <c r="R28" s="202"/>
      <c r="S28" s="202"/>
      <c r="T28" s="202"/>
      <c r="U28" s="202"/>
      <c r="V28" s="202"/>
      <c r="W28" s="199"/>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row>
    <row r="29" spans="1:48" x14ac:dyDescent="0.25">
      <c r="A29" s="202"/>
      <c r="B29" s="202"/>
      <c r="C29" s="202"/>
      <c r="D29" s="202"/>
      <c r="E29" s="202"/>
      <c r="F29" s="202"/>
      <c r="G29" s="202"/>
      <c r="H29" s="202"/>
      <c r="I29" s="202"/>
      <c r="J29" s="202"/>
      <c r="K29" s="202"/>
      <c r="L29" s="202"/>
      <c r="M29" s="202"/>
      <c r="N29" s="202"/>
      <c r="O29" s="202"/>
      <c r="P29" s="202"/>
      <c r="Q29" s="202"/>
      <c r="R29" s="202"/>
      <c r="S29" s="202"/>
      <c r="T29" s="202"/>
      <c r="U29" s="202"/>
      <c r="V29" s="202"/>
      <c r="W29" s="199"/>
      <c r="X29" s="200"/>
      <c r="Y29" s="202"/>
      <c r="Z29" s="202"/>
      <c r="AA29" s="202"/>
      <c r="AB29" s="202"/>
      <c r="AC29" s="202"/>
      <c r="AD29" s="202"/>
      <c r="AE29" s="202"/>
      <c r="AF29" s="202"/>
      <c r="AG29" s="202"/>
      <c r="AH29" s="202"/>
      <c r="AI29" s="202"/>
      <c r="AJ29" s="202"/>
      <c r="AK29" s="202"/>
      <c r="AL29" s="202"/>
      <c r="AM29" s="202"/>
      <c r="AN29" s="202"/>
      <c r="AO29" s="202"/>
      <c r="AP29" s="202"/>
      <c r="AQ29" s="202"/>
      <c r="AR29" s="202"/>
      <c r="AS29" s="202"/>
      <c r="AT29" s="202"/>
      <c r="AU29" s="202"/>
      <c r="AV29"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6" zoomScale="90" zoomScaleNormal="90" zoomScaleSheetLayoutView="90" workbookViewId="0">
      <selection activeCell="B30" sqref="B30"/>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69</v>
      </c>
    </row>
    <row r="2" spans="1:8" ht="18.75" x14ac:dyDescent="0.3">
      <c r="B2" s="15" t="s">
        <v>10</v>
      </c>
    </row>
    <row r="3" spans="1:8" ht="18.75" x14ac:dyDescent="0.3">
      <c r="B3" s="15" t="s">
        <v>450</v>
      </c>
    </row>
    <row r="4" spans="1:8" x14ac:dyDescent="0.25">
      <c r="B4" s="42"/>
    </row>
    <row r="5" spans="1:8" ht="18.75" x14ac:dyDescent="0.3">
      <c r="A5" s="518" t="str">
        <f>'1. паспорт местоположение'!A5:C5</f>
        <v>Год раскрытия информации: 2025 год</v>
      </c>
      <c r="B5" s="518"/>
      <c r="C5" s="68"/>
      <c r="D5" s="68"/>
      <c r="E5" s="68"/>
      <c r="F5" s="68"/>
      <c r="G5" s="68"/>
      <c r="H5" s="68"/>
    </row>
    <row r="6" spans="1:8" ht="18.75" x14ac:dyDescent="0.3">
      <c r="A6" s="129"/>
      <c r="B6" s="129"/>
      <c r="C6" s="129"/>
      <c r="D6" s="129"/>
      <c r="E6" s="129"/>
      <c r="F6" s="129"/>
      <c r="G6" s="129"/>
      <c r="H6" s="129"/>
    </row>
    <row r="7" spans="1:8" ht="18.75" x14ac:dyDescent="0.25">
      <c r="A7" s="315" t="s">
        <v>9</v>
      </c>
      <c r="B7" s="315"/>
      <c r="C7" s="128"/>
      <c r="D7" s="128"/>
      <c r="E7" s="128"/>
      <c r="F7" s="128"/>
      <c r="G7" s="128"/>
      <c r="H7" s="128"/>
    </row>
    <row r="8" spans="1:8" ht="18.75" x14ac:dyDescent="0.25">
      <c r="A8" s="128"/>
      <c r="B8" s="128"/>
      <c r="C8" s="128"/>
      <c r="D8" s="128"/>
      <c r="E8" s="128"/>
      <c r="F8" s="128"/>
      <c r="G8" s="128"/>
      <c r="H8" s="128"/>
    </row>
    <row r="9" spans="1:8" ht="18.75" x14ac:dyDescent="0.25">
      <c r="A9" s="314" t="str">
        <f>'1. паспорт местоположение'!A9:C9</f>
        <v>АО "Россети Тюмень"</v>
      </c>
      <c r="B9" s="314"/>
      <c r="C9" s="126"/>
      <c r="D9" s="126"/>
      <c r="E9" s="126"/>
      <c r="F9" s="126"/>
      <c r="G9" s="126"/>
      <c r="H9" s="126"/>
    </row>
    <row r="10" spans="1:8" x14ac:dyDescent="0.25">
      <c r="A10" s="312" t="s">
        <v>8</v>
      </c>
      <c r="B10" s="312"/>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316" t="str">
        <f>'1. паспорт местоположение'!A12:C12</f>
        <v>P_TP2000.AS.0010</v>
      </c>
      <c r="B12" s="316"/>
      <c r="C12" s="274"/>
      <c r="D12" s="126"/>
      <c r="E12" s="126"/>
      <c r="F12" s="126"/>
      <c r="G12" s="126"/>
      <c r="H12" s="126"/>
    </row>
    <row r="13" spans="1:8" x14ac:dyDescent="0.25">
      <c r="A13" s="312" t="s">
        <v>7</v>
      </c>
      <c r="B13" s="312"/>
      <c r="C13" s="127"/>
      <c r="D13" s="127"/>
      <c r="E13" s="127"/>
      <c r="F13" s="127"/>
      <c r="G13" s="127"/>
      <c r="H13" s="127"/>
    </row>
    <row r="14" spans="1:8" ht="18.75" x14ac:dyDescent="0.25">
      <c r="A14" s="11"/>
      <c r="B14" s="11"/>
      <c r="C14" s="11"/>
      <c r="D14" s="11"/>
      <c r="E14" s="11"/>
      <c r="F14" s="11"/>
      <c r="G14" s="11"/>
      <c r="H14" s="11"/>
    </row>
    <row r="15" spans="1:8" ht="61.5" customHeight="1" x14ac:dyDescent="0.25">
      <c r="A15" s="316"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B15" s="316"/>
      <c r="C15" s="274"/>
      <c r="D15" s="126"/>
      <c r="E15" s="126"/>
      <c r="F15" s="126"/>
      <c r="G15" s="126"/>
      <c r="H15" s="126"/>
    </row>
    <row r="16" spans="1:8" x14ac:dyDescent="0.25">
      <c r="A16" s="312" t="s">
        <v>6</v>
      </c>
      <c r="B16" s="312"/>
      <c r="C16" s="127"/>
      <c r="D16" s="127"/>
      <c r="E16" s="127"/>
      <c r="F16" s="127"/>
      <c r="G16" s="127"/>
      <c r="H16" s="127"/>
    </row>
    <row r="17" spans="1:3" x14ac:dyDescent="0.25">
      <c r="B17" s="103"/>
    </row>
    <row r="18" spans="1:3" ht="33.75" customHeight="1" x14ac:dyDescent="0.25">
      <c r="A18" s="524" t="s">
        <v>434</v>
      </c>
      <c r="B18" s="525"/>
    </row>
    <row r="19" spans="1:3" x14ac:dyDescent="0.25">
      <c r="B19" s="42"/>
    </row>
    <row r="20" spans="1:3" ht="16.5" thickBot="1" x14ac:dyDescent="0.3">
      <c r="B20" s="104"/>
    </row>
    <row r="21" spans="1:3" ht="60.75" thickBot="1" x14ac:dyDescent="0.3">
      <c r="A21" s="105" t="s">
        <v>307</v>
      </c>
      <c r="B21" s="106" t="str">
        <f>A15</f>
        <v>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v>
      </c>
      <c r="C21" s="274"/>
    </row>
    <row r="22" spans="1:3" ht="16.5" thickBot="1" x14ac:dyDescent="0.3">
      <c r="A22" s="105" t="s">
        <v>308</v>
      </c>
      <c r="B22" s="106" t="str">
        <f>'1. паспорт местоположение'!C27</f>
        <v>г. Новый Уренгой</v>
      </c>
    </row>
    <row r="23" spans="1:3" ht="16.5" thickBot="1" x14ac:dyDescent="0.3">
      <c r="A23" s="105" t="s">
        <v>288</v>
      </c>
      <c r="B23" s="107" t="s">
        <v>453</v>
      </c>
    </row>
    <row r="24" spans="1:3" ht="16.5" thickBot="1" x14ac:dyDescent="0.3">
      <c r="A24" s="105" t="s">
        <v>309</v>
      </c>
      <c r="B24" s="107" t="s">
        <v>537</v>
      </c>
      <c r="C24" s="274"/>
    </row>
    <row r="25" spans="1:3" ht="16.5" thickBot="1" x14ac:dyDescent="0.3">
      <c r="A25" s="108" t="s">
        <v>310</v>
      </c>
      <c r="B25" s="298">
        <v>2025</v>
      </c>
    </row>
    <row r="26" spans="1:3" ht="16.5" thickBot="1" x14ac:dyDescent="0.3">
      <c r="A26" s="109" t="s">
        <v>311</v>
      </c>
      <c r="B26" s="298" t="s">
        <v>500</v>
      </c>
    </row>
    <row r="27" spans="1:3" ht="21.75" customHeight="1" thickBot="1" x14ac:dyDescent="0.3">
      <c r="A27" s="249" t="s">
        <v>516</v>
      </c>
      <c r="B27" s="299">
        <v>1.598896356</v>
      </c>
    </row>
    <row r="28" spans="1:3" ht="16.5" thickBot="1" x14ac:dyDescent="0.3">
      <c r="A28" s="111" t="s">
        <v>312</v>
      </c>
      <c r="B28" s="164" t="s">
        <v>462</v>
      </c>
    </row>
    <row r="29" spans="1:3" ht="29.25" thickBot="1" x14ac:dyDescent="0.3">
      <c r="A29" s="206" t="s">
        <v>313</v>
      </c>
      <c r="B29" s="164">
        <v>0</v>
      </c>
    </row>
    <row r="30" spans="1:3" ht="29.25" thickBot="1" x14ac:dyDescent="0.3">
      <c r="A30" s="207" t="s">
        <v>314</v>
      </c>
      <c r="B30" s="216">
        <v>0</v>
      </c>
    </row>
    <row r="31" spans="1:3" ht="16.5" thickBot="1" x14ac:dyDescent="0.3">
      <c r="A31" s="208" t="s">
        <v>315</v>
      </c>
      <c r="B31" s="164" t="s">
        <v>300</v>
      </c>
    </row>
    <row r="32" spans="1:3" ht="29.25" thickBot="1" x14ac:dyDescent="0.3">
      <c r="A32" s="209" t="s">
        <v>502</v>
      </c>
      <c r="B32" s="216">
        <v>0</v>
      </c>
    </row>
    <row r="33" spans="1:13" ht="30" customHeight="1" thickBot="1" x14ac:dyDescent="0.3">
      <c r="A33" s="111" t="s">
        <v>316</v>
      </c>
      <c r="B33" s="216">
        <v>0</v>
      </c>
      <c r="C33" s="519"/>
      <c r="D33" s="520"/>
      <c r="E33" s="520"/>
      <c r="F33" s="520"/>
      <c r="G33" s="520"/>
      <c r="H33" s="520"/>
      <c r="I33" s="520"/>
      <c r="J33" s="520"/>
      <c r="K33" s="520"/>
      <c r="L33" s="520"/>
      <c r="M33" s="520"/>
    </row>
    <row r="34" spans="1:13" ht="16.5" thickBot="1" x14ac:dyDescent="0.3">
      <c r="A34" s="203" t="s">
        <v>317</v>
      </c>
      <c r="B34" s="245">
        <f>B32/B27*100</f>
        <v>0</v>
      </c>
    </row>
    <row r="35" spans="1:13" ht="16.5" thickBot="1" x14ac:dyDescent="0.3">
      <c r="A35" s="203" t="s">
        <v>318</v>
      </c>
      <c r="B35" s="216">
        <v>0</v>
      </c>
    </row>
    <row r="36" spans="1:13" ht="16.5" thickBot="1" x14ac:dyDescent="0.3">
      <c r="A36" s="203" t="s">
        <v>319</v>
      </c>
      <c r="B36" s="216">
        <v>0</v>
      </c>
    </row>
    <row r="37" spans="1:13" ht="29.25" thickBot="1" x14ac:dyDescent="0.3">
      <c r="A37" s="114" t="s">
        <v>320</v>
      </c>
      <c r="B37" s="216">
        <v>0</v>
      </c>
    </row>
    <row r="38" spans="1:13" ht="16.5" thickBot="1" x14ac:dyDescent="0.3">
      <c r="A38" s="111" t="s">
        <v>316</v>
      </c>
      <c r="B38" s="216">
        <v>0</v>
      </c>
    </row>
    <row r="39" spans="1:13" ht="16.5" thickBot="1" x14ac:dyDescent="0.3">
      <c r="A39" s="203" t="s">
        <v>317</v>
      </c>
      <c r="B39" s="245">
        <v>0</v>
      </c>
    </row>
    <row r="40" spans="1:13" ht="16.5" thickBot="1" x14ac:dyDescent="0.3">
      <c r="A40" s="203" t="s">
        <v>318</v>
      </c>
      <c r="B40" s="216">
        <v>0</v>
      </c>
    </row>
    <row r="41" spans="1:13" ht="16.5" thickBot="1" x14ac:dyDescent="0.3">
      <c r="A41" s="203" t="s">
        <v>319</v>
      </c>
      <c r="B41" s="216">
        <v>0</v>
      </c>
    </row>
    <row r="42" spans="1:13" ht="29.25" thickBot="1" x14ac:dyDescent="0.3">
      <c r="A42" s="114" t="s">
        <v>321</v>
      </c>
      <c r="B42" s="216">
        <v>0</v>
      </c>
    </row>
    <row r="43" spans="1:13" ht="16.5" thickBot="1" x14ac:dyDescent="0.3">
      <c r="A43" s="111" t="s">
        <v>316</v>
      </c>
      <c r="B43" s="216">
        <v>0</v>
      </c>
    </row>
    <row r="44" spans="1:13" ht="16.5" thickBot="1" x14ac:dyDescent="0.3">
      <c r="A44" s="111" t="s">
        <v>317</v>
      </c>
      <c r="B44" s="245">
        <v>0</v>
      </c>
    </row>
    <row r="45" spans="1:13" ht="16.5" thickBot="1" x14ac:dyDescent="0.3">
      <c r="A45" s="111" t="s">
        <v>318</v>
      </c>
      <c r="B45" s="216">
        <v>0</v>
      </c>
    </row>
    <row r="46" spans="1:13" ht="16.5" thickBot="1" x14ac:dyDescent="0.3">
      <c r="A46" s="111" t="s">
        <v>319</v>
      </c>
      <c r="B46" s="216">
        <v>0</v>
      </c>
    </row>
    <row r="47" spans="1:13" ht="29.25" thickBot="1" x14ac:dyDescent="0.3">
      <c r="A47" s="110" t="s">
        <v>322</v>
      </c>
      <c r="B47" s="241">
        <f>B30/B27*100</f>
        <v>0</v>
      </c>
    </row>
    <row r="48" spans="1:13" ht="16.5" thickBot="1" x14ac:dyDescent="0.3">
      <c r="A48" s="112" t="s">
        <v>315</v>
      </c>
      <c r="B48" s="242" t="s">
        <v>300</v>
      </c>
    </row>
    <row r="49" spans="1:2" ht="16.5" thickBot="1" x14ac:dyDescent="0.3">
      <c r="A49" s="112" t="s">
        <v>323</v>
      </c>
      <c r="B49" s="242">
        <v>0</v>
      </c>
    </row>
    <row r="50" spans="1:2" ht="16.5" thickBot="1" x14ac:dyDescent="0.3">
      <c r="A50" s="112" t="s">
        <v>324</v>
      </c>
      <c r="B50" s="242">
        <v>0</v>
      </c>
    </row>
    <row r="51" spans="1:2" ht="16.5" thickBot="1" x14ac:dyDescent="0.3">
      <c r="A51" s="112" t="s">
        <v>325</v>
      </c>
      <c r="B51" s="242">
        <v>0</v>
      </c>
    </row>
    <row r="52" spans="1:2" ht="16.5" thickBot="1" x14ac:dyDescent="0.3">
      <c r="A52" s="108" t="s">
        <v>326</v>
      </c>
      <c r="B52" s="242">
        <v>0</v>
      </c>
    </row>
    <row r="53" spans="1:2" ht="16.5" thickBot="1" x14ac:dyDescent="0.3">
      <c r="A53" s="108" t="s">
        <v>327</v>
      </c>
      <c r="B53" s="242">
        <v>0</v>
      </c>
    </row>
    <row r="54" spans="1:2" ht="16.5" thickBot="1" x14ac:dyDescent="0.3">
      <c r="A54" s="108" t="s">
        <v>328</v>
      </c>
      <c r="B54" s="242">
        <v>0</v>
      </c>
    </row>
    <row r="55" spans="1:2" ht="16.5" thickBot="1" x14ac:dyDescent="0.3">
      <c r="A55" s="109" t="s">
        <v>329</v>
      </c>
      <c r="B55" s="242">
        <v>0</v>
      </c>
    </row>
    <row r="56" spans="1:2" x14ac:dyDescent="0.25">
      <c r="A56" s="189" t="s">
        <v>330</v>
      </c>
      <c r="B56" s="246"/>
    </row>
    <row r="57" spans="1:2" x14ac:dyDescent="0.25">
      <c r="A57" s="190" t="s">
        <v>331</v>
      </c>
      <c r="B57" s="247" t="s">
        <v>457</v>
      </c>
    </row>
    <row r="58" spans="1:2" x14ac:dyDescent="0.25">
      <c r="A58" s="190" t="s">
        <v>332</v>
      </c>
      <c r="B58" s="247"/>
    </row>
    <row r="59" spans="1:2" x14ac:dyDescent="0.25">
      <c r="A59" s="190" t="s">
        <v>333</v>
      </c>
      <c r="B59" s="247"/>
    </row>
    <row r="60" spans="1:2" x14ac:dyDescent="0.25">
      <c r="A60" s="190" t="s">
        <v>334</v>
      </c>
      <c r="B60" s="247"/>
    </row>
    <row r="61" spans="1:2" ht="16.5" thickBot="1" x14ac:dyDescent="0.3">
      <c r="A61" s="191" t="s">
        <v>335</v>
      </c>
      <c r="B61" s="248"/>
    </row>
    <row r="62" spans="1:2" ht="30.75" thickBot="1" x14ac:dyDescent="0.3">
      <c r="A62" s="192" t="s">
        <v>336</v>
      </c>
      <c r="B62" s="164" t="s">
        <v>451</v>
      </c>
    </row>
    <row r="63" spans="1:2" ht="29.25" thickBot="1" x14ac:dyDescent="0.3">
      <c r="A63" s="108" t="s">
        <v>337</v>
      </c>
      <c r="B63" s="243" t="s">
        <v>506</v>
      </c>
    </row>
    <row r="64" spans="1:2" ht="16.5" thickBot="1" x14ac:dyDescent="0.3">
      <c r="A64" s="112" t="s">
        <v>315</v>
      </c>
      <c r="B64" s="243"/>
    </row>
    <row r="65" spans="1:2" ht="16.5" thickBot="1" x14ac:dyDescent="0.3">
      <c r="A65" s="112" t="s">
        <v>338</v>
      </c>
      <c r="B65" s="243" t="s">
        <v>300</v>
      </c>
    </row>
    <row r="66" spans="1:2" ht="16.5" thickBot="1" x14ac:dyDescent="0.3">
      <c r="A66" s="112" t="s">
        <v>339</v>
      </c>
      <c r="B66" s="243" t="s">
        <v>300</v>
      </c>
    </row>
    <row r="67" spans="1:2" ht="34.5" customHeight="1" thickBot="1" x14ac:dyDescent="0.3">
      <c r="A67" s="115" t="s">
        <v>340</v>
      </c>
      <c r="B67" s="243" t="s">
        <v>507</v>
      </c>
    </row>
    <row r="68" spans="1:2" ht="16.5" thickBot="1" x14ac:dyDescent="0.3">
      <c r="A68" s="108" t="s">
        <v>341</v>
      </c>
      <c r="B68" s="243" t="s">
        <v>538</v>
      </c>
    </row>
    <row r="69" spans="1:2" ht="16.5" thickBot="1" x14ac:dyDescent="0.3">
      <c r="A69" s="113" t="s">
        <v>342</v>
      </c>
      <c r="B69" s="243" t="s">
        <v>506</v>
      </c>
    </row>
    <row r="70" spans="1:2" ht="16.5" thickBot="1" x14ac:dyDescent="0.3">
      <c r="A70" s="113" t="s">
        <v>343</v>
      </c>
      <c r="B70" s="243" t="s">
        <v>506</v>
      </c>
    </row>
    <row r="71" spans="1:2" ht="16.5" thickBot="1" x14ac:dyDescent="0.3">
      <c r="A71" s="113" t="s">
        <v>344</v>
      </c>
      <c r="B71" s="243" t="s">
        <v>506</v>
      </c>
    </row>
    <row r="72" spans="1:2" ht="29.25" thickBot="1" x14ac:dyDescent="0.3">
      <c r="A72" s="116" t="s">
        <v>345</v>
      </c>
      <c r="B72" s="244" t="s">
        <v>461</v>
      </c>
    </row>
    <row r="73" spans="1:2" ht="28.5" x14ac:dyDescent="0.25">
      <c r="A73" s="110" t="s">
        <v>346</v>
      </c>
      <c r="B73" s="521" t="s">
        <v>519</v>
      </c>
    </row>
    <row r="74" spans="1:2" x14ac:dyDescent="0.25">
      <c r="A74" s="113" t="s">
        <v>347</v>
      </c>
      <c r="B74" s="522"/>
    </row>
    <row r="75" spans="1:2" x14ac:dyDescent="0.25">
      <c r="A75" s="113" t="s">
        <v>348</v>
      </c>
      <c r="B75" s="522"/>
    </row>
    <row r="76" spans="1:2" x14ac:dyDescent="0.25">
      <c r="A76" s="113" t="s">
        <v>349</v>
      </c>
      <c r="B76" s="522"/>
    </row>
    <row r="77" spans="1:2" x14ac:dyDescent="0.25">
      <c r="A77" s="113" t="s">
        <v>350</v>
      </c>
      <c r="B77" s="522"/>
    </row>
    <row r="78" spans="1:2" ht="16.5" thickBot="1" x14ac:dyDescent="0.3">
      <c r="A78" s="117" t="s">
        <v>351</v>
      </c>
      <c r="B78" s="523"/>
    </row>
    <row r="81" spans="1:2" x14ac:dyDescent="0.25">
      <c r="A81" s="118"/>
      <c r="B81" s="119"/>
    </row>
    <row r="82" spans="1:2" x14ac:dyDescent="0.25">
      <c r="B82" s="120"/>
    </row>
    <row r="83" spans="1:2" x14ac:dyDescent="0.25">
      <c r="B83" s="121"/>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Лист1</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2025-11-04T10:18:09Z</dcterms:modified>
</cp:coreProperties>
</file>