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PR.0097\"/>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B32" i="22" l="1"/>
  <c r="B49" i="22" l="1"/>
  <c r="B51" i="22"/>
  <c r="B42" i="22" l="1"/>
  <c r="B37" i="22"/>
  <c r="B50" i="22" s="1"/>
  <c r="B47" i="22" s="1"/>
  <c r="A11" i="32" l="1"/>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<sst xmlns="http://schemas.openxmlformats.org/spreadsheetml/2006/main" count="1342" uniqueCount="560">
  <si>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</si>
  <si>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</si>
  <si>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</si>
  <si>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</si>
  <si>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</si>
  <si>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</si>
  <si>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</si>
  <si>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</si>
  <si>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</si>
  <si>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</si>
  <si>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</si>
  <si>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</si>
  <si>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</si>
  <si>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</si>
  <si>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</si>
  <si>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</si>
  <si>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</si>
  <si>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</si>
  <si>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</si>
  <si>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</si>
  <si>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</si>
  <si>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</si>
  <si>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</si>
  <si>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</si>
  <si>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</si>
  <si>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</si>
  <si>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</si>
  <si>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</si>
  <si>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</si>
  <si>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</si>
  <si>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</si>
  <si>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</si>
  <si>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</si>
  <si>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</si>
  <si>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</si>
  <si>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</si>
  <si>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</si>
  <si>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</si>
  <si>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</si>
  <si>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</si>
  <si>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</si>
  <si>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</si>
  <si>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</si>
  <si>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</si>
  <si>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</si>
  <si>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</si>
  <si>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</si>
  <si>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</si>
  <si>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</si>
  <si>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</si>
  <si>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</si>
  <si>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</si>
  <si>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</si>
  <si>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</si>
  <si>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</si>
  <si>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</si>
  <si>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</si>
  <si>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</si>
  <si>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</si>
  <si>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</si>
  <si>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</si>
  <si>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</si>
  <si>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</si>
  <si>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</si>
  <si>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</si>
  <si>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</si>
  <si>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</si>
  <si>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</si>
  <si>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</si>
  <si>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</si>
  <si>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</si>
  <si>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</si>
  <si>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</si>
  <si>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</si>
  <si>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</si>
  <si>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</si>
  <si>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</si>
  <si>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</si>
  <si>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</si>
  <si>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</si>
  <si>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</si>
  <si>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</si>
  <si>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</si>
  <si>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</si>
  <si>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</si>
  <si>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</si>
  <si>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</si>
  <si>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</si>
  <si>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</si>
  <si>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</si>
  <si>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</si>
  <si>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</si>
  <si>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</si>
  <si>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</si>
  <si>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</si>
  <si>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</si>
  <si>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</si>
  <si>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</si>
  <si>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</si>
  <si>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</si>
  <si>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</si>
  <si>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</si>
  <si>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</si>
  <si>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</si>
  <si>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</si>
  <si>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</si>
  <si>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</si>
  <si>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</si>
  <si>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</si>
  <si>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</si>
  <si>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</si>
  <si>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</si>
  <si>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</si>
  <si>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</si>
  <si>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</si>
  <si>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</si>
  <si>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</si>
  <si>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</si>
  <si>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</si>
  <si>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</si>
  <si>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</si>
  <si>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</si>
  <si>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</si>
  <si>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</si>
  <si>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</si>
  <si>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</si>
  <si>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</si>
  <si>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</si>
  <si>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</si>
  <si>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</si>
  <si>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</si>
  <si>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</si>
  <si>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</si>
  <si>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</si>
  <si>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</si>
  <si>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</si>
  <si>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</si>
  <si>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</si>
  <si>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</si>
  <si>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</si>
  <si>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</si>
  <si>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</si>
  <si>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</si>
  <si>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</si>
  <si>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</si>
  <si>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</si>
  <si>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</si>
  <si>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</si>
  <si>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</si>
  <si>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</si>
  <si>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</si>
  <si>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</si>
  <si>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</si>
  <si>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</si>
  <si>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</si>
  <si>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</si>
  <si>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</si>
  <si>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</si>
  <si>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</si>
  <si>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</si>
  <si>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</si>
  <si>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</si>
  <si>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</si>
  <si>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</si>
  <si>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</si>
  <si>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</si>
  <si>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</si>
  <si>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</si>
  <si>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</si>
  <si>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</si>
  <si>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</si>
  <si>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</si>
  <si>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</si>
  <si>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</si>
  <si>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</si>
  <si>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</si>
  <si>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</si>
  <si>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</si>
  <si>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</si>
  <si>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</si>
  <si>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</si>
  <si>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</si>
  <si>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</si>
  <si>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</si>
  <si>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</si>
  <si>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</si>
  <si>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</si>
  <si>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</si>
  <si>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</si>
  <si>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</si>
  <si>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</si>
  <si>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</si>
  <si>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</si>
  <si>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</si>
  <si>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</si>
  <si>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</si>
  <si>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</si>
  <si>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</si>
  <si>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</si>
  <si>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</si>
  <si>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</si>
  <si>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</si>
  <si>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</si>
  <si>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</si>
  <si>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</si>
  <si>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</si>
  <si>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</si>
  <si>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</si>
  <si>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</si>
  <si>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</si>
  <si>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</si>
  <si>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</si>
  <si>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</si>
  <si>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</si>
  <si>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</si>
  <si>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</si>
  <si>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</si>
  <si>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</si>
  <si>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</si>
  <si>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</si>
  <si>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</si>
  <si>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</si>
  <si>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</si>
  <si>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</si>
  <si>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</si>
  <si>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</si>
  <si>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</si>
  <si>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</si>
  <si>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</si>
  <si>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</si>
  <si>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</si>
  <si>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</si>
  <si>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</si>
  <si>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</si>
  <si>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</si>
  <si>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</si>
  <si>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</si>
  <si>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</si>
  <si>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</si>
  <si>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</si>
  <si>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</si>
  <si>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</si>
  <si>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</si>
  <si>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</si>
  <si>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</si>
  <si>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</si>
  <si>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</si>
  <si>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</si>
  <si>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</si>
  <si>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</si>
  <si>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</si>
  <si>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</si>
  <si>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</si>
  <si>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</si>
  <si>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</si>
  <si>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</si>
  <si>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</si>
  <si>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</si>
  <si>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</si>
  <si>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</si>
  <si>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</si>
  <si>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</si>
  <si>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</si>
  <si>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</si>
  <si>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</si>
  <si>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</si>
  <si>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</si>
  <si>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</si>
  <si>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</si>
  <si>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</si>
  <si>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</si>
  <si>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</si>
  <si>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</si>
  <si>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</si>
  <si>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</si>
  <si>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</si>
  <si>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</si>
  <si>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</si>
  <si>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</si>
  <si>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</si>
  <si>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</si>
  <si>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</si>
  <si>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</si>
  <si>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</si>
  <si>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</si>
  <si>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</si>
  <si>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</si>
  <si>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</si>
  <si>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</si>
  <si>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</si>
  <si>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</si>
  <si>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</si>
  <si>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</si>
  <si>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</si>
  <si>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</si>
  <si>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</si>
  <si>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</si>
  <si>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</si>
  <si>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</si>
  <si>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</si>
  <si>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</si>
  <si>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</si>
  <si>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</si>
  <si>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</si>
  <si>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</si>
  <si>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</si>
  <si>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</si>
  <si>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</si>
  <si>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</si>
  <si>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</si>
  <si>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</si>
  <si>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</si>
  <si>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</si>
  <si>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</si>
  <si>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</si>
  <si>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</si>
  <si>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</si>
  <si>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</si>
  <si>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</si>
  <si>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</si>
  <si>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</si>
  <si>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</si>
  <si>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</si>
  <si>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</si>
  <si>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</si>
  <si>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</si>
  <si>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</si>
  <si>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</si>
  <si>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</si>
  <si>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</si>
  <si>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</si>
  <si>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</si>
  <si>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</si>
  <si>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</si>
  <si>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</si>
  <si>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</si>
  <si>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</si>
  <si>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</si>
  <si>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</si>
  <si>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</si>
  <si>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</si>
  <si>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</si>
  <si>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</si>
  <si>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</si>
  <si>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</si>
  <si>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</si>
  <si>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</si>
  <si>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</si>
  <si>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</si>
  <si>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</si>
  <si>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</si>
  <si>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</si>
  <si>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</si>
  <si>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</si>
  <si>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</si>
  <si>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</si>
  <si>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</si>
  <si>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</si>
  <si>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</si>
  <si>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</si>
  <si>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</si>
  <si>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</si>
  <si>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</si>
  <si>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</si>
  <si>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</si>
  <si>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</si>
  <si>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</si>
  <si>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</si>
  <si>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</si>
  <si>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</si>
  <si>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</si>
  <si>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</si>
  <si>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</si>
  <si>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</si>
  <si>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</si>
  <si>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</si>
  <si>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</si>
  <si>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</si>
  <si>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</si>
  <si>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</si>
  <si>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</si>
  <si>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</si>
  <si>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</si>
  <si>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</si>
  <si>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</si>
  <si>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</si>
  <si>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</si>
  <si>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</si>
  <si>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</si>
  <si>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</si>
  <si>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</si>
  <si>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</si>
  <si>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</si>
  <si>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</si>
  <si>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</si>
  <si>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</si>
  <si>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</si>
  <si>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</si>
  <si>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</si>
  <si>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</si>
  <si>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</si>
  <si>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</si>
  <si>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</si>
  <si>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</si>
  <si>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</si>
  <si>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</si>
  <si>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</si>
  <si>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</si>
  <si>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</si>
  <si>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</si>
  <si>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</si>
  <si>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</si>
  <si>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</si>
  <si>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</si>
  <si>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</si>
  <si>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</si>
  <si>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</si>
  <si>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</si>
  <si>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</si>
  <si>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</si>
  <si>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</si>
  <si>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</si>
  <si>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</si>
  <si>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</si>
  <si>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</si>
  <si>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</si>
  <si>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</si>
  <si>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</si>
  <si>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</si>
  <si>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</si>
  <si>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</si>
  <si>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</si>
  <si>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</si>
  <si>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</si>
  <si>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</si>
  <si>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</si>
  <si>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</si>
  <si>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</si>
  <si>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</si>
  <si>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</si>
  <si>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</si>
  <si>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</si>
  <si>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</si>
  <si>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</si>
  <si>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</si>
  <si>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</si>
  <si>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</si>
  <si>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</si>
  <si>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</si>
  <si>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</si>
  <si>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</si>
  <si>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</si>
  <si>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</si>
  <si>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</si>
  <si>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</si>
  <si>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</si>
  <si>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</si>
  <si>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</si>
  <si>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</si>
  <si>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</si>
  <si>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</si>
  <si>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</si>
  <si>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</si>
  <si>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</si>
  <si>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</si>
  <si>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</si>
  <si>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1.12.</t>
  </si>
  <si>
    <t>3.7.</t>
  </si>
  <si>
    <t>Год 2025</t>
  </si>
  <si>
    <t>Год 2026</t>
  </si>
  <si>
    <t>Год 2027</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</si>
  <si>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</si>
  <si>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</si>
  <si>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</si>
  <si>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</si>
  <si>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</si>
  <si>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</si>
  <si>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</si>
  <si>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</si>
  <si>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</si>
  <si>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</si>
  <si>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</si>
  <si>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</si>
  <si>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</si>
  <si>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</si>
  <si>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</si>
  <si>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</si>
  <si>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</si>
  <si>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</si>
  <si>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</si>
  <si>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</si>
  <si>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</si>
  <si>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</si>
  <si>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</si>
  <si>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</si>
  <si>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</si>
  <si>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</si>
  <si>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</si>
  <si>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</si>
  <si>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</si>
  <si>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</si>
  <si>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</si>
  <si>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</si>
  <si>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</si>
  <si>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</si>
  <si>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</si>
  <si>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</si>
  <si>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</si>
  <si>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</si>
  <si>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</si>
  <si>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</si>
  <si>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</si>
  <si>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</si>
  <si>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</si>
  <si>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</si>
  <si>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</si>
  <si>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</si>
  <si>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</si>
  <si>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</si>
  <si>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</si>
  <si>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Реконструкция ПС 110 кВ Полярник в части замены оборудования телемеханики (проектирование)</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</si>
  <si>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</si>
  <si>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</si>
  <si>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</si>
  <si>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Возможность реализации в установленный срок</t>
  </si>
  <si>
    <t>не подошел срок</t>
  </si>
  <si>
    <t>Филиал АО "Россети Тюмень" Северные электрические сети</t>
  </si>
  <si>
    <t>P_TP2000.PR.0097</t>
  </si>
  <si>
    <t>9772,52тыс. руб./шт.</t>
  </si>
  <si>
    <t>Сметная стоимость проекта в ценах 2026 года с НДС, млн. руб.</t>
  </si>
  <si>
    <t>объем заключенного договора ____   в ценах 20____ года с НДС, тыс. руб</t>
  </si>
  <si>
    <t>П</t>
  </si>
  <si>
    <t>2.6 Прочие инвестиционные проекты</t>
  </si>
  <si>
    <t>С целью исполнения Постановление Правительства РФ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</si>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</sst>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quot;₽&quot;* #,##0.00_);_(&quot;₽&quot;* \(#,##0.00\);_(&quot;₽&quot;* &quot;-&quot;??_);_(@_)"/>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0_ ;\-#,##0.000\ "/>
    <numFmt numFmtId="171" formatCode="0_ ;\-0\ "/>
    <numFmt numFmtId="172" formatCode="000000"/>
    <numFmt numFmtId="173" formatCode="#,##0.000\ _₽"/>
    <numFmt numFmtId="174" formatCode="_-* #,##0.00\ _₽_-;\-* #,##0.00\ _₽_-;_-* &quot;-&quot;??\ _₽_-;_-@_-"/>
    <numFmt numFmtId="175" formatCode="_-* #,##0.00_р_._-;\-* #,##0.00_р_._-;_-* &quot;-&quot;_р_.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_-* #,##0\ _D_M_-;\-* #,##0\ _D_M_-;_-* &quot;-&quot;\ _D_M_-;_-@_-"/>
    <numFmt numFmtId="183" formatCode="_-* #,##0.00\ _D_M_-;\-* #,##0.00\ _D_M_-;_-* &quot;-&quot;??\ _D_M_-;_-@_-"/>
    <numFmt numFmtId="184" formatCode="_-* #,##0.00[$€-1]_-;\-* #,##0.00[$€-1]_-;_-* &quot;-&quot;??[$€-1]_-"/>
    <numFmt numFmtId="185" formatCode="0%;\(0%\)"/>
    <numFmt numFmtId="186" formatCode="\ \ @"/>
    <numFmt numFmtId="187" formatCode="\ \ \ \ @"/>
    <numFmt numFmtId="188" formatCode="_-* #,##0.00&quot;р.&quot;_-;\-* #,##0.00&quot;р.&quot;_-;_-* &quot;-&quot;??&quot;р.&quot;_-;_-@_-"/>
    <numFmt numFmtId="189" formatCode="0_)"/>
    <numFmt numFmtId="190" formatCode="#,##0_р_."/>
    <numFmt numFmtId="191"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xf numFmtId="0" fontId="3"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76" fillId="36" borderId="0" applyNumberFormat="0" applyBorder="0" applyAlignment="0" applyProtection="0"/>
    <xf numFmtId="0" fontId="76" fillId="40" borderId="0" applyNumberFormat="0" applyBorder="0" applyAlignment="0" applyProtection="0"/>
    <xf numFmtId="0" fontId="76" fillId="44" borderId="0" applyNumberFormat="0" applyBorder="0" applyAlignment="0" applyProtection="0"/>
    <xf numFmtId="0" fontId="76" fillId="48" borderId="0" applyNumberFormat="0" applyBorder="0" applyAlignment="0" applyProtection="0"/>
    <xf numFmtId="0" fontId="76" fillId="52"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20" fillId="20" borderId="12" applyNumberFormat="0" applyAlignment="0" applyProtection="0"/>
    <xf numFmtId="0" fontId="70" fillId="30" borderId="47" applyNumberFormat="0" applyAlignment="0" applyProtection="0"/>
    <xf numFmtId="0" fontId="21" fillId="20" borderId="11" applyNumberFormat="0" applyAlignment="0" applyProtection="0"/>
    <xf numFmtId="0" fontId="71" fillId="30" borderId="46" applyNumberFormat="0" applyAlignment="0" applyProtection="0"/>
    <xf numFmtId="0" fontId="22" fillId="0" borderId="13" applyNumberFormat="0" applyFill="0" applyAlignment="0" applyProtection="0"/>
    <xf numFmtId="0" fontId="63" fillId="0" borderId="4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3" fillId="31" borderId="49"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7" fillId="27"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45" fillId="23" borderId="18" applyNumberFormat="0" applyFont="0" applyAlignment="0" applyProtection="0"/>
    <xf numFmtId="0" fontId="1" fillId="32" borderId="50" applyNumberFormat="0" applyFont="0" applyAlignment="0" applyProtection="0"/>
    <xf numFmtId="0" fontId="33" fillId="0" borderId="19" applyNumberFormat="0" applyFill="0" applyAlignment="0" applyProtection="0"/>
    <xf numFmtId="0" fontId="72" fillId="0" borderId="48" applyNumberFormat="0" applyFill="0" applyAlignment="0" applyProtection="0"/>
    <xf numFmtId="0" fontId="34" fillId="0" borderId="0" applyNumberFormat="0" applyFill="0" applyBorder="0" applyAlignment="0" applyProtection="0"/>
    <xf numFmtId="0" fontId="74" fillId="0" borderId="0" applyNumberForma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164" fontId="78" fillId="0" borderId="0" applyFont="0" applyFill="0" applyBorder="0" applyAlignment="0" applyProtection="0"/>
    <xf numFmtId="0" fontId="78" fillId="0" borderId="0"/>
    <xf numFmtId="164" fontId="1" fillId="0" borderId="0" applyFont="0" applyFill="0" applyBorder="0" applyAlignment="0" applyProtection="0"/>
    <xf numFmtId="0" fontId="1" fillId="0" borderId="0"/>
    <xf numFmtId="175" fontId="80" fillId="0" borderId="0">
      <alignment vertical="top"/>
    </xf>
    <xf numFmtId="167" fontId="80" fillId="0" borderId="0">
      <alignment vertical="top"/>
    </xf>
    <xf numFmtId="0" fontId="11" fillId="0" borderId="0"/>
    <xf numFmtId="174" fontId="1" fillId="0" borderId="0" applyFont="0" applyFill="0" applyBorder="0" applyAlignment="0" applyProtection="0"/>
    <xf numFmtId="0" fontId="1" fillId="0" borderId="0"/>
    <xf numFmtId="164" fontId="1" fillId="0" borderId="0" applyFont="0" applyFill="0" applyBorder="0" applyAlignment="0" applyProtection="0"/>
    <xf numFmtId="164" fontId="78" fillId="0" borderId="0" applyFont="0" applyFill="0" applyBorder="0" applyAlignment="0" applyProtection="0"/>
    <xf numFmtId="0" fontId="29" fillId="0" borderId="0"/>
    <xf numFmtId="174" fontId="78" fillId="0" borderId="0" applyFont="0" applyFill="0" applyBorder="0" applyAlignment="0" applyProtection="0"/>
    <xf numFmtId="0" fontId="78"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3" fillId="0" borderId="0"/>
    <xf numFmtId="0" fontId="84" fillId="0" borderId="0"/>
    <xf numFmtId="0" fontId="55" fillId="0" borderId="0"/>
    <xf numFmtId="0" fontId="84" fillId="0" borderId="0"/>
    <xf numFmtId="0" fontId="85" fillId="0" borderId="0">
      <alignment vertical="top"/>
    </xf>
    <xf numFmtId="0" fontId="55" fillId="0" borderId="0"/>
    <xf numFmtId="0" fontId="86" fillId="59" borderId="11" applyNumberFormat="0">
      <alignment readingOrder="1"/>
      <protection locked="0"/>
    </xf>
    <xf numFmtId="0" fontId="84" fillId="0" borderId="0"/>
    <xf numFmtId="0" fontId="84" fillId="0" borderId="0"/>
    <xf numFmtId="0" fontId="84" fillId="0" borderId="0"/>
    <xf numFmtId="0" fontId="84" fillId="0" borderId="0"/>
    <xf numFmtId="0" fontId="55" fillId="0" borderId="0"/>
    <xf numFmtId="0" fontId="84" fillId="0" borderId="0"/>
    <xf numFmtId="0" fontId="83" fillId="0" borderId="0"/>
    <xf numFmtId="0" fontId="84" fillId="0" borderId="0"/>
    <xf numFmtId="0" fontId="84" fillId="0" borderId="0"/>
    <xf numFmtId="0" fontId="55" fillId="0" borderId="0"/>
    <xf numFmtId="0" fontId="55" fillId="0" borderId="0"/>
    <xf numFmtId="0" fontId="29" fillId="0" borderId="0"/>
    <xf numFmtId="0" fontId="83" fillId="0" borderId="0"/>
    <xf numFmtId="0" fontId="55" fillId="0" borderId="0"/>
    <xf numFmtId="0" fontId="83" fillId="0" borderId="0"/>
    <xf numFmtId="0" fontId="83" fillId="0" borderId="0"/>
    <xf numFmtId="0" fontId="29" fillId="0" borderId="0"/>
    <xf numFmtId="0" fontId="29" fillId="0" borderId="0"/>
    <xf numFmtId="0" fontId="29" fillId="0" borderId="0"/>
    <xf numFmtId="0" fontId="29" fillId="0" borderId="0"/>
    <xf numFmtId="0" fontId="87"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6" fillId="36" borderId="0" applyNumberFormat="0" applyBorder="0" applyAlignment="0" applyProtection="0"/>
    <xf numFmtId="0" fontId="17" fillId="9" borderId="0" applyNumberFormat="0" applyBorder="0" applyAlignment="0" applyProtection="0"/>
    <xf numFmtId="0" fontId="76" fillId="40" borderId="0" applyNumberFormat="0" applyBorder="0" applyAlignment="0" applyProtection="0"/>
    <xf numFmtId="0" fontId="17" fillId="10" borderId="0" applyNumberFormat="0" applyBorder="0" applyAlignment="0" applyProtection="0"/>
    <xf numFmtId="0" fontId="76" fillId="44" borderId="0" applyNumberFormat="0" applyBorder="0" applyAlignment="0" applyProtection="0"/>
    <xf numFmtId="0" fontId="17" fillId="13" borderId="0" applyNumberFormat="0" applyBorder="0" applyAlignment="0" applyProtection="0"/>
    <xf numFmtId="0" fontId="76" fillId="48" borderId="0" applyNumberFormat="0" applyBorder="0" applyAlignment="0" applyProtection="0"/>
    <xf numFmtId="0" fontId="17" fillId="14" borderId="0" applyNumberFormat="0" applyBorder="0" applyAlignment="0" applyProtection="0"/>
    <xf numFmtId="0" fontId="76" fillId="52" borderId="0" applyNumberFormat="0" applyBorder="0" applyAlignment="0" applyProtection="0"/>
    <xf numFmtId="0" fontId="17" fillId="15"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9" fillId="65"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7" borderId="0" applyNumberFormat="0" applyBorder="0" applyAlignment="0" applyProtection="0"/>
    <xf numFmtId="0" fontId="17" fillId="1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9" fillId="72"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3" borderId="0" applyNumberFormat="0" applyBorder="0" applyAlignment="0" applyProtection="0"/>
    <xf numFmtId="0" fontId="17" fillId="18"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1"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8" borderId="0" applyNumberFormat="0" applyBorder="0" applyAlignment="0" applyProtection="0"/>
    <xf numFmtId="0" fontId="17" fillId="13"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9" fillId="64"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9" borderId="0" applyNumberFormat="0" applyBorder="0" applyAlignment="0" applyProtection="0"/>
    <xf numFmtId="0" fontId="17" fillId="14" borderId="0" applyNumberFormat="0" applyBorder="0" applyAlignment="0" applyProtection="0"/>
    <xf numFmtId="0" fontId="88" fillId="6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63" borderId="0" applyNumberFormat="0" applyBorder="0" applyAlignment="0" applyProtection="0"/>
    <xf numFmtId="0" fontId="89" fillId="63"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17" fillId="19" borderId="0" applyNumberFormat="0" applyBorder="0" applyAlignment="0" applyProtection="0"/>
    <xf numFmtId="0" fontId="88" fillId="80" borderId="0" applyNumberFormat="0" applyBorder="0" applyAlignment="0" applyProtection="0"/>
    <xf numFmtId="0" fontId="88" fillId="7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3" borderId="0" applyNumberFormat="0" applyBorder="0" applyAlignment="0" applyProtection="0"/>
    <xf numFmtId="0" fontId="45" fillId="0" borderId="0"/>
    <xf numFmtId="49" fontId="87" fillId="4" borderId="1">
      <alignment horizontal="left" vertical="top"/>
      <protection locked="0"/>
    </xf>
    <xf numFmtId="49" fontId="87" fillId="4" borderId="1">
      <alignment horizontal="left" vertical="top"/>
      <protection locked="0"/>
    </xf>
    <xf numFmtId="49" fontId="87" fillId="0" borderId="1">
      <alignment horizontal="left" vertical="top"/>
      <protection locked="0"/>
    </xf>
    <xf numFmtId="49" fontId="87" fillId="0" borderId="1">
      <alignment horizontal="left" vertical="top"/>
      <protection locked="0"/>
    </xf>
    <xf numFmtId="49" fontId="87" fillId="84" borderId="1">
      <alignment horizontal="left" vertical="top"/>
      <protection locked="0"/>
    </xf>
    <xf numFmtId="49" fontId="87" fillId="84" borderId="1">
      <alignment horizontal="left" vertical="top"/>
      <protection locked="0"/>
    </xf>
    <xf numFmtId="0" fontId="87" fillId="0" borderId="0">
      <alignment horizontal="left" vertical="top" wrapText="1"/>
    </xf>
    <xf numFmtId="0" fontId="90" fillId="0" borderId="54">
      <alignment horizontal="left" vertical="top" wrapText="1"/>
    </xf>
    <xf numFmtId="49" fontId="45" fillId="0" borderId="0">
      <alignment horizontal="left" vertical="top" wrapText="1"/>
      <protection locked="0"/>
    </xf>
    <xf numFmtId="0" fontId="9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7" fillId="0" borderId="0">
      <alignment horizontal="right" vertical="top"/>
      <protection locked="0"/>
    </xf>
    <xf numFmtId="49" fontId="87" fillId="4" borderId="1">
      <alignment horizontal="right" vertical="top"/>
      <protection locked="0"/>
    </xf>
    <xf numFmtId="49" fontId="87" fillId="4" borderId="1">
      <alignment horizontal="right" vertical="top"/>
      <protection locked="0"/>
    </xf>
    <xf numFmtId="0" fontId="87" fillId="4" borderId="1">
      <alignment horizontal="right" vertical="top"/>
      <protection locked="0"/>
    </xf>
    <xf numFmtId="0" fontId="87" fillId="4" borderId="1">
      <alignment horizontal="right" vertical="top"/>
      <protection locked="0"/>
    </xf>
    <xf numFmtId="49" fontId="87" fillId="0" borderId="1">
      <alignment horizontal="right" vertical="top"/>
      <protection locked="0"/>
    </xf>
    <xf numFmtId="49" fontId="87" fillId="0" borderId="1">
      <alignment horizontal="right" vertical="top"/>
      <protection locked="0"/>
    </xf>
    <xf numFmtId="0" fontId="87" fillId="0" borderId="1">
      <alignment horizontal="right" vertical="top"/>
      <protection locked="0"/>
    </xf>
    <xf numFmtId="0" fontId="87" fillId="0" borderId="1">
      <alignment horizontal="right" vertical="top"/>
      <protection locked="0"/>
    </xf>
    <xf numFmtId="49" fontId="87" fillId="84" borderId="1">
      <alignment horizontal="right" vertical="top"/>
      <protection locked="0"/>
    </xf>
    <xf numFmtId="49" fontId="87" fillId="84" borderId="1">
      <alignment horizontal="right" vertical="top"/>
      <protection locked="0"/>
    </xf>
    <xf numFmtId="0" fontId="87" fillId="84" borderId="1">
      <alignment horizontal="right" vertical="top"/>
      <protection locked="0"/>
    </xf>
    <xf numFmtId="0" fontId="87" fillId="84" borderId="1">
      <alignment horizontal="right" vertical="top"/>
      <protection locked="0"/>
    </xf>
    <xf numFmtId="49" fontId="45" fillId="0" borderId="0">
      <alignment horizontal="right" vertical="top" wrapText="1"/>
      <protection locked="0"/>
    </xf>
    <xf numFmtId="0" fontId="91" fillId="0" borderId="0">
      <alignment horizontal="right" vertical="top" wrapText="1"/>
    </xf>
    <xf numFmtId="49" fontId="45" fillId="0" borderId="0">
      <alignment horizontal="center" vertical="top" wrapText="1"/>
      <protection locked="0"/>
    </xf>
    <xf numFmtId="0" fontId="90" fillId="0" borderId="54">
      <alignment horizontal="center" vertical="top" wrapText="1"/>
    </xf>
    <xf numFmtId="49" fontId="87" fillId="0" borderId="1">
      <alignment horizontal="center" vertical="top" wrapText="1"/>
      <protection locked="0"/>
    </xf>
    <xf numFmtId="49" fontId="87" fillId="0" borderId="1">
      <alignment horizontal="center" vertical="top" wrapText="1"/>
      <protection locked="0"/>
    </xf>
    <xf numFmtId="0" fontId="87" fillId="0" borderId="1">
      <alignment horizontal="center" vertical="top" wrapText="1"/>
      <protection locked="0"/>
    </xf>
    <xf numFmtId="0" fontId="87" fillId="0" borderId="1">
      <alignment horizontal="center" vertical="top" wrapText="1"/>
      <protection locked="0"/>
    </xf>
    <xf numFmtId="0" fontId="31" fillId="3" borderId="0" applyNumberFormat="0" applyBorder="0" applyAlignment="0" applyProtection="0"/>
    <xf numFmtId="176" fontId="92" fillId="0" borderId="0" applyFill="0" applyBorder="0" applyAlignment="0"/>
    <xf numFmtId="177" fontId="92" fillId="0" borderId="0" applyFill="0" applyBorder="0" applyAlignment="0"/>
    <xf numFmtId="178" fontId="92" fillId="0" borderId="0" applyFill="0" applyBorder="0" applyAlignment="0"/>
    <xf numFmtId="179" fontId="92" fillId="0" borderId="0" applyFill="0" applyBorder="0" applyAlignment="0"/>
    <xf numFmtId="180" fontId="92" fillId="0" borderId="0" applyFill="0" applyBorder="0" applyAlignment="0"/>
    <xf numFmtId="176" fontId="92" fillId="0" borderId="0" applyFill="0" applyBorder="0" applyAlignment="0"/>
    <xf numFmtId="181" fontId="92" fillId="0" borderId="0" applyFill="0" applyBorder="0" applyAlignment="0"/>
    <xf numFmtId="177" fontId="92" fillId="0" borderId="0" applyFill="0" applyBorder="0" applyAlignment="0"/>
    <xf numFmtId="0" fontId="21" fillId="20" borderId="11" applyNumberFormat="0" applyAlignment="0" applyProtection="0"/>
    <xf numFmtId="0"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7" fontId="18" fillId="0" borderId="0" applyFont="0" applyFill="0" applyBorder="0" applyAlignment="0" applyProtection="0"/>
    <xf numFmtId="0" fontId="45" fillId="0" borderId="0"/>
    <xf numFmtId="0" fontId="45" fillId="0" borderId="0"/>
    <xf numFmtId="14" fontId="92" fillId="0" borderId="0" applyFill="0" applyBorder="0" applyAlignment="0"/>
    <xf numFmtId="0" fontId="93" fillId="0" borderId="0" applyNumberFormat="0" applyFill="0" applyBorder="0" applyAlignment="0" applyProtection="0"/>
    <xf numFmtId="182" fontId="29" fillId="0" borderId="0" applyFont="0" applyFill="0" applyBorder="0" applyAlignment="0" applyProtection="0"/>
    <xf numFmtId="183" fontId="29" fillId="0" borderId="0" applyFont="0" applyFill="0" applyBorder="0" applyAlignment="0" applyProtection="0"/>
    <xf numFmtId="0" fontId="94" fillId="85"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7"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9" borderId="0" applyNumberFormat="0" applyBorder="0" applyAlignment="0" applyProtection="0"/>
    <xf numFmtId="176" fontId="95" fillId="0" borderId="0" applyFill="0" applyBorder="0" applyAlignment="0"/>
    <xf numFmtId="177" fontId="95" fillId="0" borderId="0" applyFill="0" applyBorder="0" applyAlignment="0"/>
    <xf numFmtId="176" fontId="95" fillId="0" borderId="0" applyFill="0" applyBorder="0" applyAlignment="0"/>
    <xf numFmtId="181" fontId="95" fillId="0" borderId="0" applyFill="0" applyBorder="0" applyAlignment="0"/>
    <xf numFmtId="177" fontId="95" fillId="0" borderId="0" applyFill="0" applyBorder="0" applyAlignment="0"/>
    <xf numFmtId="0" fontId="46" fillId="0" borderId="0" applyFont="0" applyFill="0" applyBorder="0" applyAlignment="0" applyProtection="0"/>
    <xf numFmtId="184" fontId="46" fillId="0" borderId="0" applyFont="0" applyFill="0" applyBorder="0" applyAlignment="0" applyProtection="0"/>
    <xf numFmtId="0" fontId="96" fillId="0" borderId="0"/>
    <xf numFmtId="0" fontId="32" fillId="0" borderId="0" applyNumberFormat="0" applyFill="0" applyBorder="0" applyAlignment="0" applyProtection="0"/>
    <xf numFmtId="0" fontId="35" fillId="4"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97" fillId="0" borderId="41" applyNumberFormat="0" applyAlignment="0" applyProtection="0">
      <alignment horizontal="left" vertical="center"/>
    </xf>
    <xf numFmtId="0" fontId="9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6" fontId="98" fillId="0" borderId="0" applyFill="0" applyBorder="0" applyAlignment="0"/>
    <xf numFmtId="177"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87" fillId="0" borderId="55"/>
    <xf numFmtId="0" fontId="16" fillId="0" borderId="0"/>
    <xf numFmtId="0" fontId="80" fillId="90" borderId="0"/>
    <xf numFmtId="0" fontId="80" fillId="90" borderId="0"/>
    <xf numFmtId="0" fontId="45" fillId="0" borderId="0"/>
    <xf numFmtId="0" fontId="55" fillId="0" borderId="0"/>
    <xf numFmtId="0" fontId="45" fillId="23" borderId="18"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20" fillId="20" borderId="12" applyNumberFormat="0" applyAlignment="0" applyProtection="0"/>
    <xf numFmtId="180" fontId="18" fillId="0" borderId="0" applyFont="0" applyFill="0" applyBorder="0" applyAlignment="0" applyProtection="0"/>
    <xf numFmtId="185"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0" fillId="0" borderId="0" applyFill="0" applyBorder="0" applyAlignment="0"/>
    <xf numFmtId="177" fontId="100" fillId="0" borderId="0" applyFill="0" applyBorder="0" applyAlignment="0"/>
    <xf numFmtId="176" fontId="100" fillId="0" borderId="0" applyFill="0" applyBorder="0" applyAlignment="0"/>
    <xf numFmtId="181" fontId="100" fillId="0" borderId="0" applyFill="0" applyBorder="0" applyAlignment="0"/>
    <xf numFmtId="177" fontId="100" fillId="0" borderId="0" applyFill="0" applyBorder="0" applyAlignment="0"/>
    <xf numFmtId="4" fontId="101" fillId="22" borderId="57"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92" fillId="91" borderId="12" applyNumberFormat="0" applyProtection="0">
      <alignment vertical="center"/>
    </xf>
    <xf numFmtId="4" fontId="103" fillId="91" borderId="12"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101" fillId="22" borderId="57"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92" fillId="91" borderId="12" applyNumberFormat="0" applyProtection="0">
      <alignment horizontal="left" vertical="center" indent="1"/>
    </xf>
    <xf numFmtId="4" fontId="92" fillId="91" borderId="12" applyNumberFormat="0" applyProtection="0">
      <alignment horizontal="left" vertical="center"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104" fillId="59" borderId="58" applyNumberFormat="0" applyProtection="0">
      <alignment horizontal="center"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92" fillId="92" borderId="12"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92" fillId="93" borderId="12"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92" fillId="95" borderId="12"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92" fillId="96" borderId="12"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92" fillId="97" borderId="12"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92" fillId="98" borderId="12"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92" fillId="99" borderId="12"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92" fillId="100" borderId="12"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92" fillId="102" borderId="12"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1" fillId="103" borderId="12"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92" fillId="105" borderId="59"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05" fillId="107" borderId="0"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0" fontId="29" fillId="59" borderId="58" applyNumberFormat="0" applyProtection="0">
      <alignment horizontal="left" vertical="center" indent="1"/>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6" fillId="105" borderId="58" applyNumberFormat="0" applyProtection="0">
      <alignment horizontal="left" vertical="center" wrapText="1"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6" fillId="110" borderId="58" applyNumberFormat="0" applyProtection="0">
      <alignment horizontal="left" vertical="center" wrapText="1"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0" fontId="29" fillId="111" borderId="58" applyNumberFormat="0" applyProtection="0">
      <alignment horizontal="left" vertical="center" wrapText="1" indent="2"/>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29" fillId="106" borderId="57" applyNumberFormat="0" applyProtection="0">
      <alignment horizontal="left" vertical="center" indent="1"/>
    </xf>
    <xf numFmtId="0" fontId="107" fillId="110" borderId="58" applyNumberFormat="0" applyProtection="0">
      <alignment horizontal="center" vertical="center" wrapTex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29" fillId="106" borderId="57" applyNumberFormat="0" applyProtection="0">
      <alignment horizontal="left" vertical="top" indent="1"/>
    </xf>
    <xf numFmtId="0" fontId="29" fillId="112" borderId="58" applyNumberFormat="0" applyProtection="0">
      <alignment horizontal="left" vertical="center" wrapText="1" indent="4"/>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29" fillId="108" borderId="57" applyNumberFormat="0" applyProtection="0">
      <alignment horizontal="left" vertical="center" indent="1"/>
    </xf>
    <xf numFmtId="0" fontId="107" fillId="114" borderId="58" applyNumberFormat="0" applyProtection="0">
      <alignment horizontal="center" vertical="center" wrapTex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29" fillId="108" borderId="57" applyNumberFormat="0" applyProtection="0">
      <alignment horizontal="left" vertical="top" indent="1"/>
    </xf>
    <xf numFmtId="0" fontId="29" fillId="115" borderId="58" applyNumberFormat="0" applyProtection="0">
      <alignment horizontal="left" vertical="center" wrapText="1" indent="6"/>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29" fillId="58" borderId="12" applyNumberFormat="0" applyProtection="0">
      <alignment horizontal="left" vertical="center"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29" fillId="59" borderId="12" applyNumberFormat="0" applyProtection="0">
      <alignment horizontal="left" vertical="center"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29" fillId="109" borderId="57" applyNumberFormat="0" applyProtection="0">
      <alignment horizontal="left" vertical="top" indent="1"/>
    </xf>
    <xf numFmtId="0" fontId="29" fillId="116" borderId="1" applyNumberFormat="0">
      <protection locked="0"/>
    </xf>
    <xf numFmtId="0" fontId="29" fillId="116" borderId="1"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29" fillId="116" borderId="1" applyNumberFormat="0">
      <protection locked="0"/>
    </xf>
    <xf numFmtId="0" fontId="108" fillId="106" borderId="61" applyBorder="0"/>
    <xf numFmtId="4" fontId="92" fillId="117" borderId="12"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3" fillId="117" borderId="12"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92" fillId="117" borderId="12"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92" fillId="117" borderId="12" applyNumberFormat="0" applyProtection="0">
      <alignment horizontal="left" vertical="center"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4" fontId="92" fillId="105" borderId="12"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3" fillId="105" borderId="12"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0" fontId="29" fillId="59" borderId="62" applyNumberFormat="0" applyProtection="0">
      <alignment horizontal="left"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0" fontId="107" fillId="7" borderId="58" applyNumberFormat="0" applyProtection="0">
      <alignment horizontal="center" vertical="center"/>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10" fillId="0" borderId="0" applyNumberFormat="0" applyProtection="0"/>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0" fontId="102" fillId="119" borderId="1"/>
    <xf numFmtId="0" fontId="102" fillId="119" borderId="1"/>
    <xf numFmtId="4" fontId="100" fillId="105" borderId="12"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0" fontId="87" fillId="0" borderId="0" applyNumberFormat="0" applyFill="0" applyBorder="0" applyAlignment="0" applyProtection="0"/>
    <xf numFmtId="2" fontId="111" fillId="120" borderId="63" applyProtection="0"/>
    <xf numFmtId="2" fontId="111" fillId="120" borderId="63" applyProtection="0"/>
    <xf numFmtId="2" fontId="112" fillId="0" borderId="0" applyFill="0" applyBorder="0" applyProtection="0"/>
    <xf numFmtId="2" fontId="86" fillId="0" borderId="0" applyFill="0" applyBorder="0" applyProtection="0"/>
    <xf numFmtId="2" fontId="86" fillId="121" borderId="63" applyProtection="0"/>
    <xf numFmtId="2" fontId="86" fillId="122" borderId="63" applyProtection="0"/>
    <xf numFmtId="2" fontId="86" fillId="123" borderId="63" applyProtection="0"/>
    <xf numFmtId="2" fontId="86" fillId="123" borderId="63" applyProtection="0">
      <alignment horizontal="center"/>
    </xf>
    <xf numFmtId="2" fontId="86" fillId="122" borderId="63" applyProtection="0">
      <alignment horizontal="center"/>
    </xf>
    <xf numFmtId="49" fontId="92" fillId="0" borderId="0" applyFill="0" applyBorder="0" applyAlignment="0"/>
    <xf numFmtId="186" fontId="92" fillId="0" borderId="0" applyFill="0" applyBorder="0" applyAlignment="0"/>
    <xf numFmtId="187" fontId="92" fillId="0" borderId="0" applyFill="0" applyBorder="0" applyAlignment="0"/>
    <xf numFmtId="0" fontId="87"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3" fillId="49"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0" fillId="30" borderId="47"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1" fillId="30" borderId="46"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8" fontId="45" fillId="0" borderId="0" applyFont="0" applyFill="0" applyBorder="0" applyAlignment="0" applyProtection="0"/>
    <xf numFmtId="188" fontId="16" fillId="0" borderId="0" applyFont="0" applyFill="0" applyBorder="0" applyAlignment="0" applyProtection="0"/>
    <xf numFmtId="44" fontId="45" fillId="0" borderId="0" applyFont="0" applyFill="0" applyBorder="0" applyAlignment="0" applyProtection="0"/>
    <xf numFmtId="188" fontId="81" fillId="0" borderId="0" applyFont="0" applyFill="0" applyBorder="0" applyAlignment="0" applyProtection="0"/>
    <xf numFmtId="0" fontId="22" fillId="0" borderId="13" applyNumberFormat="0" applyFill="0" applyAlignment="0" applyProtection="0"/>
    <xf numFmtId="0" fontId="63"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3" fillId="31" borderId="49"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8" fillId="0" borderId="0"/>
    <xf numFmtId="0" fontId="11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1" fillId="0" borderId="0"/>
    <xf numFmtId="0" fontId="11" fillId="0" borderId="0"/>
    <xf numFmtId="0" fontId="11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9" fontId="11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9" fontId="117" fillId="0" borderId="0"/>
    <xf numFmtId="0" fontId="29" fillId="0" borderId="0"/>
    <xf numFmtId="189" fontId="117" fillId="0" borderId="0"/>
    <xf numFmtId="0" fontId="29" fillId="0" borderId="0"/>
    <xf numFmtId="189" fontId="11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9" fontId="11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8" fillId="0" borderId="0"/>
    <xf numFmtId="0" fontId="46" fillId="0" borderId="0"/>
    <xf numFmtId="0" fontId="29" fillId="0" borderId="0"/>
    <xf numFmtId="0" fontId="7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9" fillId="0" borderId="0"/>
    <xf numFmtId="0" fontId="29" fillId="0" borderId="0"/>
    <xf numFmtId="0" fontId="29" fillId="0" borderId="0"/>
    <xf numFmtId="0" fontId="11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7"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1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4" fontId="45" fillId="23" borderId="18" applyNumberFormat="0" applyFont="0" applyAlignment="0" applyProtection="0"/>
    <xf numFmtId="0" fontId="84"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6"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2" fillId="0" borderId="53"/>
    <xf numFmtId="0" fontId="33" fillId="0" borderId="19" applyNumberFormat="0" applyFill="0" applyAlignment="0" applyProtection="0"/>
    <xf numFmtId="0" fontId="72" fillId="0" borderId="48" applyNumberFormat="0" applyFill="0" applyAlignment="0" applyProtection="0"/>
    <xf numFmtId="0" fontId="33" fillId="0" borderId="19" applyNumberFormat="0" applyFill="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5"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0" fontId="80" fillId="0" borderId="0">
      <alignment vertical="top"/>
    </xf>
    <xf numFmtId="0" fontId="83" fillId="0" borderId="0"/>
    <xf numFmtId="0" fontId="55" fillId="0" borderId="0"/>
    <xf numFmtId="0" fontId="83" fillId="0" borderId="0"/>
    <xf numFmtId="38" fontId="80" fillId="0" borderId="0">
      <alignment vertical="top"/>
    </xf>
    <xf numFmtId="38" fontId="80" fillId="0" borderId="0">
      <alignment vertical="top"/>
    </xf>
    <xf numFmtId="190" fontId="80" fillId="0" borderId="0">
      <alignment vertical="top"/>
    </xf>
    <xf numFmtId="0" fontId="55" fillId="0" borderId="0"/>
    <xf numFmtId="0" fontId="83" fillId="0" borderId="0"/>
    <xf numFmtId="0" fontId="55" fillId="0" borderId="0"/>
    <xf numFmtId="167" fontId="80" fillId="0" borderId="0">
      <alignment vertical="top"/>
    </xf>
    <xf numFmtId="167" fontId="80" fillId="0" borderId="0">
      <alignment vertical="top"/>
    </xf>
    <xf numFmtId="0" fontId="83" fillId="0" borderId="0"/>
    <xf numFmtId="0" fontId="55" fillId="0" borderId="0"/>
    <xf numFmtId="167" fontId="80" fillId="0" borderId="0">
      <alignment vertical="top"/>
    </xf>
    <xf numFmtId="0" fontId="83" fillId="0" borderId="0"/>
    <xf numFmtId="0" fontId="55" fillId="0" borderId="0"/>
    <xf numFmtId="0" fontId="83" fillId="0" borderId="0"/>
    <xf numFmtId="0" fontId="55" fillId="0" borderId="0"/>
    <xf numFmtId="0" fontId="83" fillId="0" borderId="0"/>
    <xf numFmtId="0" fontId="84" fillId="0" borderId="0"/>
    <xf numFmtId="0" fontId="83" fillId="0" borderId="0"/>
    <xf numFmtId="38" fontId="80" fillId="0" borderId="0">
      <alignment vertical="top"/>
    </xf>
    <xf numFmtId="0" fontId="84" fillId="0" borderId="6" applyBorder="0" applyAlignment="0">
      <alignment horizontal="left" wrapText="1"/>
    </xf>
    <xf numFmtId="0" fontId="34" fillId="0" borderId="0" applyNumberFormat="0" applyFill="0" applyBorder="0" applyAlignment="0" applyProtection="0"/>
    <xf numFmtId="0" fontId="74" fillId="0" borderId="0" applyNumberFormat="0" applyFill="0" applyBorder="0" applyAlignment="0" applyProtection="0"/>
    <xf numFmtId="0" fontId="34" fillId="0" borderId="0" applyNumberForma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88"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17"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8" fillId="0" borderId="0" applyFont="0" applyFill="0" applyBorder="0" applyAlignment="0" applyProtection="0"/>
    <xf numFmtId="17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6" fillId="0" borderId="0" applyFont="0" applyFill="0" applyBorder="0" applyAlignment="0" applyProtection="0"/>
    <xf numFmtId="164" fontId="96"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4" fontId="1" fillId="0" borderId="0" applyFont="0" applyFill="0" applyBorder="0" applyAlignment="0" applyProtection="0"/>
    <xf numFmtId="164" fontId="45" fillId="0" borderId="0" applyFont="0" applyFill="0" applyBorder="0" applyAlignment="0" applyProtection="0"/>
    <xf numFmtId="17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8" fillId="0" borderId="0" applyFont="0" applyFill="0" applyBorder="0" applyAlignment="0" applyProtection="0"/>
    <xf numFmtId="174"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4" fontId="29" fillId="0" borderId="0" applyFont="0" applyFill="0" applyBorder="0" applyAlignment="0" applyProtection="0"/>
    <xf numFmtId="164" fontId="78"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91" fontId="2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4" fontId="29" fillId="0" borderId="0" applyFont="0" applyFill="0" applyBorder="0" applyAlignment="0" applyProtection="0"/>
    <xf numFmtId="164" fontId="11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174" fontId="29" fillId="0" borderId="0" applyFont="0" applyFill="0" applyBorder="0" applyAlignment="0" applyProtection="0"/>
    <xf numFmtId="164" fontId="29" fillId="0" borderId="0" applyFont="0" applyFill="0" applyBorder="0" applyAlignment="0" applyProtection="0"/>
    <xf numFmtId="174"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8" fontId="41" fillId="0" borderId="35" xfId="67" applyNumberFormat="1"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168" fontId="39" fillId="25" borderId="36" xfId="0" applyNumberFormat="1" applyFont="1" applyFill="1" applyBorder="1" applyAlignment="1">
      <alignment horizontal="left" vertical="center"/>
    </xf>
    <xf numFmtId="170" fontId="42" fillId="0" borderId="35" xfId="67" applyNumberFormat="1" applyFont="1" applyFill="1" applyBorder="1" applyAlignment="1">
      <alignment horizontal="left" vertical="top" wrapText="1"/>
    </xf>
    <xf numFmtId="173"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0" fontId="39" fillId="25" borderId="36" xfId="0" applyFont="1" applyFill="1" applyBorder="1" applyAlignment="1">
      <alignment horizontal="left" vertical="center"/>
    </xf>
    <xf numFmtId="170" fontId="36" fillId="0" borderId="35" xfId="67" applyNumberFormat="1" applyFont="1" applyFill="1" applyBorder="1" applyAlignment="1">
      <alignment horizontal="left" vertical="top" wrapText="1"/>
    </xf>
    <xf numFmtId="0" fontId="11" fillId="0" borderId="52" xfId="0" applyNumberFormat="1" applyFont="1" applyBorder="1" applyAlignment="1">
      <alignment horizontal="center" vertical="center" wrapText="1"/>
    </xf>
    <xf numFmtId="49" fontId="11" fillId="0" borderId="5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vertical="top" wrapText="1"/>
    </xf>
    <xf numFmtId="0" fontId="1" fillId="0" borderId="0" xfId="50"/>
    <xf numFmtId="0" fontId="12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2" fillId="0" borderId="0" xfId="50" applyFont="1"/>
    <xf numFmtId="0" fontId="123" fillId="0" borderId="0" xfId="50" applyFont="1"/>
    <xf numFmtId="0" fontId="123" fillId="0" borderId="0" xfId="50" applyFont="1" applyFill="1" applyBorder="1" applyAlignment="1">
      <alignment horizontal="center" vertical="center"/>
    </xf>
    <xf numFmtId="0" fontId="123" fillId="0" borderId="27" xfId="50" applyFont="1" applyBorder="1" applyAlignment="1">
      <alignment horizontal="center" vertical="center"/>
    </xf>
    <xf numFmtId="0" fontId="123" fillId="0" borderId="1" xfId="50" applyFont="1" applyFill="1" applyBorder="1" applyAlignment="1">
      <alignment horizontal="center" vertical="center"/>
    </xf>
    <xf numFmtId="0" fontId="123" fillId="0" borderId="23" xfId="50" applyFont="1" applyFill="1" applyBorder="1" applyAlignment="1">
      <alignment horizontal="center" vertical="center"/>
    </xf>
    <xf numFmtId="0" fontId="123" fillId="0" borderId="0" xfId="50" applyFont="1" applyBorder="1" applyAlignment="1">
      <alignment vertical="center"/>
    </xf>
    <xf numFmtId="0" fontId="123" fillId="0" borderId="0" xfId="50" applyFont="1" applyBorder="1"/>
    <xf numFmtId="0" fontId="123" fillId="0" borderId="0" xfId="50" applyFont="1" applyBorder="1" applyAlignment="1"/>
    <xf numFmtId="0" fontId="122" fillId="0" borderId="0" xfId="50" applyFont="1" applyBorder="1"/>
    <xf numFmtId="0" fontId="123" fillId="0" borderId="2" xfId="50" applyFont="1" applyFill="1" applyBorder="1" applyAlignment="1">
      <alignment horizontal="center" vertical="center"/>
    </xf>
    <xf numFmtId="0" fontId="123" fillId="0" borderId="0" xfId="50" applyFont="1" applyAlignment="1">
      <alignment vertical="center"/>
    </xf>
    <xf numFmtId="0" fontId="123" fillId="0" borderId="0" xfId="50" applyFont="1" applyAlignment="1"/>
    <xf numFmtId="0" fontId="121" fillId="0" borderId="2" xfId="50" applyFont="1" applyFill="1" applyBorder="1" applyAlignment="1">
      <alignment horizontal="center" vertical="center"/>
    </xf>
    <xf numFmtId="0" fontId="125" fillId="0" borderId="0" xfId="50" applyFont="1"/>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Border="1" applyAlignment="1">
      <alignment vertical="center"/>
    </xf>
    <xf numFmtId="0" fontId="121" fillId="0" borderId="24" xfId="50" applyFont="1" applyBorder="1" applyAlignment="1">
      <alignment vertical="center"/>
    </xf>
    <xf numFmtId="0" fontId="121" fillId="0" borderId="23" xfId="50" applyFont="1" applyBorder="1" applyAlignment="1">
      <alignment vertical="center"/>
    </xf>
    <xf numFmtId="0" fontId="121" fillId="0" borderId="23" xfId="50" applyFont="1" applyFill="1" applyBorder="1" applyAlignment="1">
      <alignment horizontal="center"/>
    </xf>
    <xf numFmtId="49" fontId="122" fillId="0" borderId="0" xfId="50" applyNumberFormat="1" applyFont="1"/>
    <xf numFmtId="49" fontId="123" fillId="0" borderId="0" xfId="50" applyNumberFormat="1" applyFont="1" applyAlignment="1">
      <alignment vertical="center"/>
    </xf>
    <xf numFmtId="49" fontId="12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9" fontId="6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1" fillId="0" borderId="20" xfId="50" applyFont="1" applyBorder="1" applyAlignment="1">
      <alignment horizontal="center"/>
    </xf>
    <xf numFmtId="0" fontId="123" fillId="0" borderId="0" xfId="50" applyFont="1" applyFill="1" applyAlignment="1"/>
    <xf numFmtId="0" fontId="123" fillId="0" borderId="67" xfId="50" applyFont="1" applyBorder="1" applyAlignment="1">
      <alignment vertical="center"/>
    </xf>
    <xf numFmtId="0" fontId="123" fillId="0" borderId="68" xfId="50" applyFont="1" applyBorder="1" applyAlignment="1">
      <alignment vertical="center"/>
    </xf>
    <xf numFmtId="0" fontId="123" fillId="0" borderId="69" xfId="50" applyFont="1" applyBorder="1" applyAlignment="1">
      <alignment vertical="center"/>
    </xf>
    <xf numFmtId="0" fontId="123" fillId="0" borderId="27" xfId="50" applyFont="1" applyFill="1" applyBorder="1" applyAlignment="1">
      <alignment horizontal="center" vertical="center"/>
    </xf>
    <xf numFmtId="0" fontId="123" fillId="0" borderId="26" xfId="50" applyFont="1" applyBorder="1" applyAlignment="1">
      <alignment vertical="center"/>
    </xf>
    <xf numFmtId="0" fontId="123" fillId="0" borderId="1" xfId="50" applyFont="1" applyBorder="1" applyAlignment="1">
      <alignment vertical="center"/>
    </xf>
    <xf numFmtId="0" fontId="123" fillId="0" borderId="1" xfId="50" applyFont="1" applyFill="1" applyBorder="1" applyAlignment="1">
      <alignment horizontal="center" vertical="center"/>
    </xf>
    <xf numFmtId="0" fontId="50" fillId="0" borderId="0" xfId="0" applyFont="1" applyFill="1" applyAlignment="1">
      <alignment horizontal="center" vertical="center"/>
    </xf>
    <xf numFmtId="0" fontId="123" fillId="0" borderId="65" xfId="50" applyFont="1" applyBorder="1" applyAlignment="1">
      <alignment vertical="center"/>
    </xf>
    <xf numFmtId="0" fontId="123" fillId="0" borderId="64" xfId="50" applyFont="1" applyBorder="1" applyAlignment="1">
      <alignment vertical="center"/>
    </xf>
    <xf numFmtId="0" fontId="123" fillId="0" borderId="66" xfId="50" applyFont="1" applyBorder="1" applyAlignment="1">
      <alignment vertical="center"/>
    </xf>
    <xf numFmtId="0" fontId="123" fillId="0" borderId="23" xfId="50" applyFont="1" applyFill="1" applyBorder="1" applyAlignment="1">
      <alignment horizontal="center" vertical="center"/>
    </xf>
    <xf numFmtId="0" fontId="121" fillId="0" borderId="64" xfId="50" applyFont="1" applyBorder="1" applyAlignment="1">
      <alignment horizontal="center" vertical="center"/>
    </xf>
    <xf numFmtId="0" fontId="123" fillId="0" borderId="28" xfId="50" applyFont="1" applyBorder="1" applyAlignment="1">
      <alignment vertical="center"/>
    </xf>
    <xf numFmtId="0" fontId="123" fillId="0" borderId="27" xfId="50" applyFont="1" applyBorder="1" applyAlignment="1">
      <alignment vertical="center"/>
    </xf>
    <xf numFmtId="0" fontId="123" fillId="0" borderId="24" xfId="50" applyFont="1" applyBorder="1" applyAlignment="1">
      <alignment vertical="center"/>
    </xf>
    <xf numFmtId="0" fontId="123" fillId="0" borderId="23" xfId="50" applyFont="1" applyBorder="1" applyAlignment="1">
      <alignment vertical="center"/>
    </xf>
    <xf numFmtId="0" fontId="123" fillId="0" borderId="2" xfId="50" applyFont="1" applyFill="1" applyBorder="1" applyAlignment="1">
      <alignment horizontal="center" vertical="center"/>
    </xf>
    <xf numFmtId="0" fontId="123" fillId="0" borderId="70" xfId="50" applyFont="1" applyBorder="1" applyAlignment="1">
      <alignment vertical="center"/>
    </xf>
    <xf numFmtId="0" fontId="123" fillId="0" borderId="6" xfId="50" applyFont="1" applyBorder="1" applyAlignment="1">
      <alignment vertical="center"/>
    </xf>
    <xf numFmtId="0" fontId="123" fillId="0" borderId="6" xfId="50" applyFont="1" applyFill="1" applyBorder="1" applyAlignment="1">
      <alignment horizontal="center" vertical="center"/>
    </xf>
    <xf numFmtId="0" fontId="123" fillId="0" borderId="37" xfId="50" applyFont="1" applyBorder="1" applyAlignment="1">
      <alignment horizontal="left" vertical="center"/>
    </xf>
    <xf numFmtId="0" fontId="123" fillId="0" borderId="40" xfId="50" applyFont="1" applyBorder="1" applyAlignment="1">
      <alignment horizontal="left" vertical="center"/>
    </xf>
    <xf numFmtId="0" fontId="123" fillId="0" borderId="38" xfId="50" applyFont="1" applyBorder="1" applyAlignment="1">
      <alignment horizontal="left" vertical="center"/>
    </xf>
    <xf numFmtId="0" fontId="121" fillId="0" borderId="26" xfId="50" applyFont="1" applyBorder="1" applyAlignment="1">
      <alignment vertical="center"/>
    </xf>
    <xf numFmtId="0" fontId="121" fillId="0" borderId="1" xfId="50" applyFont="1" applyBorder="1" applyAlignment="1">
      <alignment vertical="center"/>
    </xf>
    <xf numFmtId="0" fontId="121" fillId="0" borderId="1" xfId="50" applyFont="1" applyFill="1" applyBorder="1" applyAlignment="1">
      <alignment horizontal="center" vertical="center"/>
    </xf>
    <xf numFmtId="0" fontId="121" fillId="0" borderId="25" xfId="50" applyFont="1" applyBorder="1" applyAlignment="1">
      <alignment vertical="center" wrapText="1"/>
    </xf>
    <xf numFmtId="0" fontId="121" fillId="0" borderId="7" xfId="50" applyFont="1" applyBorder="1" applyAlignment="1">
      <alignment vertical="center" wrapText="1"/>
    </xf>
    <xf numFmtId="0" fontId="121" fillId="0" borderId="3" xfId="50" applyFont="1" applyBorder="1" applyAlignment="1">
      <alignment vertical="center" wrapText="1"/>
    </xf>
    <xf numFmtId="0" fontId="121" fillId="0" borderId="72" xfId="50" applyFont="1" applyBorder="1" applyAlignment="1">
      <alignment vertical="center"/>
    </xf>
    <xf numFmtId="0" fontId="121" fillId="0" borderId="73" xfId="50" applyFont="1" applyBorder="1" applyAlignment="1">
      <alignment vertical="center"/>
    </xf>
    <xf numFmtId="0" fontId="121" fillId="0" borderId="39" xfId="50" applyFont="1" applyBorder="1" applyAlignment="1">
      <alignment vertical="center"/>
    </xf>
    <xf numFmtId="0" fontId="121" fillId="0" borderId="23" xfId="50" applyFont="1" applyFill="1" applyBorder="1" applyAlignment="1">
      <alignment horizontal="center" vertical="center"/>
    </xf>
    <xf numFmtId="0" fontId="121" fillId="0" borderId="28" xfId="50" applyFont="1" applyBorder="1" applyAlignment="1">
      <alignment horizontal="left" vertical="center"/>
    </xf>
    <xf numFmtId="0" fontId="121" fillId="0" borderId="27" xfId="50" applyFont="1" applyBorder="1" applyAlignment="1">
      <alignment horizontal="left" vertical="center"/>
    </xf>
    <xf numFmtId="0" fontId="123" fillId="0" borderId="27" xfId="50" applyFont="1" applyBorder="1" applyAlignment="1">
      <alignment horizontal="center" vertical="center"/>
    </xf>
    <xf numFmtId="0" fontId="12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3" fillId="0" borderId="4" xfId="50" applyFont="1" applyFill="1" applyBorder="1" applyAlignment="1">
      <alignment horizontal="center" vertical="center"/>
    </xf>
    <xf numFmtId="0" fontId="1" fillId="0" borderId="3" xfId="50" applyBorder="1"/>
    <xf numFmtId="0" fontId="12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3" fillId="0" borderId="1" xfId="50" applyFont="1" applyBorder="1" applyAlignment="1">
      <alignment horizontal="center" vertical="center"/>
    </xf>
    <xf numFmtId="0" fontId="124" fillId="0" borderId="1" xfId="50" applyFont="1" applyBorder="1" applyAlignment="1">
      <alignment horizontal="center" vertical="center"/>
    </xf>
    <xf numFmtId="0" fontId="123" fillId="0" borderId="3" xfId="50" applyFont="1" applyFill="1" applyBorder="1" applyAlignment="1">
      <alignment horizontal="center" vertical="center"/>
    </xf>
    <xf numFmtId="0" fontId="123" fillId="0" borderId="71" xfId="50" applyFont="1" applyBorder="1" applyAlignment="1">
      <alignment vertical="center"/>
    </xf>
    <xf numFmtId="0" fontId="123" fillId="0" borderId="2" xfId="50" applyFont="1" applyBorder="1" applyAlignment="1">
      <alignment vertical="center"/>
    </xf>
    <xf numFmtId="0" fontId="121" fillId="0" borderId="71" xfId="50" applyFont="1" applyBorder="1" applyAlignment="1">
      <alignment vertical="center"/>
    </xf>
    <xf numFmtId="0" fontId="121" fillId="0" borderId="2" xfId="50" applyFont="1" applyBorder="1" applyAlignment="1">
      <alignment vertical="center"/>
    </xf>
    <xf numFmtId="0" fontId="121" fillId="0" borderId="2"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4" xfId="50" applyFont="1" applyFill="1" applyBorder="1" applyAlignment="1">
      <alignment horizontal="center"/>
    </xf>
    <xf numFmtId="0" fontId="121" fillId="0" borderId="3" xfId="50" applyFont="1" applyFill="1" applyBorder="1" applyAlignment="1">
      <alignment horizontal="center"/>
    </xf>
    <xf numFmtId="0" fontId="121" fillId="0" borderId="25" xfId="50" applyFont="1" applyBorder="1" applyAlignment="1">
      <alignment horizontal="left" vertical="top"/>
    </xf>
    <xf numFmtId="0" fontId="121" fillId="0" borderId="7" xfId="50" applyFont="1" applyBorder="1" applyAlignment="1">
      <alignment horizontal="left" vertical="top"/>
    </xf>
    <xf numFmtId="0" fontId="121" fillId="0" borderId="3" xfId="50" applyFont="1" applyBorder="1" applyAlignment="1">
      <alignment horizontal="left" vertical="top"/>
    </xf>
    <xf numFmtId="0" fontId="121" fillId="0" borderId="42" xfId="50" applyFont="1" applyFill="1" applyBorder="1" applyAlignment="1">
      <alignment horizontal="center"/>
    </xf>
    <xf numFmtId="0" fontId="121" fillId="0" borderId="39" xfId="50" applyFont="1" applyFill="1" applyBorder="1" applyAlignment="1">
      <alignment horizontal="center"/>
    </xf>
    <xf numFmtId="0" fontId="121" fillId="0" borderId="4" xfId="50" applyFont="1" applyFill="1" applyBorder="1" applyAlignment="1">
      <alignment horizontal="center" vertical="center"/>
    </xf>
    <xf numFmtId="0" fontId="121" fillId="0" borderId="3" xfId="50" applyFont="1" applyFill="1" applyBorder="1" applyAlignment="1">
      <alignment horizontal="center" vertical="center"/>
    </xf>
    <xf numFmtId="0" fontId="121" fillId="0" borderId="42" xfId="50" applyFont="1" applyFill="1" applyBorder="1" applyAlignment="1">
      <alignment horizontal="center" vertical="center"/>
    </xf>
    <xf numFmtId="0" fontId="121" fillId="0" borderId="39" xfId="50"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138" borderId="4" xfId="52" applyFont="1" applyFill="1" applyBorder="1" applyAlignment="1">
      <alignment horizontal="center" vertical="center"/>
    </xf>
    <xf numFmtId="0" fontId="43" fillId="138" borderId="7" xfId="52" applyFont="1" applyFill="1" applyBorder="1" applyAlignment="1">
      <alignment horizontal="center" vertical="center"/>
    </xf>
    <xf numFmtId="0" fontId="43" fillId="13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8" borderId="10" xfId="41" applyFont="1" applyFill="1" applyBorder="1" applyAlignment="1">
      <alignment horizontal="center" vertical="center" wrapText="1"/>
    </xf>
    <xf numFmtId="0" fontId="43" fillId="138" borderId="6" xfId="41" applyFont="1" applyFill="1" applyBorder="1" applyAlignment="1">
      <alignment horizontal="center" vertical="center" wrapText="1"/>
    </xf>
    <xf numFmtId="0" fontId="43" fillId="13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17-4AAB-8B65-A632C78F58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17-4AAB-8B65-A632C78F58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6" t="s">
        <v>519</v>
      </c>
      <c r="B5" s="286"/>
      <c r="C5" s="286"/>
      <c r="D5" s="157"/>
      <c r="E5" s="157"/>
      <c r="F5" s="146"/>
      <c r="G5" s="146"/>
      <c r="H5" s="146"/>
      <c r="I5" s="146"/>
    </row>
    <row r="6" spans="1:21" s="12" customFormat="1" ht="18.75" x14ac:dyDescent="0.3">
      <c r="A6" s="17"/>
      <c r="D6" s="156"/>
      <c r="E6" s="156"/>
      <c r="F6" s="16"/>
      <c r="G6" s="15"/>
    </row>
    <row r="7" spans="1:21" s="12" customFormat="1" ht="18.75" x14ac:dyDescent="0.2">
      <c r="A7" s="290" t="s">
        <v>9</v>
      </c>
      <c r="B7" s="290"/>
      <c r="C7" s="290"/>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1" t="s">
        <v>462</v>
      </c>
      <c r="B9" s="291"/>
      <c r="C9" s="291"/>
      <c r="D9" s="159"/>
      <c r="E9" s="161"/>
      <c r="F9" s="8"/>
      <c r="G9" s="8"/>
      <c r="H9" s="13"/>
      <c r="I9" s="13"/>
      <c r="J9" s="13"/>
      <c r="K9" s="13"/>
      <c r="L9" s="13"/>
      <c r="M9" s="13"/>
      <c r="N9" s="13"/>
      <c r="O9" s="13"/>
      <c r="P9" s="13"/>
      <c r="Q9" s="13"/>
      <c r="R9" s="13"/>
      <c r="S9" s="13"/>
      <c r="T9" s="13"/>
      <c r="U9" s="13"/>
    </row>
    <row r="10" spans="1:21" s="12" customFormat="1" ht="18.75" x14ac:dyDescent="0.2">
      <c r="A10" s="287" t="s">
        <v>8</v>
      </c>
      <c r="B10" s="287"/>
      <c r="C10" s="287"/>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1" t="s">
        <v>527</v>
      </c>
      <c r="B12" s="291"/>
      <c r="C12" s="291"/>
      <c r="D12" s="161"/>
      <c r="E12" s="161"/>
      <c r="F12" s="8"/>
      <c r="G12" s="8"/>
      <c r="H12" s="13"/>
      <c r="I12" s="13"/>
      <c r="J12" s="13"/>
      <c r="K12" s="13"/>
      <c r="L12" s="13"/>
      <c r="M12" s="13"/>
      <c r="N12" s="13"/>
      <c r="O12" s="13"/>
      <c r="P12" s="13"/>
      <c r="Q12" s="13"/>
      <c r="R12" s="13"/>
      <c r="S12" s="13"/>
      <c r="T12" s="13"/>
      <c r="U12" s="13"/>
    </row>
    <row r="13" spans="1:21" s="12" customFormat="1" ht="18.75" x14ac:dyDescent="0.2">
      <c r="A13" s="287" t="s">
        <v>7</v>
      </c>
      <c r="B13" s="287"/>
      <c r="C13" s="28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2" t="s">
        <v>520</v>
      </c>
      <c r="B15" s="292"/>
      <c r="C15" s="292"/>
      <c r="D15" s="161"/>
      <c r="E15" s="161"/>
      <c r="F15" s="8"/>
      <c r="G15" s="8"/>
      <c r="H15" s="8"/>
      <c r="I15" s="8"/>
      <c r="J15" s="8"/>
      <c r="K15" s="8"/>
      <c r="L15" s="8"/>
      <c r="M15" s="8"/>
      <c r="N15" s="8"/>
      <c r="O15" s="8"/>
      <c r="P15" s="8"/>
      <c r="Q15" s="8"/>
      <c r="R15" s="8"/>
      <c r="S15" s="8"/>
      <c r="T15" s="8"/>
      <c r="U15" s="8"/>
    </row>
    <row r="16" spans="1:21" s="3" customFormat="1" ht="15" customHeight="1" x14ac:dyDescent="0.2">
      <c r="A16" s="287" t="s">
        <v>6</v>
      </c>
      <c r="B16" s="287"/>
      <c r="C16" s="28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8" t="s">
        <v>400</v>
      </c>
      <c r="B18" s="289"/>
      <c r="C18" s="28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532</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465</v>
      </c>
      <c r="D23" s="29"/>
      <c r="E23" s="29"/>
      <c r="F23" s="28"/>
      <c r="G23" s="28"/>
      <c r="H23" s="28"/>
      <c r="I23" s="28"/>
      <c r="J23" s="28"/>
      <c r="K23" s="28"/>
      <c r="L23" s="28"/>
      <c r="M23" s="28"/>
      <c r="N23" s="28"/>
      <c r="O23" s="28"/>
      <c r="P23" s="28"/>
      <c r="Q23" s="27"/>
      <c r="R23" s="27"/>
      <c r="S23" s="27"/>
    </row>
    <row r="24" spans="1:21" s="3" customFormat="1" ht="24" customHeight="1" x14ac:dyDescent="0.2">
      <c r="A24" s="283"/>
      <c r="B24" s="284"/>
      <c r="C24" s="285"/>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424</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420</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559</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464</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11,65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421</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421</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421</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421</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421</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421</v>
      </c>
      <c r="D46" s="167"/>
      <c r="E46" s="167"/>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558</v>
      </c>
      <c r="C48" s="282">
        <v>11.650401854743912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557</v>
      </c>
      <c r="C49" s="282">
        <v>9.7725163204525014</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P_TP2000.PR.0097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ПС 110 кВ Полярник в части замены оборудования телемеханики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375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100</v>
      </c>
      <c r="C19" s="295" t="s">
        <v>272</v>
      </c>
      <c r="D19" s="293" t="s">
        <v>271</v>
      </c>
      <c r="E19" s="293" t="s">
        <v>99</v>
      </c>
      <c r="F19" s="293" t="s">
        <v>98</v>
      </c>
      <c r="G19" s="293" t="s">
        <v>267</v>
      </c>
      <c r="H19" s="293" t="s">
        <v>97</v>
      </c>
      <c r="I19" s="293" t="s">
        <v>96</v>
      </c>
      <c r="J19" s="293" t="s">
        <v>95</v>
      </c>
      <c r="K19" s="293" t="s">
        <v>94</v>
      </c>
      <c r="L19" s="293" t="s">
        <v>93</v>
      </c>
      <c r="M19" s="293" t="s">
        <v>92</v>
      </c>
      <c r="N19" s="293" t="s">
        <v>91</v>
      </c>
      <c r="O19" s="293" t="s">
        <v>90</v>
      </c>
      <c r="P19" s="293" t="s">
        <v>89</v>
      </c>
      <c r="Q19" s="293" t="s">
        <v>270</v>
      </c>
      <c r="R19" s="293"/>
      <c r="S19" s="297" t="s">
        <v>369</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2" t="s">
        <v>268</v>
      </c>
      <c r="R20" s="43" t="s">
        <v>269</v>
      </c>
      <c r="S20" s="297"/>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P_TP2000.PR.0097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Реконструкция ПС 110 кВ Полярник в части замены оборудования телемеханики (проектирование)</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380</v>
      </c>
      <c r="B19" s="289"/>
      <c r="C19" s="289"/>
      <c r="D19" s="289"/>
      <c r="E19" s="289"/>
      <c r="F19" s="289"/>
      <c r="G19" s="289"/>
      <c r="H19" s="289"/>
      <c r="I19" s="289"/>
      <c r="J19" s="289"/>
      <c r="K19" s="289"/>
      <c r="L19" s="289"/>
      <c r="M19" s="289"/>
      <c r="N19" s="289"/>
      <c r="O19" s="289"/>
      <c r="P19" s="289"/>
      <c r="Q19" s="289"/>
      <c r="R19" s="289"/>
      <c r="S19" s="289"/>
      <c r="T19" s="289"/>
    </row>
    <row r="20" spans="1:20" s="5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221</v>
      </c>
      <c r="C21" s="303"/>
      <c r="D21" s="306" t="s">
        <v>122</v>
      </c>
      <c r="E21" s="302" t="s">
        <v>408</v>
      </c>
      <c r="F21" s="303"/>
      <c r="G21" s="302" t="s">
        <v>240</v>
      </c>
      <c r="H21" s="303"/>
      <c r="I21" s="302" t="s">
        <v>121</v>
      </c>
      <c r="J21" s="303"/>
      <c r="K21" s="306" t="s">
        <v>120</v>
      </c>
      <c r="L21" s="302" t="s">
        <v>119</v>
      </c>
      <c r="M21" s="303"/>
      <c r="N21" s="302" t="s">
        <v>404</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91" t="s">
        <v>115</v>
      </c>
      <c r="R22" s="91" t="s">
        <v>379</v>
      </c>
      <c r="S22" s="91" t="s">
        <v>114</v>
      </c>
      <c r="T22" s="91" t="s">
        <v>113</v>
      </c>
    </row>
    <row r="23" spans="1:20" ht="51.75" customHeight="1" x14ac:dyDescent="0.25">
      <c r="A23" s="311"/>
      <c r="B23" s="144" t="s">
        <v>111</v>
      </c>
      <c r="C23" s="144" t="s">
        <v>112</v>
      </c>
      <c r="D23" s="307"/>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01" t="s">
        <v>412</v>
      </c>
      <c r="C32" s="301"/>
      <c r="D32" s="301"/>
      <c r="E32" s="301"/>
      <c r="F32" s="301"/>
      <c r="G32" s="301"/>
      <c r="H32" s="301"/>
      <c r="I32" s="301"/>
      <c r="J32" s="301"/>
      <c r="K32" s="301"/>
      <c r="L32" s="301"/>
      <c r="M32" s="301"/>
      <c r="N32" s="301"/>
      <c r="O32" s="301"/>
      <c r="P32" s="301"/>
      <c r="Q32" s="301"/>
      <c r="R32" s="301"/>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P_TP2000.PR.0097</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Полярник в части замены оборудования телемеханики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6" t="s">
        <v>5</v>
      </c>
      <c r="B21" s="319" t="s">
        <v>388</v>
      </c>
      <c r="C21" s="320"/>
      <c r="D21" s="319" t="s">
        <v>390</v>
      </c>
      <c r="E21" s="320"/>
      <c r="F21" s="312" t="s">
        <v>94</v>
      </c>
      <c r="G21" s="314"/>
      <c r="H21" s="314"/>
      <c r="I21" s="313"/>
      <c r="J21" s="316" t="s">
        <v>391</v>
      </c>
      <c r="K21" s="319" t="s">
        <v>392</v>
      </c>
      <c r="L21" s="320"/>
      <c r="M21" s="319" t="s">
        <v>393</v>
      </c>
      <c r="N21" s="320"/>
      <c r="O21" s="319" t="s">
        <v>381</v>
      </c>
      <c r="P21" s="320"/>
      <c r="Q21" s="319" t="s">
        <v>127</v>
      </c>
      <c r="R21" s="320"/>
      <c r="S21" s="316" t="s">
        <v>126</v>
      </c>
      <c r="T21" s="316" t="s">
        <v>394</v>
      </c>
      <c r="U21" s="316" t="s">
        <v>389</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91" t="s">
        <v>115</v>
      </c>
      <c r="Y22" s="91" t="s">
        <v>379</v>
      </c>
      <c r="Z22" s="91" t="s">
        <v>114</v>
      </c>
      <c r="AA22" s="91" t="s">
        <v>113</v>
      </c>
    </row>
    <row r="23" spans="1:27" ht="60" customHeight="1" x14ac:dyDescent="0.25">
      <c r="A23" s="318"/>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P_TP2000.PR.0097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2" t="str">
        <f>'1. паспорт местоположение'!A15:C15</f>
        <v>Реконструкция ПС 110 кВ Полярник в части замены оборудования телемеханики (проектирование)</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374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521</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37"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528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238"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9"/>
      <c r="AB6" s="13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9"/>
      <c r="AB7" s="13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0"/>
      <c r="AB8" s="14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1"/>
      <c r="AB9" s="14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9"/>
      <c r="AB10" s="139"/>
    </row>
    <row r="11" spans="1:28" ht="15.75" x14ac:dyDescent="0.25">
      <c r="A11" s="294" t="str">
        <f>'1. паспорт местоположение'!A12:C12</f>
        <v>P_TP2000.PR.0097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0"/>
      <c r="AB11" s="14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1"/>
      <c r="AB12" s="14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Реконструкция ПС 110 кВ Полярник в части замены оборудования телемеханики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0"/>
      <c r="AB14" s="14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1"/>
      <c r="AB15" s="14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0"/>
      <c r="AB16" s="15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0"/>
      <c r="AB17" s="15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0"/>
      <c r="AB18" s="15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0"/>
      <c r="AB19" s="15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1"/>
      <c r="AB20" s="15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1"/>
      <c r="AB21" s="151"/>
    </row>
    <row r="22" spans="1:28" x14ac:dyDescent="0.25">
      <c r="A22" s="324" t="s">
        <v>405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2"/>
      <c r="AB22" s="152"/>
    </row>
    <row r="23" spans="1:28" ht="32.25" customHeight="1" x14ac:dyDescent="0.25">
      <c r="A23" s="326" t="s">
        <v>263</v>
      </c>
      <c r="B23" s="327"/>
      <c r="C23" s="327"/>
      <c r="D23" s="327"/>
      <c r="E23" s="327"/>
      <c r="F23" s="327"/>
      <c r="G23" s="327"/>
      <c r="H23" s="327"/>
      <c r="I23" s="327"/>
      <c r="J23" s="327"/>
      <c r="K23" s="327"/>
      <c r="L23" s="328"/>
      <c r="M23" s="325" t="s">
        <v>264</v>
      </c>
      <c r="N23" s="325"/>
      <c r="O23" s="325"/>
      <c r="P23" s="325"/>
      <c r="Q23" s="325"/>
      <c r="R23" s="325"/>
      <c r="S23" s="325"/>
      <c r="T23" s="325"/>
      <c r="U23" s="325"/>
      <c r="V23" s="325"/>
      <c r="W23" s="325"/>
      <c r="X23" s="325"/>
      <c r="Y23" s="325"/>
      <c r="Z23" s="325"/>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P_TP2000.PR.0097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 кВ Полярник в части замены оборудования телемеханики (проектирование)</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383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1" t="s">
        <v>86</v>
      </c>
      <c r="F19" s="332"/>
      <c r="G19" s="332"/>
      <c r="H19" s="332"/>
      <c r="I19" s="33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S24" sqref="AS24"/>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39"/>
      <c r="B8" s="239"/>
      <c r="C8" s="239"/>
      <c r="D8" s="239"/>
      <c r="E8" s="239"/>
      <c r="F8" s="239"/>
      <c r="G8" s="239"/>
      <c r="H8" s="239"/>
      <c r="I8" s="239"/>
      <c r="J8" s="239"/>
      <c r="K8" s="239"/>
      <c r="L8" s="139"/>
      <c r="M8" s="139"/>
      <c r="N8" s="139"/>
      <c r="O8" s="139"/>
      <c r="P8" s="139"/>
      <c r="Q8" s="139"/>
      <c r="R8" s="139"/>
      <c r="S8" s="139"/>
      <c r="T8" s="139"/>
      <c r="U8" s="139"/>
      <c r="V8" s="139"/>
      <c r="W8" s="139"/>
      <c r="X8" s="139"/>
      <c r="Y8" s="139"/>
    </row>
    <row r="9" spans="1:44" s="12" customFormat="1" ht="18.75" customHeight="1" x14ac:dyDescent="0.2">
      <c r="A9" s="294" t="s">
        <v>462</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9"/>
      <c r="B11" s="239"/>
      <c r="C11" s="239"/>
      <c r="D11" s="239"/>
      <c r="E11" s="239"/>
      <c r="F11" s="239"/>
      <c r="G11" s="239"/>
      <c r="H11" s="239"/>
      <c r="I11" s="239"/>
      <c r="J11" s="239"/>
      <c r="K11" s="239"/>
      <c r="L11" s="139"/>
      <c r="M11" s="139"/>
      <c r="N11" s="139"/>
      <c r="O11" s="139"/>
      <c r="P11" s="139"/>
      <c r="Q11" s="139"/>
      <c r="R11" s="139"/>
      <c r="S11" s="139"/>
      <c r="T11" s="139"/>
      <c r="U11" s="139"/>
      <c r="V11" s="139"/>
      <c r="W11" s="139"/>
      <c r="X11" s="139"/>
      <c r="Y11" s="139"/>
    </row>
    <row r="12" spans="1:44" s="12" customFormat="1" ht="18.75" customHeight="1" x14ac:dyDescent="0.2">
      <c r="A12" s="343" t="str">
        <f>'4. паспортбюджет'!A12:O12</f>
        <v>P_TP2000.PR.0097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343" t="str">
        <f>'4. паспортбюджет'!A15:O15</f>
        <v>Реконструкция ПС 110 кВ Полярник в части замены оборудования телемеханики (проектирование)</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9" t="s">
        <v>463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44"/>
      <c r="AP19" s="244"/>
      <c r="AQ19" s="244"/>
      <c r="AR19" s="39"/>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48" t="s">
        <v>253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535</v>
      </c>
      <c r="AL24" s="348"/>
      <c r="AM24" s="246"/>
      <c r="AN24" s="246"/>
      <c r="AO24" s="247"/>
      <c r="AP24" s="247"/>
      <c r="AQ24" s="247"/>
      <c r="AR24" s="247"/>
      <c r="AS24" s="248"/>
    </row>
    <row r="25" spans="1:45" ht="12.75" customHeight="1" x14ac:dyDescent="0.25">
      <c r="A25" s="349" t="s">
        <v>536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39"/>
      <c r="AL25" s="339"/>
      <c r="AM25" s="249"/>
      <c r="AN25" s="334" t="s">
        <v>252</v>
      </c>
      <c r="AO25" s="334"/>
      <c r="AP25" s="334"/>
      <c r="AQ25" s="335"/>
      <c r="AR25" s="335"/>
      <c r="AS25" s="248"/>
    </row>
    <row r="26" spans="1:45" ht="17.25" customHeight="1" x14ac:dyDescent="0.25">
      <c r="A26" s="340" t="s">
        <v>427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9"/>
      <c r="AN26" s="373" t="s">
        <v>251</v>
      </c>
      <c r="AO26" s="374"/>
      <c r="AP26" s="375"/>
      <c r="AQ26" s="376"/>
      <c r="AR26" s="377"/>
      <c r="AS26" s="248"/>
    </row>
    <row r="27" spans="1:45" ht="17.25" customHeight="1" x14ac:dyDescent="0.25">
      <c r="A27" s="340" t="s">
        <v>428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9"/>
      <c r="AN27" s="373" t="s">
        <v>250</v>
      </c>
      <c r="AO27" s="374"/>
      <c r="AP27" s="375"/>
      <c r="AQ27" s="376"/>
      <c r="AR27" s="377"/>
      <c r="AS27" s="248"/>
    </row>
    <row r="28" spans="1:45" ht="27.75" customHeight="1" thickBot="1" x14ac:dyDescent="0.3">
      <c r="A28" s="344" t="s">
        <v>429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49"/>
      <c r="AN28" s="378" t="s">
        <v>537</v>
      </c>
      <c r="AO28" s="379"/>
      <c r="AP28" s="380"/>
      <c r="AQ28" s="376"/>
      <c r="AR28" s="377"/>
      <c r="AS28" s="248"/>
    </row>
    <row r="29" spans="1:45" ht="17.25" customHeight="1" x14ac:dyDescent="0.25">
      <c r="A29" s="336" t="s">
        <v>430</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9"/>
      <c r="AL29" s="339"/>
      <c r="AM29" s="249"/>
      <c r="AN29" s="381"/>
      <c r="AO29" s="382"/>
      <c r="AP29" s="382"/>
      <c r="AQ29" s="376"/>
      <c r="AR29" s="383"/>
      <c r="AS29" s="248"/>
    </row>
    <row r="30" spans="1:45" ht="17.25" customHeight="1" x14ac:dyDescent="0.25">
      <c r="A30" s="340" t="s">
        <v>538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9"/>
      <c r="AS30" s="248"/>
    </row>
    <row r="31" spans="1:45" ht="17.25" customHeight="1" x14ac:dyDescent="0.25">
      <c r="A31" s="340" t="s">
        <v>431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9"/>
      <c r="AN31" s="249"/>
      <c r="AO31" s="250"/>
      <c r="AP31" s="250"/>
      <c r="AQ31" s="250"/>
      <c r="AR31" s="250"/>
      <c r="AS31" s="248"/>
    </row>
    <row r="32" spans="1:45" ht="17.25" customHeight="1" x14ac:dyDescent="0.25">
      <c r="A32" s="340" t="s">
        <v>432</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9"/>
      <c r="AN32" s="249"/>
      <c r="AO32" s="249"/>
      <c r="AP32" s="249"/>
      <c r="AQ32" s="249"/>
      <c r="AR32" s="249"/>
      <c r="AS32" s="248"/>
    </row>
    <row r="33" spans="1:45" ht="17.25" customHeight="1" x14ac:dyDescent="0.25">
      <c r="A33" s="340" t="s">
        <v>433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3"/>
      <c r="AL33" s="353"/>
      <c r="AM33" s="249"/>
      <c r="AN33" s="249"/>
      <c r="AO33" s="249"/>
      <c r="AP33" s="249"/>
      <c r="AQ33" s="249"/>
      <c r="AR33" s="249"/>
      <c r="AS33" s="248"/>
    </row>
    <row r="34" spans="1:45" ht="17.25" customHeight="1" x14ac:dyDescent="0.25">
      <c r="A34" s="340" t="s">
        <v>434</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9"/>
      <c r="AN34" s="249"/>
      <c r="AO34" s="249"/>
      <c r="AP34" s="249"/>
      <c r="AQ34" s="249"/>
      <c r="AR34" s="249"/>
      <c r="AS34" s="24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9"/>
      <c r="AN35" s="249"/>
      <c r="AO35" s="249"/>
      <c r="AP35" s="249"/>
      <c r="AQ35" s="249"/>
      <c r="AR35" s="249"/>
      <c r="AS35" s="248"/>
    </row>
    <row r="36" spans="1:45" ht="17.25" customHeight="1" thickBot="1" x14ac:dyDescent="0.3">
      <c r="A36" s="351" t="s">
        <v>435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249"/>
      <c r="AN36" s="249"/>
      <c r="AO36" s="249"/>
      <c r="AP36" s="249"/>
      <c r="AQ36" s="249"/>
      <c r="AR36" s="249"/>
      <c r="AS36" s="24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39"/>
      <c r="AL37" s="339"/>
      <c r="AM37" s="249"/>
      <c r="AN37" s="249"/>
      <c r="AO37" s="249"/>
      <c r="AP37" s="249"/>
      <c r="AQ37" s="249"/>
      <c r="AR37" s="249"/>
      <c r="AS37" s="248"/>
    </row>
    <row r="38" spans="1:45" ht="17.25" customHeight="1" x14ac:dyDescent="0.25">
      <c r="A38" s="340" t="s">
        <v>437</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9"/>
      <c r="AN38" s="249"/>
      <c r="AO38" s="249"/>
      <c r="AP38" s="249"/>
      <c r="AQ38" s="249"/>
      <c r="AR38" s="249"/>
      <c r="AS38" s="248"/>
    </row>
    <row r="39" spans="1:45" ht="17.25" customHeight="1" thickBot="1" x14ac:dyDescent="0.3">
      <c r="A39" s="351" t="s">
        <v>438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249"/>
      <c r="AN39" s="249"/>
      <c r="AO39" s="249"/>
      <c r="AP39" s="249"/>
      <c r="AQ39" s="249"/>
      <c r="AR39" s="249"/>
      <c r="AS39" s="248"/>
    </row>
    <row r="40" spans="1:45" ht="17.25" customHeight="1" x14ac:dyDescent="0.25">
      <c r="A40" s="349" t="s">
        <v>507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39"/>
      <c r="AL40" s="339"/>
      <c r="AM40" s="249"/>
      <c r="AN40" s="249"/>
      <c r="AO40" s="249"/>
      <c r="AP40" s="249"/>
      <c r="AQ40" s="249"/>
      <c r="AR40" s="249"/>
      <c r="AS40" s="248"/>
    </row>
    <row r="41" spans="1:45" ht="17.25" customHeight="1" x14ac:dyDescent="0.25">
      <c r="A41" s="340" t="s">
        <v>439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9"/>
      <c r="AN41" s="249"/>
      <c r="AO41" s="249"/>
      <c r="AP41" s="249"/>
      <c r="AQ41" s="249"/>
      <c r="AR41" s="249"/>
      <c r="AS41" s="248"/>
    </row>
    <row r="42" spans="1:45" ht="17.25" customHeight="1" x14ac:dyDescent="0.25">
      <c r="A42" s="340" t="s">
        <v>440</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9"/>
      <c r="AN42" s="249"/>
      <c r="AO42" s="249"/>
      <c r="AP42" s="249"/>
      <c r="AQ42" s="249"/>
      <c r="AR42" s="249"/>
      <c r="AS42" s="248"/>
    </row>
    <row r="43" spans="1:45" ht="17.25" customHeight="1" x14ac:dyDescent="0.25">
      <c r="A43" s="340" t="s">
        <v>441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9"/>
      <c r="AN43" s="249"/>
      <c r="AO43" s="249"/>
      <c r="AP43" s="249"/>
      <c r="AQ43" s="249"/>
      <c r="AR43" s="249"/>
      <c r="AS43" s="248"/>
    </row>
    <row r="44" spans="1:45" ht="17.25" customHeight="1" x14ac:dyDescent="0.25">
      <c r="A44" s="340" t="s">
        <v>442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9"/>
      <c r="AN44" s="249"/>
      <c r="AO44" s="249"/>
      <c r="AP44" s="249"/>
      <c r="AQ44" s="249"/>
      <c r="AR44" s="249"/>
      <c r="AS44" s="248"/>
    </row>
    <row r="45" spans="1:45" ht="17.25" customHeight="1" x14ac:dyDescent="0.25">
      <c r="A45" s="340" t="s">
        <v>443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9"/>
      <c r="AN45" s="249"/>
      <c r="AO45" s="249"/>
      <c r="AP45" s="249"/>
      <c r="AQ45" s="249"/>
      <c r="AR45" s="249"/>
      <c r="AS45" s="248"/>
    </row>
    <row r="46" spans="1:45" ht="17.25" customHeight="1" thickBot="1" x14ac:dyDescent="0.3">
      <c r="A46" s="354" t="s">
        <v>508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49"/>
      <c r="AN46" s="249"/>
      <c r="AO46" s="249"/>
      <c r="AP46" s="249"/>
      <c r="AQ46" s="249"/>
      <c r="AR46" s="249"/>
      <c r="AS46" s="248"/>
    </row>
    <row r="47" spans="1:45" ht="24" customHeight="1" x14ac:dyDescent="0.25">
      <c r="A47" s="357" t="s">
        <v>444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9" t="s">
        <v>4</v>
      </c>
      <c r="AL47" s="339"/>
      <c r="AM47" s="372" t="s">
        <v>539</v>
      </c>
      <c r="AN47" s="372"/>
      <c r="AO47" s="251" t="s">
        <v>540</v>
      </c>
      <c r="AP47" s="251" t="s">
        <v>541</v>
      </c>
      <c r="AQ47" s="248"/>
    </row>
    <row r="48" spans="1:45" ht="12" customHeight="1" x14ac:dyDescent="0.25">
      <c r="A48" s="340" t="s">
        <v>445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52"/>
      <c r="AP48" s="252"/>
      <c r="AQ48" s="248"/>
    </row>
    <row r="49" spans="1:43" ht="12" customHeight="1" x14ac:dyDescent="0.25">
      <c r="A49" s="340" t="s">
        <v>446</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52"/>
      <c r="AP49" s="252"/>
      <c r="AQ49" s="248"/>
    </row>
    <row r="50" spans="1:43" ht="12" customHeight="1" thickBot="1" x14ac:dyDescent="0.3">
      <c r="A50" s="351" t="s">
        <v>542</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70" t="s">
        <v>543</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539</v>
      </c>
      <c r="AN52" s="372"/>
      <c r="AO52" s="251" t="s">
        <v>540</v>
      </c>
      <c r="AP52" s="251" t="s">
        <v>541</v>
      </c>
      <c r="AQ52" s="248"/>
    </row>
    <row r="53" spans="1:43" ht="11.25" customHeight="1" x14ac:dyDescent="0.25">
      <c r="A53" s="384" t="s">
        <v>544</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53"/>
      <c r="AL53" s="353"/>
      <c r="AM53" s="353"/>
      <c r="AN53" s="353"/>
      <c r="AO53" s="258"/>
      <c r="AP53" s="258"/>
      <c r="AQ53" s="248"/>
    </row>
    <row r="54" spans="1:43" ht="12" customHeight="1" x14ac:dyDescent="0.25">
      <c r="A54" s="340" t="s">
        <v>545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52"/>
      <c r="AP54" s="252"/>
      <c r="AQ54" s="248"/>
    </row>
    <row r="55" spans="1:43" ht="12" customHeight="1" x14ac:dyDescent="0.25">
      <c r="A55" s="340" t="s">
        <v>546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52"/>
      <c r="AP55" s="252"/>
      <c r="AQ55" s="248"/>
    </row>
    <row r="56" spans="1:43" ht="12" customHeight="1" thickBot="1" x14ac:dyDescent="0.3">
      <c r="A56" s="351" t="s">
        <v>547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70" t="s">
        <v>509</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539</v>
      </c>
      <c r="AN58" s="372"/>
      <c r="AO58" s="251" t="s">
        <v>540</v>
      </c>
      <c r="AP58" s="251" t="s">
        <v>541</v>
      </c>
      <c r="AQ58" s="248"/>
    </row>
    <row r="59" spans="1:43" ht="12.75" customHeight="1" x14ac:dyDescent="0.25">
      <c r="A59" s="386" t="s">
        <v>447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61"/>
      <c r="AP59" s="261"/>
      <c r="AQ59" s="262"/>
    </row>
    <row r="60" spans="1:43" ht="12" customHeight="1" x14ac:dyDescent="0.25">
      <c r="A60" s="340" t="s">
        <v>448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52"/>
      <c r="AP60" s="252"/>
      <c r="AQ60" s="248"/>
    </row>
    <row r="61" spans="1:43" ht="12" customHeight="1" x14ac:dyDescent="0.25">
      <c r="A61" s="340" t="s">
        <v>449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52"/>
      <c r="AP61" s="252"/>
      <c r="AQ61" s="248"/>
    </row>
    <row r="62" spans="1:43" ht="12" customHeight="1" x14ac:dyDescent="0.25">
      <c r="A62" s="340" t="s">
        <v>432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52"/>
      <c r="AP62" s="252"/>
      <c r="AQ62" s="24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52"/>
      <c r="AP63" s="252"/>
      <c r="AQ63" s="24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52"/>
      <c r="AP64" s="252"/>
      <c r="AQ64" s="248"/>
    </row>
    <row r="65" spans="1:43" ht="12" customHeight="1" x14ac:dyDescent="0.25">
      <c r="A65" s="340" t="s">
        <v>450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52"/>
      <c r="AP65" s="252"/>
      <c r="AQ65" s="248"/>
    </row>
    <row r="66" spans="1:43" ht="27.75" customHeight="1" x14ac:dyDescent="0.25">
      <c r="A66" s="363" t="s">
        <v>510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2"/>
      <c r="AL66" s="362"/>
      <c r="AM66" s="362"/>
      <c r="AN66" s="362"/>
      <c r="AO66" s="263"/>
      <c r="AP66" s="263"/>
      <c r="AQ66" s="262"/>
    </row>
    <row r="67" spans="1:43" ht="11.25" customHeight="1" x14ac:dyDescent="0.25">
      <c r="A67" s="340" t="s">
        <v>451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52"/>
      <c r="AP67" s="252"/>
      <c r="AQ67" s="248"/>
    </row>
    <row r="68" spans="1:43" ht="25.5" customHeight="1" x14ac:dyDescent="0.25">
      <c r="A68" s="363" t="s">
        <v>511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2"/>
      <c r="AL68" s="362"/>
      <c r="AM68" s="362"/>
      <c r="AN68" s="362"/>
      <c r="AO68" s="263"/>
      <c r="AP68" s="263"/>
      <c r="AQ68" s="262"/>
    </row>
    <row r="69" spans="1:43" ht="12" customHeight="1" x14ac:dyDescent="0.25">
      <c r="A69" s="340" t="s">
        <v>452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52"/>
      <c r="AP69" s="252"/>
      <c r="AQ69" s="248"/>
    </row>
    <row r="70" spans="1:43" ht="12.75" customHeight="1" x14ac:dyDescent="0.25">
      <c r="A70" s="360" t="s">
        <v>453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2"/>
      <c r="AL70" s="362"/>
      <c r="AM70" s="362"/>
      <c r="AN70" s="362"/>
      <c r="AO70" s="263"/>
      <c r="AP70" s="263"/>
      <c r="AQ70" s="262"/>
    </row>
    <row r="71" spans="1:43" ht="12" customHeight="1" x14ac:dyDescent="0.25">
      <c r="A71" s="340" t="s">
        <v>435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52"/>
      <c r="AP71" s="252"/>
      <c r="AQ71" s="248"/>
    </row>
    <row r="72" spans="1:43" ht="12.75" customHeight="1" thickBot="1" x14ac:dyDescent="0.3">
      <c r="A72" s="366" t="s">
        <v>454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70" t="s">
        <v>455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539</v>
      </c>
      <c r="AN74" s="372"/>
      <c r="AO74" s="251" t="s">
        <v>540</v>
      </c>
      <c r="AP74" s="251" t="s">
        <v>541</v>
      </c>
      <c r="AQ74" s="248"/>
    </row>
    <row r="75" spans="1:43" ht="25.5" customHeight="1" x14ac:dyDescent="0.25">
      <c r="A75" s="363" t="s">
        <v>511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2"/>
      <c r="AL75" s="362"/>
      <c r="AM75" s="389"/>
      <c r="AN75" s="389"/>
      <c r="AO75" s="265"/>
      <c r="AP75" s="265"/>
      <c r="AQ75" s="262"/>
    </row>
    <row r="76" spans="1:43" ht="12" customHeight="1" x14ac:dyDescent="0.25">
      <c r="A76" s="340" t="s">
        <v>451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66"/>
      <c r="AP76" s="266"/>
      <c r="AQ76" s="248"/>
    </row>
    <row r="77" spans="1:43" ht="12" customHeight="1" x14ac:dyDescent="0.25">
      <c r="A77" s="340" t="s">
        <v>452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66"/>
      <c r="AP77" s="266"/>
      <c r="AQ77" s="248"/>
    </row>
    <row r="78" spans="1:43" ht="12" customHeight="1" x14ac:dyDescent="0.25">
      <c r="A78" s="340" t="s">
        <v>435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66"/>
      <c r="AP78" s="266"/>
      <c r="AQ78" s="248"/>
    </row>
    <row r="79" spans="1:43" ht="12" customHeight="1" x14ac:dyDescent="0.25">
      <c r="A79" s="340" t="s">
        <v>456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66"/>
      <c r="AP79" s="266"/>
      <c r="AQ79" s="248"/>
    </row>
    <row r="80" spans="1:43" ht="12" customHeight="1" x14ac:dyDescent="0.25">
      <c r="A80" s="340" t="s">
        <v>457</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66"/>
      <c r="AP80" s="266"/>
      <c r="AQ80" s="248"/>
    </row>
    <row r="81" spans="1:45" ht="12.75" customHeight="1" x14ac:dyDescent="0.25">
      <c r="A81" s="340" t="s">
        <v>458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66"/>
      <c r="AP81" s="266"/>
      <c r="AQ81" s="248"/>
    </row>
    <row r="82" spans="1:45" ht="12.75" customHeight="1" x14ac:dyDescent="0.25">
      <c r="A82" s="340" t="s">
        <v>459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66"/>
      <c r="AP82" s="266"/>
      <c r="AQ82" s="248"/>
    </row>
    <row r="83" spans="1:45" ht="12" customHeight="1" x14ac:dyDescent="0.25">
      <c r="A83" s="360" t="s">
        <v>460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2"/>
      <c r="AL83" s="362"/>
      <c r="AM83" s="389"/>
      <c r="AN83" s="389"/>
      <c r="AO83" s="265"/>
      <c r="AP83" s="265"/>
      <c r="AQ83" s="262"/>
    </row>
    <row r="84" spans="1:45" ht="12" customHeight="1" x14ac:dyDescent="0.25">
      <c r="A84" s="360" t="s">
        <v>512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2"/>
      <c r="AL84" s="362"/>
      <c r="AM84" s="389"/>
      <c r="AN84" s="389"/>
      <c r="AO84" s="265"/>
      <c r="AP84" s="265"/>
      <c r="AQ84" s="262"/>
    </row>
    <row r="85" spans="1:45" ht="12" customHeight="1" x14ac:dyDescent="0.25">
      <c r="A85" s="340" t="s">
        <v>461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66"/>
      <c r="AP85" s="266"/>
      <c r="AQ85" s="246"/>
    </row>
    <row r="86" spans="1:45" ht="27.75" customHeight="1" x14ac:dyDescent="0.25">
      <c r="A86" s="363" t="s">
        <v>513</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2"/>
      <c r="AL86" s="362"/>
      <c r="AM86" s="389"/>
      <c r="AN86" s="389"/>
      <c r="AO86" s="265"/>
      <c r="AP86" s="265"/>
      <c r="AQ86" s="262"/>
    </row>
    <row r="87" spans="1:45" x14ac:dyDescent="0.25">
      <c r="A87" s="363" t="s">
        <v>514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2"/>
      <c r="AL87" s="362"/>
      <c r="AM87" s="389"/>
      <c r="AN87" s="389"/>
      <c r="AO87" s="265"/>
      <c r="AP87" s="265"/>
      <c r="AQ87" s="262"/>
    </row>
    <row r="88" spans="1:45" ht="14.25" customHeight="1" x14ac:dyDescent="0.25">
      <c r="A88" s="393" t="s">
        <v>515</v>
      </c>
      <c r="B88" s="394"/>
      <c r="C88" s="394"/>
      <c r="D88" s="395"/>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98"/>
      <c r="AL88" s="399"/>
      <c r="AM88" s="391"/>
      <c r="AN88" s="392"/>
      <c r="AO88" s="265"/>
      <c r="AP88" s="265"/>
      <c r="AQ88" s="262"/>
    </row>
    <row r="89" spans="1:45" x14ac:dyDescent="0.25">
      <c r="A89" s="393" t="s">
        <v>516</v>
      </c>
      <c r="B89" s="394"/>
      <c r="C89" s="394"/>
      <c r="D89" s="395"/>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98"/>
      <c r="AL89" s="399"/>
      <c r="AM89" s="391"/>
      <c r="AN89" s="392"/>
      <c r="AO89" s="265"/>
      <c r="AP89" s="265"/>
      <c r="AQ89" s="246"/>
    </row>
    <row r="90" spans="1:45" ht="12" customHeight="1" thickBot="1" x14ac:dyDescent="0.3">
      <c r="A90" s="268" t="s">
        <v>517</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00"/>
      <c r="AL90" s="401"/>
      <c r="AM90" s="396"/>
      <c r="AN90" s="397"/>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548</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549</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550</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551</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552</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K90:AL90"/>
    <mergeCell ref="A85:AJ85"/>
    <mergeCell ref="AK85:AL85"/>
    <mergeCell ref="A86:AJ86"/>
    <mergeCell ref="AK86:AL86"/>
    <mergeCell ref="A87:AJ87"/>
    <mergeCell ref="AK87:AL87"/>
    <mergeCell ref="A88:D88"/>
    <mergeCell ref="A82:AJ82"/>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64:AJ64"/>
    <mergeCell ref="AK64:AL64"/>
    <mergeCell ref="A65:AJ65"/>
    <mergeCell ref="AK65:AL65"/>
    <mergeCell ref="A62:AJ62"/>
    <mergeCell ref="AK62:AL62"/>
    <mergeCell ref="AM58:AN58"/>
    <mergeCell ref="A59:AJ59"/>
    <mergeCell ref="AK59:AL59"/>
    <mergeCell ref="AM59:AN59"/>
    <mergeCell ref="A60:AJ60"/>
    <mergeCell ref="AK60:AL60"/>
    <mergeCell ref="AM60:AN60"/>
    <mergeCell ref="A61:AJ61"/>
    <mergeCell ref="AK61:AL61"/>
    <mergeCell ref="AM61:AN61"/>
    <mergeCell ref="A58:AJ58"/>
    <mergeCell ref="AK58:AL58"/>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N26:AP26"/>
    <mergeCell ref="AQ26:AR26"/>
    <mergeCell ref="AN27:AP27"/>
    <mergeCell ref="AQ27:AR27"/>
    <mergeCell ref="AN28:AP28"/>
    <mergeCell ref="AQ28:AR28"/>
    <mergeCell ref="AN29:AP29"/>
    <mergeCell ref="AQ29:AR29"/>
    <mergeCell ref="AM47:AN47"/>
    <mergeCell ref="AK82:AL82"/>
    <mergeCell ref="A83:AJ83"/>
    <mergeCell ref="AK83:AL83"/>
    <mergeCell ref="A84:AJ84"/>
    <mergeCell ref="AK84:AL84"/>
    <mergeCell ref="A78:AJ78"/>
    <mergeCell ref="AK78:AL78"/>
    <mergeCell ref="AK79:AL79"/>
    <mergeCell ref="A80:AJ80"/>
    <mergeCell ref="AK80:AL80"/>
    <mergeCell ref="A81:AJ81"/>
    <mergeCell ref="AK81:AL81"/>
    <mergeCell ref="A79:AJ79"/>
    <mergeCell ref="A75:AJ75"/>
    <mergeCell ref="AK75:AL75"/>
    <mergeCell ref="A76:AJ76"/>
    <mergeCell ref="AK76:AL76"/>
    <mergeCell ref="A77:AJ77"/>
    <mergeCell ref="AK77:AL77"/>
    <mergeCell ref="A72:AJ72"/>
    <mergeCell ref="AK72:AL72"/>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'4. паспортбюджет'!A5:O5</f>
        <v>Год раскрытия информации: 2025 год</v>
      </c>
      <c r="B5" s="286"/>
      <c r="C5" s="286"/>
      <c r="D5" s="286"/>
      <c r="E5" s="286"/>
      <c r="F5" s="286"/>
      <c r="G5" s="286"/>
      <c r="H5" s="286"/>
      <c r="I5" s="286"/>
      <c r="J5" s="286"/>
      <c r="K5" s="286"/>
      <c r="L5" s="28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10" t="str">
        <f>'1. паспорт местоположение'!A12:C12</f>
        <v>P_TP2000.PR.0097</v>
      </c>
      <c r="B12" s="410"/>
      <c r="C12" s="410"/>
      <c r="D12" s="410"/>
      <c r="E12" s="410"/>
      <c r="F12" s="410"/>
      <c r="G12" s="410"/>
      <c r="H12" s="410"/>
      <c r="I12" s="410"/>
      <c r="J12" s="410"/>
      <c r="K12" s="410"/>
      <c r="L12" s="410"/>
    </row>
    <row r="13" spans="1:44" x14ac:dyDescent="0.25">
      <c r="A13" s="287" t="s">
        <v>7</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x14ac:dyDescent="0.25">
      <c r="A15" s="294" t="str">
        <f>'1. паспорт местоположение'!A15:C15</f>
        <v>Реконструкция ПС 110 кВ Полярник в части замены оборудования телемеханики (проектирование)</v>
      </c>
      <c r="B15" s="294"/>
      <c r="C15" s="294"/>
      <c r="D15" s="294"/>
      <c r="E15" s="294"/>
      <c r="F15" s="294"/>
      <c r="G15" s="294"/>
      <c r="H15" s="294"/>
      <c r="I15" s="294"/>
      <c r="J15" s="294"/>
      <c r="K15" s="294"/>
      <c r="L15" s="294"/>
    </row>
    <row r="16" spans="1:44" x14ac:dyDescent="0.25">
      <c r="A16" s="287" t="s">
        <v>6</v>
      </c>
      <c r="B16" s="287"/>
      <c r="C16" s="287"/>
      <c r="D16" s="287"/>
      <c r="E16" s="287"/>
      <c r="F16" s="287"/>
      <c r="G16" s="287"/>
      <c r="H16" s="287"/>
      <c r="I16" s="287"/>
      <c r="J16" s="287"/>
      <c r="K16" s="287"/>
      <c r="L16" s="287"/>
    </row>
    <row r="17" spans="1:12" ht="15.75" customHeight="1" x14ac:dyDescent="0.25">
      <c r="L17" s="189"/>
    </row>
    <row r="18" spans="1:12" x14ac:dyDescent="0.25">
      <c r="K18" s="79"/>
    </row>
    <row r="19" spans="1:12" ht="15.75" customHeight="1" x14ac:dyDescent="0.25">
      <c r="A19" s="409" t="s">
        <v>384</v>
      </c>
      <c r="B19" s="409"/>
      <c r="C19" s="409"/>
      <c r="D19" s="409"/>
      <c r="E19" s="409"/>
      <c r="F19" s="409"/>
      <c r="G19" s="409"/>
      <c r="H19" s="409"/>
      <c r="I19" s="409"/>
      <c r="J19" s="409"/>
      <c r="K19" s="409"/>
      <c r="L19" s="409"/>
    </row>
    <row r="20" spans="1:12" x14ac:dyDescent="0.25">
      <c r="A20" s="180"/>
      <c r="B20" s="181"/>
      <c r="C20" s="182"/>
      <c r="D20" s="182"/>
      <c r="E20" s="182"/>
      <c r="F20" s="182"/>
      <c r="G20" s="183"/>
      <c r="H20" s="183"/>
      <c r="I20" s="183"/>
      <c r="J20" s="183"/>
      <c r="K20" s="183"/>
      <c r="L20" s="183"/>
    </row>
    <row r="21" spans="1:12" ht="28.5" customHeight="1" x14ac:dyDescent="0.25">
      <c r="A21" s="404" t="s">
        <v>220</v>
      </c>
      <c r="B21" s="404" t="s">
        <v>219</v>
      </c>
      <c r="C21" s="405" t="s">
        <v>319</v>
      </c>
      <c r="D21" s="405"/>
      <c r="E21" s="405"/>
      <c r="F21" s="405"/>
      <c r="G21" s="405"/>
      <c r="H21" s="405"/>
      <c r="I21" s="406" t="s">
        <v>218</v>
      </c>
      <c r="J21" s="411" t="s">
        <v>321</v>
      </c>
      <c r="K21" s="404" t="s">
        <v>217</v>
      </c>
      <c r="L21" s="407" t="s">
        <v>320</v>
      </c>
    </row>
    <row r="22" spans="1:12" ht="58.5" customHeight="1" x14ac:dyDescent="0.25">
      <c r="A22" s="404"/>
      <c r="B22" s="404"/>
      <c r="C22" s="408" t="s">
        <v>2</v>
      </c>
      <c r="D22" s="408"/>
      <c r="E22" s="127"/>
      <c r="F22" s="128"/>
      <c r="G22" s="402" t="s">
        <v>1</v>
      </c>
      <c r="H22" s="403"/>
      <c r="I22" s="406"/>
      <c r="J22" s="412"/>
      <c r="K22" s="404"/>
      <c r="L22" s="407"/>
    </row>
    <row r="23" spans="1:12" ht="47.25" x14ac:dyDescent="0.25">
      <c r="A23" s="404"/>
      <c r="B23" s="404"/>
      <c r="C23" s="78" t="s">
        <v>216</v>
      </c>
      <c r="D23" s="78" t="s">
        <v>215</v>
      </c>
      <c r="E23" s="78" t="s">
        <v>216</v>
      </c>
      <c r="F23" s="78" t="s">
        <v>215</v>
      </c>
      <c r="G23" s="78" t="s">
        <v>216</v>
      </c>
      <c r="H23" s="78" t="s">
        <v>215</v>
      </c>
      <c r="I23" s="406"/>
      <c r="J23" s="413"/>
      <c r="K23" s="404"/>
      <c r="L23" s="407"/>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2" t="s">
        <v>518</v>
      </c>
      <c r="D26" s="212" t="s">
        <v>518</v>
      </c>
      <c r="E26" s="184"/>
      <c r="F26" s="184"/>
      <c r="G26" s="184" t="s">
        <v>422</v>
      </c>
      <c r="H26" s="184" t="s">
        <v>422</v>
      </c>
      <c r="I26" s="185"/>
      <c r="J26" s="185"/>
      <c r="K26" s="71"/>
      <c r="L26" s="71"/>
    </row>
    <row r="27" spans="1:12" s="67" customFormat="1" ht="39" customHeight="1" x14ac:dyDescent="0.25">
      <c r="A27" s="73" t="s">
        <v>212</v>
      </c>
      <c r="B27" s="77" t="s">
        <v>328</v>
      </c>
      <c r="C27" s="212" t="s">
        <v>518</v>
      </c>
      <c r="D27" s="212" t="s">
        <v>518</v>
      </c>
      <c r="E27" s="184"/>
      <c r="F27" s="184"/>
      <c r="G27" s="184" t="s">
        <v>422</v>
      </c>
      <c r="H27" s="184" t="s">
        <v>422</v>
      </c>
      <c r="I27" s="185"/>
      <c r="J27" s="185"/>
      <c r="K27" s="71"/>
      <c r="L27" s="71"/>
    </row>
    <row r="28" spans="1:12" s="67" customFormat="1" ht="70.5" customHeight="1" x14ac:dyDescent="0.25">
      <c r="A28" s="73" t="s">
        <v>327</v>
      </c>
      <c r="B28" s="77" t="s">
        <v>332</v>
      </c>
      <c r="C28" s="212" t="s">
        <v>518</v>
      </c>
      <c r="D28" s="212" t="s">
        <v>518</v>
      </c>
      <c r="E28" s="184"/>
      <c r="F28" s="184"/>
      <c r="G28" s="184" t="s">
        <v>422</v>
      </c>
      <c r="H28" s="184" t="s">
        <v>422</v>
      </c>
      <c r="I28" s="185"/>
      <c r="J28" s="185"/>
      <c r="K28" s="71"/>
      <c r="L28" s="71"/>
    </row>
    <row r="29" spans="1:12" s="67" customFormat="1" ht="54" customHeight="1" x14ac:dyDescent="0.25">
      <c r="A29" s="73" t="s">
        <v>211</v>
      </c>
      <c r="B29" s="77" t="s">
        <v>331</v>
      </c>
      <c r="C29" s="212" t="s">
        <v>518</v>
      </c>
      <c r="D29" s="212" t="s">
        <v>518</v>
      </c>
      <c r="E29" s="184"/>
      <c r="F29" s="184"/>
      <c r="G29" s="184" t="s">
        <v>422</v>
      </c>
      <c r="H29" s="184" t="s">
        <v>422</v>
      </c>
      <c r="I29" s="185"/>
      <c r="J29" s="185"/>
      <c r="K29" s="71"/>
      <c r="L29" s="71"/>
    </row>
    <row r="30" spans="1:12" s="67" customFormat="1" ht="42" customHeight="1" x14ac:dyDescent="0.25">
      <c r="A30" s="73" t="s">
        <v>210</v>
      </c>
      <c r="B30" s="77" t="s">
        <v>333</v>
      </c>
      <c r="C30" s="212" t="s">
        <v>518</v>
      </c>
      <c r="D30" s="212" t="s">
        <v>518</v>
      </c>
      <c r="E30" s="184"/>
      <c r="F30" s="184"/>
      <c r="G30" s="184" t="s">
        <v>422</v>
      </c>
      <c r="H30" s="184" t="s">
        <v>422</v>
      </c>
      <c r="I30" s="185"/>
      <c r="J30" s="185"/>
      <c r="K30" s="71"/>
      <c r="L30" s="71"/>
    </row>
    <row r="31" spans="1:12" s="67" customFormat="1" ht="37.5" customHeight="1" x14ac:dyDescent="0.25">
      <c r="A31" s="73" t="s">
        <v>209</v>
      </c>
      <c r="B31" s="72" t="s">
        <v>329</v>
      </c>
      <c r="C31" s="212" t="s">
        <v>518</v>
      </c>
      <c r="D31" s="212" t="s">
        <v>518</v>
      </c>
      <c r="E31" s="184"/>
      <c r="F31" s="184"/>
      <c r="G31" s="212">
        <v>46037</v>
      </c>
      <c r="H31" s="212">
        <v>46096</v>
      </c>
      <c r="I31" s="185"/>
      <c r="J31" s="185"/>
      <c r="K31" s="213"/>
      <c r="L31" s="71"/>
    </row>
    <row r="32" spans="1:12" s="67" customFormat="1" ht="31.5" x14ac:dyDescent="0.25">
      <c r="A32" s="73" t="s">
        <v>207</v>
      </c>
      <c r="B32" s="72" t="s">
        <v>334</v>
      </c>
      <c r="C32" s="212" t="s">
        <v>518</v>
      </c>
      <c r="D32" s="212" t="s">
        <v>518</v>
      </c>
      <c r="E32" s="184"/>
      <c r="F32" s="184"/>
      <c r="G32" s="212">
        <v>46235</v>
      </c>
      <c r="H32" s="212">
        <v>46295</v>
      </c>
      <c r="I32" s="185"/>
      <c r="J32" s="185"/>
      <c r="K32" s="213"/>
      <c r="L32" s="71"/>
    </row>
    <row r="33" spans="1:12" s="67" customFormat="1" ht="37.5" customHeight="1" x14ac:dyDescent="0.25">
      <c r="A33" s="73" t="s">
        <v>345</v>
      </c>
      <c r="B33" s="72" t="s">
        <v>262</v>
      </c>
      <c r="C33" s="212" t="s">
        <v>518</v>
      </c>
      <c r="D33" s="212" t="s">
        <v>518</v>
      </c>
      <c r="E33" s="184"/>
      <c r="F33" s="184"/>
      <c r="G33" s="184" t="s">
        <v>422</v>
      </c>
      <c r="H33" s="184" t="s">
        <v>422</v>
      </c>
      <c r="I33" s="185"/>
      <c r="J33" s="185"/>
      <c r="K33" s="71"/>
      <c r="L33" s="71"/>
    </row>
    <row r="34" spans="1:12" s="67" customFormat="1" ht="47.25" customHeight="1" x14ac:dyDescent="0.25">
      <c r="A34" s="73" t="s">
        <v>346</v>
      </c>
      <c r="B34" s="72" t="s">
        <v>338</v>
      </c>
      <c r="C34" s="212" t="s">
        <v>518</v>
      </c>
      <c r="D34" s="212" t="s">
        <v>518</v>
      </c>
      <c r="E34" s="184"/>
      <c r="F34" s="184"/>
      <c r="G34" s="184" t="s">
        <v>422</v>
      </c>
      <c r="H34" s="184" t="s">
        <v>422</v>
      </c>
      <c r="I34" s="185"/>
      <c r="J34" s="185"/>
      <c r="K34" s="75"/>
      <c r="L34" s="71"/>
    </row>
    <row r="35" spans="1:12" s="67" customFormat="1" ht="70.5" customHeight="1" x14ac:dyDescent="0.25">
      <c r="A35" s="73" t="s">
        <v>347</v>
      </c>
      <c r="B35" s="72" t="s">
        <v>208</v>
      </c>
      <c r="C35" s="212" t="s">
        <v>518</v>
      </c>
      <c r="D35" s="212" t="s">
        <v>518</v>
      </c>
      <c r="E35" s="184"/>
      <c r="F35" s="184"/>
      <c r="G35" s="212">
        <v>46661</v>
      </c>
      <c r="H35" s="212">
        <v>46675</v>
      </c>
      <c r="I35" s="185"/>
      <c r="J35" s="185"/>
      <c r="K35" s="75"/>
      <c r="L35" s="30"/>
    </row>
    <row r="36" spans="1:12" ht="37.5" customHeight="1" x14ac:dyDescent="0.25">
      <c r="A36" s="73" t="s">
        <v>348</v>
      </c>
      <c r="B36" s="72" t="s">
        <v>330</v>
      </c>
      <c r="C36" s="212" t="s">
        <v>518</v>
      </c>
      <c r="D36" s="212" t="s">
        <v>518</v>
      </c>
      <c r="E36" s="184" t="s">
        <v>422</v>
      </c>
      <c r="F36" s="184" t="s">
        <v>422</v>
      </c>
      <c r="G36" s="184" t="s">
        <v>422</v>
      </c>
      <c r="H36" s="184" t="s">
        <v>422</v>
      </c>
      <c r="I36" s="185"/>
      <c r="J36" s="185"/>
      <c r="K36" s="71"/>
      <c r="L36" s="71"/>
    </row>
    <row r="37" spans="1:12" x14ac:dyDescent="0.25">
      <c r="A37" s="73" t="s">
        <v>349</v>
      </c>
      <c r="B37" s="72" t="s">
        <v>206</v>
      </c>
      <c r="C37" s="212" t="s">
        <v>518</v>
      </c>
      <c r="D37" s="212" t="s">
        <v>518</v>
      </c>
      <c r="E37" s="184"/>
      <c r="F37" s="184"/>
      <c r="G37" s="212">
        <v>46661</v>
      </c>
      <c r="H37" s="212">
        <v>46721</v>
      </c>
      <c r="I37" s="185"/>
      <c r="J37" s="185"/>
      <c r="K37" s="213"/>
      <c r="L37" s="71"/>
    </row>
    <row r="38" spans="1:12" x14ac:dyDescent="0.25">
      <c r="A38" s="73" t="s">
        <v>466</v>
      </c>
      <c r="B38" s="74" t="s">
        <v>205</v>
      </c>
      <c r="C38" s="212"/>
      <c r="D38" s="212"/>
      <c r="E38" s="184"/>
      <c r="F38" s="184"/>
      <c r="G38" s="212"/>
      <c r="H38" s="212"/>
      <c r="I38" s="185"/>
      <c r="J38" s="185"/>
      <c r="K38" s="71"/>
      <c r="L38" s="71"/>
    </row>
    <row r="39" spans="1:12" ht="63" x14ac:dyDescent="0.25">
      <c r="A39" s="73">
        <v>2</v>
      </c>
      <c r="B39" s="72" t="s">
        <v>335</v>
      </c>
      <c r="C39" s="212" t="s">
        <v>518</v>
      </c>
      <c r="D39" s="212" t="s">
        <v>518</v>
      </c>
      <c r="E39" s="184"/>
      <c r="F39" s="184"/>
      <c r="G39" s="212" t="s">
        <v>518</v>
      </c>
      <c r="H39" s="212" t="s">
        <v>518</v>
      </c>
      <c r="I39" s="185"/>
      <c r="J39" s="185"/>
      <c r="K39" s="71"/>
      <c r="L39" s="71"/>
    </row>
    <row r="40" spans="1:12" ht="33.75" customHeight="1" x14ac:dyDescent="0.25">
      <c r="A40" s="73" t="s">
        <v>204</v>
      </c>
      <c r="B40" s="72" t="s">
        <v>337</v>
      </c>
      <c r="C40" s="212" t="s">
        <v>518</v>
      </c>
      <c r="D40" s="212" t="s">
        <v>518</v>
      </c>
      <c r="E40" s="184"/>
      <c r="F40" s="184"/>
      <c r="G40" s="212" t="s">
        <v>518</v>
      </c>
      <c r="H40" s="212" t="s">
        <v>518</v>
      </c>
      <c r="I40" s="185"/>
      <c r="J40" s="185"/>
      <c r="K40" s="242"/>
      <c r="L40" s="213"/>
    </row>
    <row r="41" spans="1:12" ht="63" customHeight="1" x14ac:dyDescent="0.25">
      <c r="A41" s="73" t="s">
        <v>203</v>
      </c>
      <c r="B41" s="74" t="s">
        <v>413</v>
      </c>
      <c r="C41" s="212"/>
      <c r="D41" s="212"/>
      <c r="E41" s="184"/>
      <c r="F41" s="184"/>
      <c r="G41" s="212"/>
      <c r="H41" s="212"/>
      <c r="I41" s="185"/>
      <c r="J41" s="185"/>
      <c r="K41" s="242"/>
      <c r="L41" s="213"/>
    </row>
    <row r="42" spans="1:12" ht="58.5" customHeight="1" x14ac:dyDescent="0.25">
      <c r="A42" s="73">
        <v>3</v>
      </c>
      <c r="B42" s="72" t="s">
        <v>336</v>
      </c>
      <c r="C42" s="212" t="s">
        <v>518</v>
      </c>
      <c r="D42" s="212" t="s">
        <v>518</v>
      </c>
      <c r="E42" s="184"/>
      <c r="F42" s="184"/>
      <c r="G42" s="212" t="s">
        <v>518</v>
      </c>
      <c r="H42" s="212" t="s">
        <v>518</v>
      </c>
      <c r="I42" s="185"/>
      <c r="J42" s="185"/>
      <c r="K42" s="242"/>
      <c r="L42" s="213"/>
    </row>
    <row r="43" spans="1:12" ht="34.5" customHeight="1" x14ac:dyDescent="0.25">
      <c r="A43" s="73" t="s">
        <v>202</v>
      </c>
      <c r="B43" s="72" t="s">
        <v>200</v>
      </c>
      <c r="C43" s="212" t="s">
        <v>518</v>
      </c>
      <c r="D43" s="212" t="s">
        <v>518</v>
      </c>
      <c r="E43" s="184"/>
      <c r="F43" s="184"/>
      <c r="G43" s="212" t="s">
        <v>518</v>
      </c>
      <c r="H43" s="212" t="s">
        <v>518</v>
      </c>
      <c r="I43" s="185"/>
      <c r="J43" s="185"/>
      <c r="K43" s="242"/>
      <c r="L43" s="213"/>
    </row>
    <row r="44" spans="1:12" ht="24.75" customHeight="1" x14ac:dyDescent="0.25">
      <c r="A44" s="73" t="s">
        <v>201</v>
      </c>
      <c r="B44" s="72" t="s">
        <v>198</v>
      </c>
      <c r="C44" s="212" t="s">
        <v>518</v>
      </c>
      <c r="D44" s="212" t="s">
        <v>518</v>
      </c>
      <c r="E44" s="184"/>
      <c r="F44" s="184"/>
      <c r="G44" s="212" t="s">
        <v>518</v>
      </c>
      <c r="H44" s="212" t="s">
        <v>518</v>
      </c>
      <c r="I44" s="185"/>
      <c r="J44" s="185"/>
      <c r="K44" s="242"/>
      <c r="L44" s="213"/>
    </row>
    <row r="45" spans="1:12" ht="90.75" customHeight="1" x14ac:dyDescent="0.25">
      <c r="A45" s="73" t="s">
        <v>199</v>
      </c>
      <c r="B45" s="72" t="s">
        <v>341</v>
      </c>
      <c r="C45" s="212" t="s">
        <v>518</v>
      </c>
      <c r="D45" s="212" t="s">
        <v>518</v>
      </c>
      <c r="E45" s="184"/>
      <c r="F45" s="184"/>
      <c r="G45" s="212" t="s">
        <v>518</v>
      </c>
      <c r="H45" s="212" t="s">
        <v>518</v>
      </c>
      <c r="I45" s="185"/>
      <c r="J45" s="185"/>
      <c r="K45" s="242"/>
      <c r="L45" s="213"/>
    </row>
    <row r="46" spans="1:12" ht="167.25" customHeight="1" x14ac:dyDescent="0.25">
      <c r="A46" s="73" t="s">
        <v>197</v>
      </c>
      <c r="B46" s="72" t="s">
        <v>339</v>
      </c>
      <c r="C46" s="212" t="s">
        <v>518</v>
      </c>
      <c r="D46" s="212" t="s">
        <v>518</v>
      </c>
      <c r="E46" s="184"/>
      <c r="F46" s="184"/>
      <c r="G46" s="212" t="s">
        <v>518</v>
      </c>
      <c r="H46" s="212" t="s">
        <v>518</v>
      </c>
      <c r="I46" s="185"/>
      <c r="J46" s="185"/>
      <c r="K46" s="242"/>
      <c r="L46" s="213"/>
    </row>
    <row r="47" spans="1:12" ht="30.75" customHeight="1" x14ac:dyDescent="0.25">
      <c r="A47" s="73" t="s">
        <v>195</v>
      </c>
      <c r="B47" s="72" t="s">
        <v>196</v>
      </c>
      <c r="C47" s="212" t="s">
        <v>518</v>
      </c>
      <c r="D47" s="212" t="s">
        <v>518</v>
      </c>
      <c r="E47" s="184"/>
      <c r="F47" s="184"/>
      <c r="G47" s="212" t="s">
        <v>518</v>
      </c>
      <c r="H47" s="212" t="s">
        <v>518</v>
      </c>
      <c r="I47" s="185"/>
      <c r="J47" s="185"/>
      <c r="K47" s="242"/>
      <c r="L47" s="213"/>
    </row>
    <row r="48" spans="1:12" ht="37.5" customHeight="1" x14ac:dyDescent="0.25">
      <c r="A48" s="73" t="s">
        <v>467</v>
      </c>
      <c r="B48" s="74" t="s">
        <v>194</v>
      </c>
      <c r="C48" s="214"/>
      <c r="D48" s="214"/>
      <c r="E48" s="71"/>
      <c r="F48" s="71"/>
      <c r="G48" s="214"/>
      <c r="H48" s="214"/>
      <c r="I48" s="185"/>
      <c r="J48" s="185"/>
      <c r="K48" s="242"/>
      <c r="L48" s="213"/>
    </row>
    <row r="49" spans="1:12" ht="35.25" customHeight="1" x14ac:dyDescent="0.25">
      <c r="A49" s="73">
        <v>4</v>
      </c>
      <c r="B49" s="72" t="s">
        <v>192</v>
      </c>
      <c r="C49" s="212" t="s">
        <v>518</v>
      </c>
      <c r="D49" s="212" t="s">
        <v>518</v>
      </c>
      <c r="E49" s="71"/>
      <c r="F49" s="71"/>
      <c r="G49" s="212" t="s">
        <v>518</v>
      </c>
      <c r="H49" s="212" t="s">
        <v>518</v>
      </c>
      <c r="I49" s="185"/>
      <c r="J49" s="185"/>
      <c r="K49" s="242"/>
      <c r="L49" s="213"/>
    </row>
    <row r="50" spans="1:12" ht="86.25" customHeight="1" x14ac:dyDescent="0.25">
      <c r="A50" s="73" t="s">
        <v>193</v>
      </c>
      <c r="B50" s="72" t="s">
        <v>340</v>
      </c>
      <c r="C50" s="212" t="s">
        <v>518</v>
      </c>
      <c r="D50" s="212" t="s">
        <v>518</v>
      </c>
      <c r="E50" s="71"/>
      <c r="F50" s="71"/>
      <c r="G50" s="212" t="s">
        <v>518</v>
      </c>
      <c r="H50" s="212" t="s">
        <v>518</v>
      </c>
      <c r="I50" s="185"/>
      <c r="J50" s="185"/>
      <c r="K50" s="242"/>
      <c r="L50" s="213"/>
    </row>
    <row r="51" spans="1:12" ht="77.25" customHeight="1" x14ac:dyDescent="0.25">
      <c r="A51" s="73" t="s">
        <v>191</v>
      </c>
      <c r="B51" s="72" t="s">
        <v>342</v>
      </c>
      <c r="C51" s="212" t="s">
        <v>518</v>
      </c>
      <c r="D51" s="212" t="s">
        <v>518</v>
      </c>
      <c r="E51" s="184"/>
      <c r="F51" s="184"/>
      <c r="G51" s="212" t="s">
        <v>518</v>
      </c>
      <c r="H51" s="212" t="s">
        <v>518</v>
      </c>
      <c r="I51" s="185"/>
      <c r="J51" s="185"/>
      <c r="K51" s="242"/>
      <c r="L51" s="213"/>
    </row>
    <row r="52" spans="1:12" ht="71.25" customHeight="1" x14ac:dyDescent="0.25">
      <c r="A52" s="73" t="s">
        <v>189</v>
      </c>
      <c r="B52" s="72" t="s">
        <v>190</v>
      </c>
      <c r="C52" s="212" t="s">
        <v>518</v>
      </c>
      <c r="D52" s="212" t="s">
        <v>518</v>
      </c>
      <c r="E52" s="184"/>
      <c r="F52" s="184"/>
      <c r="G52" s="212" t="s">
        <v>518</v>
      </c>
      <c r="H52" s="212" t="s">
        <v>518</v>
      </c>
      <c r="I52" s="185"/>
      <c r="J52" s="185"/>
      <c r="K52" s="242"/>
      <c r="L52" s="213"/>
    </row>
    <row r="53" spans="1:12" ht="48" customHeight="1" x14ac:dyDescent="0.25">
      <c r="A53" s="73" t="s">
        <v>187</v>
      </c>
      <c r="B53" s="135" t="s">
        <v>343</v>
      </c>
      <c r="C53" s="212" t="s">
        <v>518</v>
      </c>
      <c r="D53" s="212" t="s">
        <v>518</v>
      </c>
      <c r="E53" s="184"/>
      <c r="F53" s="184"/>
      <c r="G53" s="212" t="s">
        <v>518</v>
      </c>
      <c r="H53" s="212" t="s">
        <v>518</v>
      </c>
      <c r="I53" s="185"/>
      <c r="J53" s="185"/>
      <c r="K53" s="242"/>
      <c r="L53" s="213"/>
    </row>
    <row r="54" spans="1:12" ht="46.5" customHeight="1" x14ac:dyDescent="0.25">
      <c r="A54" s="73" t="s">
        <v>344</v>
      </c>
      <c r="B54" s="72" t="s">
        <v>188</v>
      </c>
      <c r="C54" s="212" t="s">
        <v>518</v>
      </c>
      <c r="D54" s="212" t="s">
        <v>518</v>
      </c>
      <c r="E54" s="184"/>
      <c r="F54" s="184"/>
      <c r="G54" s="212" t="s">
        <v>518</v>
      </c>
      <c r="H54" s="212" t="s">
        <v>518</v>
      </c>
      <c r="I54" s="185"/>
      <c r="J54" s="185"/>
      <c r="K54" s="242"/>
      <c r="L54" s="213"/>
    </row>
  </sheetData>
  <mergeCells count="21">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505</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6"/>
      <c r="B5" s="66"/>
      <c r="C5" s="66"/>
      <c r="D5" s="66"/>
      <c r="E5" s="66"/>
      <c r="F5" s="66"/>
      <c r="L5" s="66"/>
      <c r="M5" s="66"/>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4" t="s">
        <v>462</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89" t="str">
        <f>'1. паспорт местоположение'!A12:C12</f>
        <v>P_TP2000.PR.0097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4" t="s">
        <v>425</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6"/>
      <c r="L17" s="66"/>
      <c r="M17" s="66"/>
      <c r="N17" s="66"/>
      <c r="O17" s="66"/>
      <c r="P17" s="66"/>
      <c r="Q17" s="66"/>
      <c r="R17" s="66"/>
      <c r="S17" s="66"/>
      <c r="T17" s="66"/>
      <c r="U17" s="66"/>
      <c r="V17" s="66"/>
      <c r="W17" s="66"/>
      <c r="X17" s="66"/>
      <c r="Y17" s="66"/>
      <c r="Z17" s="66"/>
      <c r="AA17" s="66"/>
    </row>
    <row r="18" spans="1:34" x14ac:dyDescent="0.25">
      <c r="A18" s="419" t="s">
        <v>385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6" customFormat="1" ht="26.25" customHeight="1" x14ac:dyDescent="0.25">
      <c r="A20" s="420" t="s">
        <v>186</v>
      </c>
      <c r="B20" s="420" t="s">
        <v>185</v>
      </c>
      <c r="C20" s="423" t="s">
        <v>184</v>
      </c>
      <c r="D20" s="423"/>
      <c r="E20" s="424" t="s">
        <v>183</v>
      </c>
      <c r="F20" s="424"/>
      <c r="G20" s="425" t="s">
        <v>553</v>
      </c>
      <c r="H20" s="414" t="s">
        <v>468</v>
      </c>
      <c r="I20" s="415"/>
      <c r="J20" s="415"/>
      <c r="K20" s="415"/>
      <c r="L20" s="414" t="s">
        <v>469</v>
      </c>
      <c r="M20" s="415"/>
      <c r="N20" s="415"/>
      <c r="O20" s="415"/>
      <c r="P20" s="414" t="s">
        <v>470</v>
      </c>
      <c r="Q20" s="415"/>
      <c r="R20" s="415"/>
      <c r="S20" s="415"/>
      <c r="T20" s="414" t="s">
        <v>506</v>
      </c>
      <c r="U20" s="415"/>
      <c r="V20" s="415"/>
      <c r="W20" s="415"/>
      <c r="X20" s="414" t="s">
        <v>554</v>
      </c>
      <c r="Y20" s="415"/>
      <c r="Z20" s="415"/>
      <c r="AA20" s="415"/>
      <c r="AB20" s="417" t="s">
        <v>182</v>
      </c>
      <c r="AC20" s="417"/>
      <c r="AH20" s="277"/>
    </row>
    <row r="21" spans="1:34" s="276" customFormat="1" ht="28.5" customHeight="1" x14ac:dyDescent="0.25">
      <c r="A21" s="421"/>
      <c r="B21" s="421"/>
      <c r="C21" s="423"/>
      <c r="D21" s="423"/>
      <c r="E21" s="424"/>
      <c r="F21" s="424"/>
      <c r="G21" s="426"/>
      <c r="H21" s="416" t="s">
        <v>2</v>
      </c>
      <c r="I21" s="416"/>
      <c r="J21" s="416" t="s">
        <v>180</v>
      </c>
      <c r="K21" s="416"/>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7"/>
      <c r="AC21" s="417"/>
      <c r="AG21" s="276" t="s">
        <v>436</v>
      </c>
      <c r="AH21" s="278"/>
    </row>
    <row r="22" spans="1:34" s="276" customFormat="1" ht="62.25" customHeight="1" x14ac:dyDescent="0.3">
      <c r="A22" s="422"/>
      <c r="B22" s="422"/>
      <c r="C22" s="275" t="s">
        <v>2</v>
      </c>
      <c r="D22" s="275" t="s">
        <v>180</v>
      </c>
      <c r="E22" s="197" t="s">
        <v>555</v>
      </c>
      <c r="F22" s="197" t="s">
        <v>556</v>
      </c>
      <c r="G22" s="427"/>
      <c r="H22" s="279" t="s">
        <v>367</v>
      </c>
      <c r="I22" s="279" t="s">
        <v>368</v>
      </c>
      <c r="J22" s="279" t="s">
        <v>367</v>
      </c>
      <c r="K22" s="279" t="s">
        <v>368</v>
      </c>
      <c r="L22" s="279" t="s">
        <v>367</v>
      </c>
      <c r="M22" s="279" t="s">
        <v>368</v>
      </c>
      <c r="N22" s="279" t="s">
        <v>367</v>
      </c>
      <c r="O22" s="279" t="s">
        <v>368</v>
      </c>
      <c r="P22" s="279" t="s">
        <v>367</v>
      </c>
      <c r="Q22" s="279" t="s">
        <v>368</v>
      </c>
      <c r="R22" s="279" t="s">
        <v>367</v>
      </c>
      <c r="S22" s="279" t="s">
        <v>368</v>
      </c>
      <c r="T22" s="279" t="s">
        <v>367</v>
      </c>
      <c r="U22" s="279" t="s">
        <v>368</v>
      </c>
      <c r="V22" s="279" t="s">
        <v>367</v>
      </c>
      <c r="W22" s="279" t="s">
        <v>368</v>
      </c>
      <c r="X22" s="279" t="s">
        <v>367</v>
      </c>
      <c r="Y22" s="279" t="s">
        <v>368</v>
      </c>
      <c r="Z22" s="279" t="s">
        <v>367</v>
      </c>
      <c r="AA22" s="279" t="s">
        <v>368</v>
      </c>
      <c r="AB22" s="275" t="s">
        <v>181</v>
      </c>
      <c r="AC22" s="275" t="s">
        <v>180</v>
      </c>
      <c r="AE22" s="280"/>
      <c r="AF22" s="280"/>
      <c r="AG22" s="280"/>
      <c r="AH22" s="281"/>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0</v>
      </c>
      <c r="D24" s="201">
        <v>11.650401854743912</v>
      </c>
      <c r="E24" s="201">
        <v>11.650401854743912</v>
      </c>
      <c r="F24" s="201">
        <v>11.650401854743912</v>
      </c>
      <c r="G24" s="201">
        <v>0</v>
      </c>
      <c r="H24" s="201" t="s">
        <v>518</v>
      </c>
      <c r="I24" s="201"/>
      <c r="J24" s="201">
        <v>0</v>
      </c>
      <c r="K24" s="201"/>
      <c r="L24" s="201" t="s">
        <v>518</v>
      </c>
      <c r="M24" s="201"/>
      <c r="N24" s="201">
        <v>0</v>
      </c>
      <c r="O24" s="201"/>
      <c r="P24" s="201" t="s">
        <v>518</v>
      </c>
      <c r="Q24" s="201"/>
      <c r="R24" s="201">
        <v>11.650401854743912</v>
      </c>
      <c r="S24" s="201"/>
      <c r="T24" s="201" t="s">
        <v>518</v>
      </c>
      <c r="U24" s="201"/>
      <c r="V24" s="201">
        <v>0</v>
      </c>
      <c r="W24" s="201"/>
      <c r="X24" s="201">
        <v>0</v>
      </c>
      <c r="Y24" s="201"/>
      <c r="Z24" s="201" t="s">
        <v>518</v>
      </c>
      <c r="AA24" s="201"/>
      <c r="AB24" s="201">
        <v>0</v>
      </c>
      <c r="AC24" s="201">
        <v>11.650401854743912</v>
      </c>
    </row>
    <row r="25" spans="1:34" ht="24" customHeight="1" x14ac:dyDescent="0.25">
      <c r="A25" s="202" t="s">
        <v>178</v>
      </c>
      <c r="B25" s="203" t="s">
        <v>177</v>
      </c>
      <c r="C25" s="201"/>
      <c r="D25" s="201"/>
      <c r="E25" s="201"/>
      <c r="F25" s="201"/>
      <c r="G25" s="201">
        <v>0</v>
      </c>
      <c r="H25" s="201" t="s">
        <v>518</v>
      </c>
      <c r="I25" s="201"/>
      <c r="J25" s="201">
        <v>0</v>
      </c>
      <c r="K25" s="201"/>
      <c r="L25" s="201" t="s">
        <v>518</v>
      </c>
      <c r="M25" s="201"/>
      <c r="N25" s="201">
        <v>0</v>
      </c>
      <c r="O25" s="201"/>
      <c r="P25" s="201" t="s">
        <v>518</v>
      </c>
      <c r="Q25" s="201"/>
      <c r="R25" s="201">
        <v>0</v>
      </c>
      <c r="S25" s="201"/>
      <c r="T25" s="201" t="s">
        <v>518</v>
      </c>
      <c r="U25" s="201"/>
      <c r="V25" s="201">
        <v>0</v>
      </c>
      <c r="W25" s="201"/>
      <c r="X25" s="201">
        <v>0</v>
      </c>
      <c r="Y25" s="201"/>
      <c r="Z25" s="201" t="s">
        <v>518</v>
      </c>
      <c r="AA25" s="201"/>
      <c r="AB25" s="201">
        <v>0</v>
      </c>
      <c r="AC25" s="201">
        <v>0</v>
      </c>
    </row>
    <row r="26" spans="1:34" x14ac:dyDescent="0.25">
      <c r="A26" s="202" t="s">
        <v>176</v>
      </c>
      <c r="B26" s="203" t="s">
        <v>175</v>
      </c>
      <c r="C26" s="201"/>
      <c r="D26" s="201"/>
      <c r="E26" s="201"/>
      <c r="F26" s="201"/>
      <c r="G26" s="201">
        <v>0</v>
      </c>
      <c r="H26" s="201" t="s">
        <v>518</v>
      </c>
      <c r="I26" s="201"/>
      <c r="J26" s="201">
        <v>0</v>
      </c>
      <c r="K26" s="201"/>
      <c r="L26" s="201" t="s">
        <v>518</v>
      </c>
      <c r="M26" s="201"/>
      <c r="N26" s="201">
        <v>0</v>
      </c>
      <c r="O26" s="201"/>
      <c r="P26" s="201" t="s">
        <v>518</v>
      </c>
      <c r="Q26" s="201"/>
      <c r="R26" s="201">
        <v>0</v>
      </c>
      <c r="S26" s="201"/>
      <c r="T26" s="201" t="s">
        <v>518</v>
      </c>
      <c r="U26" s="201"/>
      <c r="V26" s="201">
        <v>0</v>
      </c>
      <c r="W26" s="201"/>
      <c r="X26" s="201">
        <v>0</v>
      </c>
      <c r="Y26" s="201"/>
      <c r="Z26" s="201" t="s">
        <v>518</v>
      </c>
      <c r="AA26" s="201"/>
      <c r="AB26" s="201">
        <v>0</v>
      </c>
      <c r="AC26" s="201">
        <v>0</v>
      </c>
    </row>
    <row r="27" spans="1:34" ht="31.5" x14ac:dyDescent="0.25">
      <c r="A27" s="202" t="s">
        <v>174</v>
      </c>
      <c r="B27" s="203" t="s">
        <v>325</v>
      </c>
      <c r="C27" s="201"/>
      <c r="D27" s="201"/>
      <c r="E27" s="201"/>
      <c r="F27" s="201"/>
      <c r="G27" s="201">
        <v>0</v>
      </c>
      <c r="H27" s="201" t="s">
        <v>518</v>
      </c>
      <c r="I27" s="201"/>
      <c r="J27" s="201">
        <v>0</v>
      </c>
      <c r="K27" s="201"/>
      <c r="L27" s="201" t="s">
        <v>518</v>
      </c>
      <c r="M27" s="201"/>
      <c r="N27" s="201">
        <v>0</v>
      </c>
      <c r="O27" s="201"/>
      <c r="P27" s="201" t="s">
        <v>518</v>
      </c>
      <c r="Q27" s="201"/>
      <c r="R27" s="201">
        <v>9.7725163204525014</v>
      </c>
      <c r="S27" s="201"/>
      <c r="T27" s="201" t="s">
        <v>518</v>
      </c>
      <c r="U27" s="201"/>
      <c r="V27" s="201">
        <v>0</v>
      </c>
      <c r="W27" s="201"/>
      <c r="X27" s="201">
        <v>0</v>
      </c>
      <c r="Y27" s="201"/>
      <c r="Z27" s="201" t="s">
        <v>518</v>
      </c>
      <c r="AA27" s="201"/>
      <c r="AB27" s="201">
        <v>0</v>
      </c>
      <c r="AC27" s="201">
        <v>9.7725163204525014</v>
      </c>
    </row>
    <row r="28" spans="1:34" x14ac:dyDescent="0.25">
      <c r="A28" s="202" t="s">
        <v>173</v>
      </c>
      <c r="B28" s="203" t="s">
        <v>172</v>
      </c>
      <c r="C28" s="201"/>
      <c r="D28" s="201"/>
      <c r="E28" s="201"/>
      <c r="F28" s="201"/>
      <c r="G28" s="201">
        <v>0</v>
      </c>
      <c r="H28" s="201" t="s">
        <v>518</v>
      </c>
      <c r="I28" s="201"/>
      <c r="J28" s="201">
        <v>0</v>
      </c>
      <c r="K28" s="201"/>
      <c r="L28" s="201" t="s">
        <v>518</v>
      </c>
      <c r="M28" s="201"/>
      <c r="N28" s="201">
        <v>0</v>
      </c>
      <c r="O28" s="201"/>
      <c r="P28" s="201" t="s">
        <v>518</v>
      </c>
      <c r="Q28" s="201"/>
      <c r="R28" s="201">
        <v>0</v>
      </c>
      <c r="S28" s="201"/>
      <c r="T28" s="201" t="s">
        <v>518</v>
      </c>
      <c r="U28" s="201"/>
      <c r="V28" s="201">
        <v>0</v>
      </c>
      <c r="W28" s="201"/>
      <c r="X28" s="201">
        <v>0</v>
      </c>
      <c r="Y28" s="201"/>
      <c r="Z28" s="201">
        <v>0</v>
      </c>
      <c r="AA28" s="201"/>
      <c r="AB28" s="201" t="s">
        <v>518</v>
      </c>
      <c r="AC28" s="201">
        <v>0</v>
      </c>
    </row>
    <row r="29" spans="1:34" x14ac:dyDescent="0.25">
      <c r="A29" s="202" t="s">
        <v>171</v>
      </c>
      <c r="B29" s="204" t="s">
        <v>170</v>
      </c>
      <c r="C29" s="201"/>
      <c r="D29" s="201"/>
      <c r="E29" s="201"/>
      <c r="F29" s="201"/>
      <c r="G29" s="201">
        <v>0</v>
      </c>
      <c r="H29" s="201" t="s">
        <v>518</v>
      </c>
      <c r="I29" s="201"/>
      <c r="J29" s="201">
        <v>0</v>
      </c>
      <c r="K29" s="201"/>
      <c r="L29" s="201" t="s">
        <v>518</v>
      </c>
      <c r="M29" s="201"/>
      <c r="N29" s="201">
        <v>0</v>
      </c>
      <c r="O29" s="201"/>
      <c r="P29" s="201" t="s">
        <v>518</v>
      </c>
      <c r="Q29" s="201"/>
      <c r="R29" s="201">
        <v>1.8778855342914103</v>
      </c>
      <c r="S29" s="201"/>
      <c r="T29" s="201" t="s">
        <v>518</v>
      </c>
      <c r="U29" s="201"/>
      <c r="V29" s="201">
        <v>0</v>
      </c>
      <c r="W29" s="201"/>
      <c r="X29" s="201">
        <v>0</v>
      </c>
      <c r="Y29" s="201"/>
      <c r="Z29" s="201" t="s">
        <v>518</v>
      </c>
      <c r="AA29" s="201"/>
      <c r="AB29" s="201">
        <v>0</v>
      </c>
      <c r="AC29" s="201">
        <v>1.8778855342914103</v>
      </c>
    </row>
    <row r="30" spans="1:34" s="196" customFormat="1" ht="47.25" x14ac:dyDescent="0.25">
      <c r="A30" s="199" t="s">
        <v>63</v>
      </c>
      <c r="B30" s="200" t="s">
        <v>169</v>
      </c>
      <c r="C30" s="201" t="s">
        <v>518</v>
      </c>
      <c r="D30" s="201">
        <v>9.7725163204525014</v>
      </c>
      <c r="E30" s="201">
        <v>9.7725163204525014</v>
      </c>
      <c r="F30" s="201">
        <v>9.7725163204525014</v>
      </c>
      <c r="G30" s="201">
        <v>0</v>
      </c>
      <c r="H30" s="201" t="s">
        <v>518</v>
      </c>
      <c r="I30" s="201"/>
      <c r="J30" s="201">
        <v>0</v>
      </c>
      <c r="K30" s="201"/>
      <c r="L30" s="201" t="s">
        <v>518</v>
      </c>
      <c r="M30" s="201"/>
      <c r="N30" s="201">
        <v>0</v>
      </c>
      <c r="O30" s="201"/>
      <c r="P30" s="201" t="s">
        <v>518</v>
      </c>
      <c r="Q30" s="201"/>
      <c r="R30" s="201">
        <v>9.7725163204525014</v>
      </c>
      <c r="S30" s="201"/>
      <c r="T30" s="201" t="s">
        <v>518</v>
      </c>
      <c r="U30" s="201"/>
      <c r="V30" s="201">
        <v>0</v>
      </c>
      <c r="W30" s="201"/>
      <c r="X30" s="201">
        <v>0</v>
      </c>
      <c r="Y30" s="201"/>
      <c r="Z30" s="201" t="s">
        <v>518</v>
      </c>
      <c r="AA30" s="201"/>
      <c r="AB30" s="201">
        <v>0</v>
      </c>
      <c r="AC30" s="201">
        <v>9.7725163204525014</v>
      </c>
    </row>
    <row r="31" spans="1:34" x14ac:dyDescent="0.25">
      <c r="A31" s="199" t="s">
        <v>168</v>
      </c>
      <c r="B31" s="203" t="s">
        <v>167</v>
      </c>
      <c r="C31" s="201" t="s">
        <v>518</v>
      </c>
      <c r="D31" s="201">
        <v>9.389427671457053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518</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518</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518</v>
      </c>
      <c r="D34" s="201">
        <v>0.38308864899544798</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496</v>
      </c>
      <c r="C36" s="201"/>
      <c r="D36" s="201"/>
      <c r="E36" s="201"/>
      <c r="F36" s="201"/>
      <c r="G36" s="201">
        <v>0</v>
      </c>
      <c r="H36" s="201" t="s">
        <v>518</v>
      </c>
      <c r="I36" s="201" t="s">
        <v>518</v>
      </c>
      <c r="J36" s="201">
        <v>0</v>
      </c>
      <c r="K36" s="201" t="s">
        <v>436</v>
      </c>
      <c r="L36" s="201" t="s">
        <v>518</v>
      </c>
      <c r="M36" s="206" t="s">
        <v>518</v>
      </c>
      <c r="N36" s="201">
        <v>0</v>
      </c>
      <c r="O36" s="201" t="s">
        <v>436</v>
      </c>
      <c r="P36" s="201" t="s">
        <v>518</v>
      </c>
      <c r="Q36" s="206" t="s">
        <v>518</v>
      </c>
      <c r="R36" s="201">
        <v>0</v>
      </c>
      <c r="S36" s="201" t="s">
        <v>436</v>
      </c>
      <c r="T36" s="201" t="s">
        <v>518</v>
      </c>
      <c r="U36" s="206" t="s">
        <v>518</v>
      </c>
      <c r="V36" s="201">
        <v>0</v>
      </c>
      <c r="W36" s="201" t="s">
        <v>436</v>
      </c>
      <c r="X36" s="201">
        <v>0</v>
      </c>
      <c r="Y36" s="206" t="s">
        <v>436</v>
      </c>
      <c r="Z36" s="201" t="s">
        <v>518</v>
      </c>
      <c r="AA36" s="201" t="s">
        <v>518</v>
      </c>
      <c r="AB36" s="201">
        <v>0</v>
      </c>
      <c r="AC36" s="201">
        <v>0</v>
      </c>
    </row>
    <row r="37" spans="1:29" ht="31.5" x14ac:dyDescent="0.25">
      <c r="A37" s="202" t="s">
        <v>158</v>
      </c>
      <c r="B37" s="205" t="s">
        <v>494</v>
      </c>
      <c r="C37" s="201"/>
      <c r="D37" s="201"/>
      <c r="E37" s="201"/>
      <c r="F37" s="201"/>
      <c r="G37" s="201">
        <v>0</v>
      </c>
      <c r="H37" s="201" t="s">
        <v>518</v>
      </c>
      <c r="I37" s="201" t="s">
        <v>518</v>
      </c>
      <c r="J37" s="201">
        <v>0</v>
      </c>
      <c r="K37" s="201" t="s">
        <v>436</v>
      </c>
      <c r="L37" s="201" t="s">
        <v>518</v>
      </c>
      <c r="M37" s="206" t="s">
        <v>518</v>
      </c>
      <c r="N37" s="201">
        <v>0</v>
      </c>
      <c r="O37" s="201" t="s">
        <v>436</v>
      </c>
      <c r="P37" s="201" t="s">
        <v>518</v>
      </c>
      <c r="Q37" s="206" t="s">
        <v>518</v>
      </c>
      <c r="R37" s="201">
        <v>0</v>
      </c>
      <c r="S37" s="201" t="s">
        <v>436</v>
      </c>
      <c r="T37" s="201" t="s">
        <v>518</v>
      </c>
      <c r="U37" s="206" t="s">
        <v>518</v>
      </c>
      <c r="V37" s="201">
        <v>0</v>
      </c>
      <c r="W37" s="201" t="s">
        <v>436</v>
      </c>
      <c r="X37" s="201">
        <v>0</v>
      </c>
      <c r="Y37" s="206" t="s">
        <v>436</v>
      </c>
      <c r="Z37" s="201" t="s">
        <v>518</v>
      </c>
      <c r="AA37" s="201" t="s">
        <v>518</v>
      </c>
      <c r="AB37" s="201">
        <v>0</v>
      </c>
      <c r="AC37" s="201">
        <v>0</v>
      </c>
    </row>
    <row r="38" spans="1:29" x14ac:dyDescent="0.25">
      <c r="A38" s="202" t="s">
        <v>157</v>
      </c>
      <c r="B38" s="205" t="s">
        <v>148</v>
      </c>
      <c r="C38" s="201"/>
      <c r="D38" s="201"/>
      <c r="E38" s="201"/>
      <c r="F38" s="201"/>
      <c r="G38" s="201">
        <v>0</v>
      </c>
      <c r="H38" s="201" t="s">
        <v>518</v>
      </c>
      <c r="I38" s="201" t="s">
        <v>518</v>
      </c>
      <c r="J38" s="201">
        <v>0</v>
      </c>
      <c r="K38" s="201" t="s">
        <v>436</v>
      </c>
      <c r="L38" s="201" t="s">
        <v>518</v>
      </c>
      <c r="M38" s="206" t="s">
        <v>518</v>
      </c>
      <c r="N38" s="201">
        <v>0</v>
      </c>
      <c r="O38" s="201" t="s">
        <v>436</v>
      </c>
      <c r="P38" s="201" t="s">
        <v>518</v>
      </c>
      <c r="Q38" s="206" t="s">
        <v>518</v>
      </c>
      <c r="R38" s="201">
        <v>0</v>
      </c>
      <c r="S38" s="201" t="s">
        <v>436</v>
      </c>
      <c r="T38" s="201" t="s">
        <v>518</v>
      </c>
      <c r="U38" s="206" t="s">
        <v>518</v>
      </c>
      <c r="V38" s="201">
        <v>0</v>
      </c>
      <c r="W38" s="201" t="s">
        <v>436</v>
      </c>
      <c r="X38" s="201">
        <v>0</v>
      </c>
      <c r="Y38" s="206" t="s">
        <v>436</v>
      </c>
      <c r="Z38" s="201" t="s">
        <v>518</v>
      </c>
      <c r="AA38" s="201" t="s">
        <v>518</v>
      </c>
      <c r="AB38" s="201">
        <v>0</v>
      </c>
      <c r="AC38" s="201">
        <v>0</v>
      </c>
    </row>
    <row r="39" spans="1:29" x14ac:dyDescent="0.25">
      <c r="A39" s="202" t="s">
        <v>156</v>
      </c>
      <c r="B39" s="203" t="s">
        <v>495</v>
      </c>
      <c r="C39" s="201"/>
      <c r="D39" s="201"/>
      <c r="E39" s="201"/>
      <c r="F39" s="201"/>
      <c r="G39" s="201">
        <v>0</v>
      </c>
      <c r="H39" s="201" t="s">
        <v>518</v>
      </c>
      <c r="I39" s="201" t="s">
        <v>518</v>
      </c>
      <c r="J39" s="201">
        <v>0</v>
      </c>
      <c r="K39" s="201" t="s">
        <v>436</v>
      </c>
      <c r="L39" s="201" t="s">
        <v>518</v>
      </c>
      <c r="M39" s="206" t="s">
        <v>518</v>
      </c>
      <c r="N39" s="201">
        <v>0</v>
      </c>
      <c r="O39" s="201" t="s">
        <v>436</v>
      </c>
      <c r="P39" s="201" t="s">
        <v>518</v>
      </c>
      <c r="Q39" s="206" t="s">
        <v>518</v>
      </c>
      <c r="R39" s="201">
        <v>0</v>
      </c>
      <c r="S39" s="201" t="s">
        <v>436</v>
      </c>
      <c r="T39" s="201" t="s">
        <v>518</v>
      </c>
      <c r="U39" s="206" t="s">
        <v>518</v>
      </c>
      <c r="V39" s="201">
        <v>0</v>
      </c>
      <c r="W39" s="201" t="s">
        <v>436</v>
      </c>
      <c r="X39" s="201">
        <v>0</v>
      </c>
      <c r="Y39" s="206" t="s">
        <v>436</v>
      </c>
      <c r="Z39" s="201" t="s">
        <v>518</v>
      </c>
      <c r="AA39" s="201" t="s">
        <v>518</v>
      </c>
      <c r="AB39" s="201">
        <v>0</v>
      </c>
      <c r="AC39" s="201">
        <v>0</v>
      </c>
    </row>
    <row r="40" spans="1:29" x14ac:dyDescent="0.25">
      <c r="A40" s="202" t="s">
        <v>155</v>
      </c>
      <c r="B40" s="203" t="s">
        <v>497</v>
      </c>
      <c r="C40" s="201"/>
      <c r="D40" s="201"/>
      <c r="E40" s="201"/>
      <c r="F40" s="201"/>
      <c r="G40" s="201">
        <v>0</v>
      </c>
      <c r="H40" s="201" t="s">
        <v>518</v>
      </c>
      <c r="I40" s="201" t="s">
        <v>518</v>
      </c>
      <c r="J40" s="201">
        <v>0</v>
      </c>
      <c r="K40" s="201" t="s">
        <v>436</v>
      </c>
      <c r="L40" s="201" t="s">
        <v>518</v>
      </c>
      <c r="M40" s="206" t="s">
        <v>518</v>
      </c>
      <c r="N40" s="201">
        <v>0</v>
      </c>
      <c r="O40" s="201" t="s">
        <v>436</v>
      </c>
      <c r="P40" s="201" t="s">
        <v>518</v>
      </c>
      <c r="Q40" s="206" t="s">
        <v>518</v>
      </c>
      <c r="R40" s="201">
        <v>0</v>
      </c>
      <c r="S40" s="201" t="s">
        <v>436</v>
      </c>
      <c r="T40" s="201" t="s">
        <v>518</v>
      </c>
      <c r="U40" s="206" t="s">
        <v>518</v>
      </c>
      <c r="V40" s="201">
        <v>0</v>
      </c>
      <c r="W40" s="201" t="s">
        <v>436</v>
      </c>
      <c r="X40" s="201">
        <v>0</v>
      </c>
      <c r="Y40" s="206" t="s">
        <v>436</v>
      </c>
      <c r="Z40" s="201" t="s">
        <v>518</v>
      </c>
      <c r="AA40" s="201" t="s">
        <v>518</v>
      </c>
      <c r="AB40" s="201">
        <v>0</v>
      </c>
      <c r="AC40" s="201">
        <v>0</v>
      </c>
    </row>
    <row r="41" spans="1:29" x14ac:dyDescent="0.25">
      <c r="A41" s="202" t="s">
        <v>154</v>
      </c>
      <c r="B41" s="203" t="s">
        <v>498</v>
      </c>
      <c r="C41" s="201"/>
      <c r="D41" s="201"/>
      <c r="E41" s="201"/>
      <c r="F41" s="201"/>
      <c r="G41" s="201">
        <v>0</v>
      </c>
      <c r="H41" s="201" t="s">
        <v>518</v>
      </c>
      <c r="I41" s="201" t="s">
        <v>518</v>
      </c>
      <c r="J41" s="201">
        <v>0</v>
      </c>
      <c r="K41" s="201" t="s">
        <v>436</v>
      </c>
      <c r="L41" s="201" t="s">
        <v>518</v>
      </c>
      <c r="M41" s="206" t="s">
        <v>518</v>
      </c>
      <c r="N41" s="201">
        <v>0</v>
      </c>
      <c r="O41" s="201" t="s">
        <v>436</v>
      </c>
      <c r="P41" s="201" t="s">
        <v>518</v>
      </c>
      <c r="Q41" s="206" t="s">
        <v>518</v>
      </c>
      <c r="R41" s="201">
        <v>0</v>
      </c>
      <c r="S41" s="201" t="s">
        <v>436</v>
      </c>
      <c r="T41" s="201" t="s">
        <v>518</v>
      </c>
      <c r="U41" s="206" t="s">
        <v>518</v>
      </c>
      <c r="V41" s="201">
        <v>0</v>
      </c>
      <c r="W41" s="201" t="s">
        <v>436</v>
      </c>
      <c r="X41" s="201">
        <v>0</v>
      </c>
      <c r="Y41" s="206" t="s">
        <v>436</v>
      </c>
      <c r="Z41" s="201" t="s">
        <v>518</v>
      </c>
      <c r="AA41" s="201" t="s">
        <v>518</v>
      </c>
      <c r="AB41" s="201">
        <v>0</v>
      </c>
      <c r="AC41" s="201">
        <v>0</v>
      </c>
    </row>
    <row r="42" spans="1:29" x14ac:dyDescent="0.25">
      <c r="A42" s="202" t="s">
        <v>153</v>
      </c>
      <c r="B42" s="203" t="s">
        <v>499</v>
      </c>
      <c r="C42" s="201"/>
      <c r="D42" s="201"/>
      <c r="E42" s="201"/>
      <c r="F42" s="201"/>
      <c r="G42" s="201">
        <v>0</v>
      </c>
      <c r="H42" s="201" t="s">
        <v>518</v>
      </c>
      <c r="I42" s="201" t="s">
        <v>518</v>
      </c>
      <c r="J42" s="201">
        <v>0</v>
      </c>
      <c r="K42" s="201" t="s">
        <v>436</v>
      </c>
      <c r="L42" s="201" t="s">
        <v>518</v>
      </c>
      <c r="M42" s="206" t="s">
        <v>518</v>
      </c>
      <c r="N42" s="201">
        <v>0</v>
      </c>
      <c r="O42" s="201" t="s">
        <v>436</v>
      </c>
      <c r="P42" s="201" t="s">
        <v>518</v>
      </c>
      <c r="Q42" s="206" t="s">
        <v>518</v>
      </c>
      <c r="R42" s="201">
        <v>0</v>
      </c>
      <c r="S42" s="201" t="s">
        <v>436</v>
      </c>
      <c r="T42" s="201" t="s">
        <v>518</v>
      </c>
      <c r="U42" s="206" t="s">
        <v>518</v>
      </c>
      <c r="V42" s="201">
        <v>0</v>
      </c>
      <c r="W42" s="201" t="s">
        <v>436</v>
      </c>
      <c r="X42" s="201">
        <v>0</v>
      </c>
      <c r="Y42" s="206" t="s">
        <v>436</v>
      </c>
      <c r="Z42" s="201" t="s">
        <v>518</v>
      </c>
      <c r="AA42" s="201" t="s">
        <v>518</v>
      </c>
      <c r="AB42" s="201">
        <v>0</v>
      </c>
      <c r="AC42" s="201">
        <v>0</v>
      </c>
    </row>
    <row r="43" spans="1:29" x14ac:dyDescent="0.25">
      <c r="A43" s="202" t="s">
        <v>472</v>
      </c>
      <c r="B43" s="203" t="s">
        <v>500</v>
      </c>
      <c r="C43" s="201"/>
      <c r="D43" s="201"/>
      <c r="E43" s="201"/>
      <c r="F43" s="201"/>
      <c r="G43" s="201">
        <v>0</v>
      </c>
      <c r="H43" s="201" t="s">
        <v>518</v>
      </c>
      <c r="I43" s="201" t="s">
        <v>518</v>
      </c>
      <c r="J43" s="201">
        <v>0</v>
      </c>
      <c r="K43" s="201" t="s">
        <v>436</v>
      </c>
      <c r="L43" s="201" t="s">
        <v>518</v>
      </c>
      <c r="M43" s="206" t="s">
        <v>518</v>
      </c>
      <c r="N43" s="201">
        <v>0</v>
      </c>
      <c r="O43" s="201" t="s">
        <v>436</v>
      </c>
      <c r="P43" s="201" t="s">
        <v>518</v>
      </c>
      <c r="Q43" s="206" t="s">
        <v>518</v>
      </c>
      <c r="R43" s="201">
        <v>0</v>
      </c>
      <c r="S43" s="201" t="s">
        <v>436</v>
      </c>
      <c r="T43" s="201" t="s">
        <v>518</v>
      </c>
      <c r="U43" s="206" t="s">
        <v>518</v>
      </c>
      <c r="V43" s="201">
        <v>0</v>
      </c>
      <c r="W43" s="201" t="s">
        <v>436</v>
      </c>
      <c r="X43" s="201">
        <v>0</v>
      </c>
      <c r="Y43" s="206" t="s">
        <v>436</v>
      </c>
      <c r="Z43" s="201" t="s">
        <v>518</v>
      </c>
      <c r="AA43" s="201" t="s">
        <v>518</v>
      </c>
      <c r="AB43" s="201">
        <v>0</v>
      </c>
      <c r="AC43" s="201">
        <v>0</v>
      </c>
    </row>
    <row r="44" spans="1:29" x14ac:dyDescent="0.25">
      <c r="A44" s="202" t="s">
        <v>473</v>
      </c>
      <c r="B44" s="203" t="s">
        <v>501</v>
      </c>
      <c r="C44" s="201"/>
      <c r="D44" s="201"/>
      <c r="E44" s="201"/>
      <c r="F44" s="201"/>
      <c r="G44" s="201">
        <v>0</v>
      </c>
      <c r="H44" s="201" t="s">
        <v>518</v>
      </c>
      <c r="I44" s="201" t="s">
        <v>518</v>
      </c>
      <c r="J44" s="201">
        <v>0</v>
      </c>
      <c r="K44" s="201" t="s">
        <v>436</v>
      </c>
      <c r="L44" s="201" t="s">
        <v>518</v>
      </c>
      <c r="M44" s="206" t="s">
        <v>518</v>
      </c>
      <c r="N44" s="201">
        <v>0</v>
      </c>
      <c r="O44" s="201" t="s">
        <v>436</v>
      </c>
      <c r="P44" s="201" t="s">
        <v>518</v>
      </c>
      <c r="Q44" s="206" t="s">
        <v>518</v>
      </c>
      <c r="R44" s="201">
        <v>0</v>
      </c>
      <c r="S44" s="201" t="s">
        <v>436</v>
      </c>
      <c r="T44" s="201" t="s">
        <v>518</v>
      </c>
      <c r="U44" s="206" t="s">
        <v>518</v>
      </c>
      <c r="V44" s="201">
        <v>0</v>
      </c>
      <c r="W44" s="201" t="s">
        <v>436</v>
      </c>
      <c r="X44" s="201">
        <v>0</v>
      </c>
      <c r="Y44" s="206" t="s">
        <v>436</v>
      </c>
      <c r="Z44" s="201" t="s">
        <v>518</v>
      </c>
      <c r="AA44" s="201" t="s">
        <v>518</v>
      </c>
      <c r="AB44" s="201">
        <v>0</v>
      </c>
      <c r="AC44" s="201">
        <v>0</v>
      </c>
    </row>
    <row r="45" spans="1:29" x14ac:dyDescent="0.25">
      <c r="A45" s="202" t="s">
        <v>474</v>
      </c>
      <c r="B45" s="203" t="s">
        <v>502</v>
      </c>
      <c r="C45" s="201"/>
      <c r="D45" s="201"/>
      <c r="E45" s="201"/>
      <c r="F45" s="201"/>
      <c r="G45" s="201">
        <v>0</v>
      </c>
      <c r="H45" s="201" t="s">
        <v>518</v>
      </c>
      <c r="I45" s="201" t="s">
        <v>518</v>
      </c>
      <c r="J45" s="201">
        <v>0</v>
      </c>
      <c r="K45" s="201" t="s">
        <v>436</v>
      </c>
      <c r="L45" s="201" t="s">
        <v>518</v>
      </c>
      <c r="M45" s="206" t="s">
        <v>518</v>
      </c>
      <c r="N45" s="201">
        <v>0</v>
      </c>
      <c r="O45" s="201" t="s">
        <v>436</v>
      </c>
      <c r="P45" s="201" t="s">
        <v>518</v>
      </c>
      <c r="Q45" s="206" t="s">
        <v>518</v>
      </c>
      <c r="R45" s="201">
        <v>0</v>
      </c>
      <c r="S45" s="201" t="s">
        <v>436</v>
      </c>
      <c r="T45" s="201" t="s">
        <v>518</v>
      </c>
      <c r="U45" s="206" t="s">
        <v>518</v>
      </c>
      <c r="V45" s="201">
        <v>0</v>
      </c>
      <c r="W45" s="201" t="s">
        <v>436</v>
      </c>
      <c r="X45" s="201">
        <v>0</v>
      </c>
      <c r="Y45" s="206" t="s">
        <v>436</v>
      </c>
      <c r="Z45" s="201" t="s">
        <v>518</v>
      </c>
      <c r="AA45" s="201" t="s">
        <v>518</v>
      </c>
      <c r="AB45" s="201">
        <v>0</v>
      </c>
      <c r="AC45" s="201">
        <v>0</v>
      </c>
    </row>
    <row r="46" spans="1:29" x14ac:dyDescent="0.25">
      <c r="A46" s="202" t="s">
        <v>475</v>
      </c>
      <c r="B46" s="203" t="s">
        <v>503</v>
      </c>
      <c r="C46" s="201"/>
      <c r="D46" s="201"/>
      <c r="E46" s="201"/>
      <c r="F46" s="201"/>
      <c r="G46" s="201">
        <v>0</v>
      </c>
      <c r="H46" s="201" t="s">
        <v>518</v>
      </c>
      <c r="I46" s="201" t="s">
        <v>518</v>
      </c>
      <c r="J46" s="201">
        <v>0</v>
      </c>
      <c r="K46" s="201" t="s">
        <v>436</v>
      </c>
      <c r="L46" s="201" t="s">
        <v>518</v>
      </c>
      <c r="M46" s="206" t="s">
        <v>518</v>
      </c>
      <c r="N46" s="201">
        <v>0</v>
      </c>
      <c r="O46" s="201" t="s">
        <v>436</v>
      </c>
      <c r="P46" s="201" t="s">
        <v>518</v>
      </c>
      <c r="Q46" s="206" t="s">
        <v>518</v>
      </c>
      <c r="R46" s="201">
        <v>0</v>
      </c>
      <c r="S46" s="201" t="s">
        <v>436</v>
      </c>
      <c r="T46" s="201" t="s">
        <v>518</v>
      </c>
      <c r="U46" s="206" t="s">
        <v>518</v>
      </c>
      <c r="V46" s="201">
        <v>0</v>
      </c>
      <c r="W46" s="201" t="s">
        <v>436</v>
      </c>
      <c r="X46" s="201">
        <v>0</v>
      </c>
      <c r="Y46" s="206" t="s">
        <v>436</v>
      </c>
      <c r="Z46" s="201" t="s">
        <v>518</v>
      </c>
      <c r="AA46" s="201" t="s">
        <v>518</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496</v>
      </c>
      <c r="C48" s="201" t="s">
        <v>518</v>
      </c>
      <c r="D48" s="201">
        <v>0</v>
      </c>
      <c r="E48" s="201"/>
      <c r="F48" s="201"/>
      <c r="G48" s="201">
        <v>0</v>
      </c>
      <c r="H48" s="201" t="s">
        <v>518</v>
      </c>
      <c r="I48" s="201"/>
      <c r="J48" s="201">
        <v>0</v>
      </c>
      <c r="K48" s="201"/>
      <c r="L48" s="201" t="s">
        <v>518</v>
      </c>
      <c r="M48" s="201"/>
      <c r="N48" s="201">
        <v>0</v>
      </c>
      <c r="O48" s="201"/>
      <c r="P48" s="201" t="s">
        <v>518</v>
      </c>
      <c r="Q48" s="201"/>
      <c r="R48" s="201">
        <v>0</v>
      </c>
      <c r="S48" s="201"/>
      <c r="T48" s="201" t="s">
        <v>518</v>
      </c>
      <c r="U48" s="201"/>
      <c r="V48" s="201">
        <v>0</v>
      </c>
      <c r="W48" s="201"/>
      <c r="X48" s="201">
        <v>0</v>
      </c>
      <c r="Y48" s="201"/>
      <c r="Z48" s="201" t="s">
        <v>518</v>
      </c>
      <c r="AA48" s="201"/>
      <c r="AB48" s="201">
        <v>0</v>
      </c>
      <c r="AC48" s="201">
        <v>0</v>
      </c>
    </row>
    <row r="49" spans="1:29" ht="31.5" x14ac:dyDescent="0.25">
      <c r="A49" s="202" t="s">
        <v>150</v>
      </c>
      <c r="B49" s="205" t="s">
        <v>494</v>
      </c>
      <c r="C49" s="201" t="s">
        <v>518</v>
      </c>
      <c r="D49" s="201">
        <v>0</v>
      </c>
      <c r="E49" s="201"/>
      <c r="F49" s="201"/>
      <c r="G49" s="201">
        <v>0</v>
      </c>
      <c r="H49" s="201" t="s">
        <v>518</v>
      </c>
      <c r="I49" s="201"/>
      <c r="J49" s="201">
        <v>0</v>
      </c>
      <c r="K49" s="201"/>
      <c r="L49" s="201" t="s">
        <v>518</v>
      </c>
      <c r="M49" s="201"/>
      <c r="N49" s="201">
        <v>0</v>
      </c>
      <c r="O49" s="201"/>
      <c r="P49" s="201" t="s">
        <v>518</v>
      </c>
      <c r="Q49" s="201"/>
      <c r="R49" s="201">
        <v>0</v>
      </c>
      <c r="S49" s="201"/>
      <c r="T49" s="201" t="s">
        <v>518</v>
      </c>
      <c r="U49" s="201"/>
      <c r="V49" s="201">
        <v>0</v>
      </c>
      <c r="W49" s="201"/>
      <c r="X49" s="201">
        <v>0</v>
      </c>
      <c r="Y49" s="201"/>
      <c r="Z49" s="201" t="s">
        <v>518</v>
      </c>
      <c r="AA49" s="201"/>
      <c r="AB49" s="201">
        <v>0</v>
      </c>
      <c r="AC49" s="201">
        <v>0</v>
      </c>
    </row>
    <row r="50" spans="1:29" x14ac:dyDescent="0.25">
      <c r="A50" s="202" t="s">
        <v>149</v>
      </c>
      <c r="B50" s="205" t="s">
        <v>148</v>
      </c>
      <c r="C50" s="201" t="s">
        <v>518</v>
      </c>
      <c r="D50" s="201">
        <v>0</v>
      </c>
      <c r="E50" s="201"/>
      <c r="F50" s="201"/>
      <c r="G50" s="201">
        <v>0</v>
      </c>
      <c r="H50" s="201" t="s">
        <v>518</v>
      </c>
      <c r="I50" s="201"/>
      <c r="J50" s="201">
        <v>0</v>
      </c>
      <c r="K50" s="201"/>
      <c r="L50" s="201" t="s">
        <v>518</v>
      </c>
      <c r="M50" s="201"/>
      <c r="N50" s="201">
        <v>0</v>
      </c>
      <c r="O50" s="201"/>
      <c r="P50" s="201" t="s">
        <v>518</v>
      </c>
      <c r="Q50" s="201"/>
      <c r="R50" s="201">
        <v>0</v>
      </c>
      <c r="S50" s="201"/>
      <c r="T50" s="201" t="s">
        <v>518</v>
      </c>
      <c r="U50" s="201"/>
      <c r="V50" s="201">
        <v>0</v>
      </c>
      <c r="W50" s="201"/>
      <c r="X50" s="201">
        <v>0</v>
      </c>
      <c r="Y50" s="201"/>
      <c r="Z50" s="201" t="s">
        <v>518</v>
      </c>
      <c r="AA50" s="201"/>
      <c r="AB50" s="201">
        <v>0</v>
      </c>
      <c r="AC50" s="201">
        <v>0</v>
      </c>
    </row>
    <row r="51" spans="1:29" ht="35.25" customHeight="1" x14ac:dyDescent="0.25">
      <c r="A51" s="202" t="s">
        <v>147</v>
      </c>
      <c r="B51" s="203" t="s">
        <v>146</v>
      </c>
      <c r="C51" s="201" t="s">
        <v>518</v>
      </c>
      <c r="D51" s="201">
        <v>0</v>
      </c>
      <c r="E51" s="201"/>
      <c r="F51" s="201"/>
      <c r="G51" s="201">
        <v>0</v>
      </c>
      <c r="H51" s="201" t="s">
        <v>518</v>
      </c>
      <c r="I51" s="201"/>
      <c r="J51" s="201">
        <v>0</v>
      </c>
      <c r="K51" s="201"/>
      <c r="L51" s="201" t="s">
        <v>518</v>
      </c>
      <c r="M51" s="201"/>
      <c r="N51" s="201">
        <v>0</v>
      </c>
      <c r="O51" s="201"/>
      <c r="P51" s="201" t="s">
        <v>518</v>
      </c>
      <c r="Q51" s="201"/>
      <c r="R51" s="201">
        <v>0</v>
      </c>
      <c r="S51" s="201"/>
      <c r="T51" s="201" t="s">
        <v>518</v>
      </c>
      <c r="U51" s="201"/>
      <c r="V51" s="201">
        <v>0</v>
      </c>
      <c r="W51" s="201"/>
      <c r="X51" s="201">
        <v>0</v>
      </c>
      <c r="Y51" s="201"/>
      <c r="Z51" s="201" t="s">
        <v>518</v>
      </c>
      <c r="AA51" s="201"/>
      <c r="AB51" s="201">
        <v>0</v>
      </c>
      <c r="AC51" s="201">
        <v>0</v>
      </c>
    </row>
    <row r="52" spans="1:29" ht="31.5" x14ac:dyDescent="0.25">
      <c r="A52" s="202" t="s">
        <v>145</v>
      </c>
      <c r="B52" s="203" t="s">
        <v>144</v>
      </c>
      <c r="C52" s="201" t="s">
        <v>518</v>
      </c>
      <c r="D52" s="201">
        <v>0</v>
      </c>
      <c r="E52" s="201"/>
      <c r="F52" s="201"/>
      <c r="G52" s="201">
        <v>0</v>
      </c>
      <c r="H52" s="201" t="s">
        <v>518</v>
      </c>
      <c r="I52" s="201"/>
      <c r="J52" s="201">
        <v>0</v>
      </c>
      <c r="K52" s="201"/>
      <c r="L52" s="201" t="s">
        <v>518</v>
      </c>
      <c r="M52" s="201"/>
      <c r="N52" s="201">
        <v>0</v>
      </c>
      <c r="O52" s="201"/>
      <c r="P52" s="201" t="s">
        <v>518</v>
      </c>
      <c r="Q52" s="201"/>
      <c r="R52" s="201">
        <v>0</v>
      </c>
      <c r="S52" s="201"/>
      <c r="T52" s="201" t="s">
        <v>518</v>
      </c>
      <c r="U52" s="201"/>
      <c r="V52" s="201">
        <v>0</v>
      </c>
      <c r="W52" s="201"/>
      <c r="X52" s="201">
        <v>0</v>
      </c>
      <c r="Y52" s="201"/>
      <c r="Z52" s="201" t="s">
        <v>518</v>
      </c>
      <c r="AA52" s="201"/>
      <c r="AB52" s="201">
        <v>0</v>
      </c>
      <c r="AC52" s="201">
        <v>0</v>
      </c>
    </row>
    <row r="53" spans="1:29" x14ac:dyDescent="0.25">
      <c r="A53" s="202" t="s">
        <v>143</v>
      </c>
      <c r="B53" s="203" t="s">
        <v>142</v>
      </c>
      <c r="C53" s="201" t="s">
        <v>518</v>
      </c>
      <c r="D53" s="201">
        <v>0</v>
      </c>
      <c r="E53" s="201"/>
      <c r="F53" s="201"/>
      <c r="G53" s="201">
        <v>0</v>
      </c>
      <c r="H53" s="201" t="s">
        <v>518</v>
      </c>
      <c r="I53" s="201"/>
      <c r="J53" s="201">
        <v>0</v>
      </c>
      <c r="K53" s="201"/>
      <c r="L53" s="201" t="s">
        <v>518</v>
      </c>
      <c r="M53" s="201"/>
      <c r="N53" s="201">
        <v>0</v>
      </c>
      <c r="O53" s="201"/>
      <c r="P53" s="201" t="s">
        <v>518</v>
      </c>
      <c r="Q53" s="201"/>
      <c r="R53" s="201">
        <v>0</v>
      </c>
      <c r="S53" s="201"/>
      <c r="T53" s="201" t="s">
        <v>518</v>
      </c>
      <c r="U53" s="201"/>
      <c r="V53" s="201">
        <v>0</v>
      </c>
      <c r="W53" s="201"/>
      <c r="X53" s="201">
        <v>0</v>
      </c>
      <c r="Y53" s="201"/>
      <c r="Z53" s="201" t="s">
        <v>518</v>
      </c>
      <c r="AA53" s="201"/>
      <c r="AB53" s="201">
        <v>0</v>
      </c>
      <c r="AC53" s="201">
        <v>0</v>
      </c>
    </row>
    <row r="54" spans="1:29" x14ac:dyDescent="0.25">
      <c r="A54" s="202" t="s">
        <v>141</v>
      </c>
      <c r="B54" s="203" t="s">
        <v>497</v>
      </c>
      <c r="C54" s="201" t="s">
        <v>518</v>
      </c>
      <c r="D54" s="201">
        <v>0</v>
      </c>
      <c r="E54" s="201"/>
      <c r="F54" s="201"/>
      <c r="G54" s="201">
        <v>0</v>
      </c>
      <c r="H54" s="201" t="s">
        <v>518</v>
      </c>
      <c r="I54" s="201"/>
      <c r="J54" s="201">
        <v>0</v>
      </c>
      <c r="K54" s="201"/>
      <c r="L54" s="201" t="s">
        <v>518</v>
      </c>
      <c r="M54" s="201"/>
      <c r="N54" s="201">
        <v>0</v>
      </c>
      <c r="O54" s="201"/>
      <c r="P54" s="201" t="s">
        <v>518</v>
      </c>
      <c r="Q54" s="201"/>
      <c r="R54" s="201">
        <v>0</v>
      </c>
      <c r="S54" s="201"/>
      <c r="T54" s="201" t="s">
        <v>518</v>
      </c>
      <c r="U54" s="201"/>
      <c r="V54" s="201">
        <v>0</v>
      </c>
      <c r="W54" s="201"/>
      <c r="X54" s="201">
        <v>0</v>
      </c>
      <c r="Y54" s="201"/>
      <c r="Z54" s="201" t="s">
        <v>518</v>
      </c>
      <c r="AA54" s="201"/>
      <c r="AB54" s="201">
        <v>0</v>
      </c>
      <c r="AC54" s="201">
        <v>0</v>
      </c>
    </row>
    <row r="55" spans="1:29" x14ac:dyDescent="0.25">
      <c r="A55" s="202" t="s">
        <v>476</v>
      </c>
      <c r="B55" s="203" t="s">
        <v>498</v>
      </c>
      <c r="C55" s="201" t="s">
        <v>518</v>
      </c>
      <c r="D55" s="201">
        <v>0</v>
      </c>
      <c r="E55" s="201"/>
      <c r="F55" s="201"/>
      <c r="G55" s="201">
        <v>0</v>
      </c>
      <c r="H55" s="201" t="s">
        <v>518</v>
      </c>
      <c r="I55" s="201"/>
      <c r="J55" s="201">
        <v>0</v>
      </c>
      <c r="K55" s="201"/>
      <c r="L55" s="201" t="s">
        <v>518</v>
      </c>
      <c r="M55" s="201"/>
      <c r="N55" s="201">
        <v>0</v>
      </c>
      <c r="O55" s="201"/>
      <c r="P55" s="201" t="s">
        <v>518</v>
      </c>
      <c r="Q55" s="201"/>
      <c r="R55" s="201">
        <v>0</v>
      </c>
      <c r="S55" s="201"/>
      <c r="T55" s="201" t="s">
        <v>518</v>
      </c>
      <c r="U55" s="201"/>
      <c r="V55" s="201">
        <v>0</v>
      </c>
      <c r="W55" s="201"/>
      <c r="X55" s="201">
        <v>0</v>
      </c>
      <c r="Y55" s="201"/>
      <c r="Z55" s="201" t="s">
        <v>518</v>
      </c>
      <c r="AA55" s="201"/>
      <c r="AB55" s="201">
        <v>0</v>
      </c>
      <c r="AC55" s="201">
        <v>0</v>
      </c>
    </row>
    <row r="56" spans="1:29" x14ac:dyDescent="0.25">
      <c r="A56" s="202" t="s">
        <v>477</v>
      </c>
      <c r="B56" s="203" t="s">
        <v>499</v>
      </c>
      <c r="C56" s="201" t="s">
        <v>518</v>
      </c>
      <c r="D56" s="201">
        <v>0</v>
      </c>
      <c r="E56" s="201"/>
      <c r="F56" s="201"/>
      <c r="G56" s="201">
        <v>0</v>
      </c>
      <c r="H56" s="201" t="s">
        <v>518</v>
      </c>
      <c r="I56" s="201"/>
      <c r="J56" s="201">
        <v>0</v>
      </c>
      <c r="K56" s="201"/>
      <c r="L56" s="201" t="s">
        <v>518</v>
      </c>
      <c r="M56" s="201"/>
      <c r="N56" s="201">
        <v>0</v>
      </c>
      <c r="O56" s="201"/>
      <c r="P56" s="201" t="s">
        <v>518</v>
      </c>
      <c r="Q56" s="201"/>
      <c r="R56" s="201">
        <v>0</v>
      </c>
      <c r="S56" s="201"/>
      <c r="T56" s="201" t="s">
        <v>518</v>
      </c>
      <c r="U56" s="201"/>
      <c r="V56" s="201">
        <v>0</v>
      </c>
      <c r="W56" s="201"/>
      <c r="X56" s="201">
        <v>0</v>
      </c>
      <c r="Y56" s="201"/>
      <c r="Z56" s="201" t="s">
        <v>518</v>
      </c>
      <c r="AA56" s="201"/>
      <c r="AB56" s="201">
        <v>0</v>
      </c>
      <c r="AC56" s="201">
        <v>0</v>
      </c>
    </row>
    <row r="57" spans="1:29" x14ac:dyDescent="0.25">
      <c r="A57" s="202" t="s">
        <v>478</v>
      </c>
      <c r="B57" s="203" t="s">
        <v>500</v>
      </c>
      <c r="C57" s="201" t="s">
        <v>518</v>
      </c>
      <c r="D57" s="201">
        <v>0</v>
      </c>
      <c r="E57" s="201"/>
      <c r="F57" s="201"/>
      <c r="G57" s="201">
        <v>0</v>
      </c>
      <c r="H57" s="201" t="s">
        <v>518</v>
      </c>
      <c r="I57" s="201"/>
      <c r="J57" s="201">
        <v>0</v>
      </c>
      <c r="K57" s="201"/>
      <c r="L57" s="201" t="s">
        <v>518</v>
      </c>
      <c r="M57" s="201"/>
      <c r="N57" s="201">
        <v>0</v>
      </c>
      <c r="O57" s="201"/>
      <c r="P57" s="201" t="s">
        <v>518</v>
      </c>
      <c r="Q57" s="201"/>
      <c r="R57" s="201">
        <v>0</v>
      </c>
      <c r="S57" s="201"/>
      <c r="T57" s="201" t="s">
        <v>518</v>
      </c>
      <c r="U57" s="201"/>
      <c r="V57" s="201">
        <v>0</v>
      </c>
      <c r="W57" s="201"/>
      <c r="X57" s="201">
        <v>0</v>
      </c>
      <c r="Y57" s="201"/>
      <c r="Z57" s="201" t="s">
        <v>518</v>
      </c>
      <c r="AA57" s="201"/>
      <c r="AB57" s="201">
        <v>0</v>
      </c>
      <c r="AC57" s="201">
        <v>0</v>
      </c>
    </row>
    <row r="58" spans="1:29" ht="36.75" customHeight="1" x14ac:dyDescent="0.25">
      <c r="A58" s="202" t="s">
        <v>479</v>
      </c>
      <c r="B58" s="203" t="s">
        <v>501</v>
      </c>
      <c r="C58" s="201" t="s">
        <v>518</v>
      </c>
      <c r="D58" s="201">
        <v>0</v>
      </c>
      <c r="E58" s="201"/>
      <c r="F58" s="201"/>
      <c r="G58" s="201">
        <v>0</v>
      </c>
      <c r="H58" s="201" t="s">
        <v>518</v>
      </c>
      <c r="I58" s="201"/>
      <c r="J58" s="201">
        <v>0</v>
      </c>
      <c r="K58" s="201"/>
      <c r="L58" s="201" t="s">
        <v>518</v>
      </c>
      <c r="M58" s="201"/>
      <c r="N58" s="201">
        <v>0</v>
      </c>
      <c r="O58" s="201"/>
      <c r="P58" s="201" t="s">
        <v>518</v>
      </c>
      <c r="Q58" s="201"/>
      <c r="R58" s="201">
        <v>0</v>
      </c>
      <c r="S58" s="201"/>
      <c r="T58" s="201" t="s">
        <v>518</v>
      </c>
      <c r="U58" s="201"/>
      <c r="V58" s="201">
        <v>0</v>
      </c>
      <c r="W58" s="201"/>
      <c r="X58" s="201">
        <v>0</v>
      </c>
      <c r="Y58" s="201"/>
      <c r="Z58" s="201" t="s">
        <v>518</v>
      </c>
      <c r="AA58" s="201"/>
      <c r="AB58" s="201">
        <v>0</v>
      </c>
      <c r="AC58" s="201">
        <v>0</v>
      </c>
    </row>
    <row r="59" spans="1:29" x14ac:dyDescent="0.25">
      <c r="A59" s="202" t="s">
        <v>480</v>
      </c>
      <c r="B59" s="203" t="s">
        <v>502</v>
      </c>
      <c r="C59" s="201" t="s">
        <v>518</v>
      </c>
      <c r="D59" s="201">
        <v>0</v>
      </c>
      <c r="E59" s="201"/>
      <c r="F59" s="201"/>
      <c r="G59" s="201">
        <v>0</v>
      </c>
      <c r="H59" s="201" t="s">
        <v>518</v>
      </c>
      <c r="I59" s="201"/>
      <c r="J59" s="201">
        <v>0</v>
      </c>
      <c r="K59" s="201"/>
      <c r="L59" s="201" t="s">
        <v>518</v>
      </c>
      <c r="M59" s="201"/>
      <c r="N59" s="201">
        <v>0</v>
      </c>
      <c r="O59" s="201"/>
      <c r="P59" s="201" t="s">
        <v>518</v>
      </c>
      <c r="Q59" s="201"/>
      <c r="R59" s="201">
        <v>0</v>
      </c>
      <c r="S59" s="201"/>
      <c r="T59" s="201" t="s">
        <v>518</v>
      </c>
      <c r="U59" s="201"/>
      <c r="V59" s="201">
        <v>0</v>
      </c>
      <c r="W59" s="201"/>
      <c r="X59" s="201">
        <v>0</v>
      </c>
      <c r="Y59" s="201"/>
      <c r="Z59" s="201" t="s">
        <v>518</v>
      </c>
      <c r="AA59" s="201"/>
      <c r="AB59" s="201">
        <v>0</v>
      </c>
      <c r="AC59" s="201">
        <v>0</v>
      </c>
    </row>
    <row r="60" spans="1:29" x14ac:dyDescent="0.25">
      <c r="A60" s="202" t="s">
        <v>481</v>
      </c>
      <c r="B60" s="203" t="s">
        <v>503</v>
      </c>
      <c r="C60" s="201" t="s">
        <v>518</v>
      </c>
      <c r="D60" s="201">
        <v>0</v>
      </c>
      <c r="E60" s="201"/>
      <c r="F60" s="201"/>
      <c r="G60" s="201">
        <v>0</v>
      </c>
      <c r="H60" s="201" t="s">
        <v>518</v>
      </c>
      <c r="I60" s="201"/>
      <c r="J60" s="201">
        <v>0</v>
      </c>
      <c r="K60" s="201"/>
      <c r="L60" s="201" t="s">
        <v>518</v>
      </c>
      <c r="M60" s="201"/>
      <c r="N60" s="201">
        <v>0</v>
      </c>
      <c r="O60" s="201"/>
      <c r="P60" s="201" t="s">
        <v>518</v>
      </c>
      <c r="Q60" s="201"/>
      <c r="R60" s="201">
        <v>0</v>
      </c>
      <c r="S60" s="201"/>
      <c r="T60" s="201" t="s">
        <v>518</v>
      </c>
      <c r="U60" s="201"/>
      <c r="V60" s="201">
        <v>0</v>
      </c>
      <c r="W60" s="201"/>
      <c r="X60" s="201">
        <v>0</v>
      </c>
      <c r="Y60" s="201"/>
      <c r="Z60" s="201" t="s">
        <v>518</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518</v>
      </c>
      <c r="D62" s="201">
        <v>9.7725163204525014</v>
      </c>
      <c r="E62" s="201"/>
      <c r="F62" s="201"/>
      <c r="G62" s="201">
        <v>0</v>
      </c>
      <c r="H62" s="201" t="s">
        <v>518</v>
      </c>
      <c r="I62" s="201"/>
      <c r="J62" s="201">
        <v>0</v>
      </c>
      <c r="K62" s="201"/>
      <c r="L62" s="201" t="s">
        <v>518</v>
      </c>
      <c r="M62" s="201"/>
      <c r="N62" s="201">
        <v>0</v>
      </c>
      <c r="O62" s="201"/>
      <c r="P62" s="201" t="s">
        <v>518</v>
      </c>
      <c r="Q62" s="201"/>
      <c r="R62" s="201">
        <v>0</v>
      </c>
      <c r="S62" s="201"/>
      <c r="T62" s="201" t="s">
        <v>518</v>
      </c>
      <c r="U62" s="201"/>
      <c r="V62" s="201">
        <v>0</v>
      </c>
      <c r="W62" s="201"/>
      <c r="X62" s="201">
        <v>0</v>
      </c>
      <c r="Y62" s="201"/>
      <c r="Z62" s="201" t="s">
        <v>518</v>
      </c>
      <c r="AA62" s="201"/>
      <c r="AB62" s="201">
        <v>0</v>
      </c>
      <c r="AC62" s="201">
        <v>0</v>
      </c>
    </row>
    <row r="63" spans="1:29" x14ac:dyDescent="0.25">
      <c r="A63" s="202" t="s">
        <v>137</v>
      </c>
      <c r="B63" s="205" t="s">
        <v>131</v>
      </c>
      <c r="C63" s="201"/>
      <c r="D63" s="201"/>
      <c r="E63" s="201"/>
      <c r="F63" s="201"/>
      <c r="G63" s="201">
        <v>0</v>
      </c>
      <c r="H63" s="201" t="s">
        <v>518</v>
      </c>
      <c r="I63" s="201"/>
      <c r="J63" s="201">
        <v>0</v>
      </c>
      <c r="K63" s="201"/>
      <c r="L63" s="201" t="s">
        <v>518</v>
      </c>
      <c r="M63" s="201"/>
      <c r="N63" s="201">
        <v>0</v>
      </c>
      <c r="O63" s="201"/>
      <c r="P63" s="201" t="s">
        <v>518</v>
      </c>
      <c r="Q63" s="201"/>
      <c r="R63" s="201">
        <v>0</v>
      </c>
      <c r="S63" s="201"/>
      <c r="T63" s="201" t="s">
        <v>518</v>
      </c>
      <c r="U63" s="201"/>
      <c r="V63" s="201">
        <v>0</v>
      </c>
      <c r="W63" s="201"/>
      <c r="X63" s="201">
        <v>0</v>
      </c>
      <c r="Y63" s="201"/>
      <c r="Z63" s="201" t="s">
        <v>518</v>
      </c>
      <c r="AA63" s="201"/>
      <c r="AB63" s="201">
        <v>0</v>
      </c>
      <c r="AC63" s="201">
        <v>0</v>
      </c>
    </row>
    <row r="64" spans="1:29" x14ac:dyDescent="0.25">
      <c r="A64" s="202" t="s">
        <v>136</v>
      </c>
      <c r="B64" s="203" t="s">
        <v>130</v>
      </c>
      <c r="C64" s="201"/>
      <c r="D64" s="201"/>
      <c r="E64" s="201"/>
      <c r="F64" s="201"/>
      <c r="G64" s="201">
        <v>0</v>
      </c>
      <c r="H64" s="201" t="s">
        <v>518</v>
      </c>
      <c r="I64" s="201"/>
      <c r="J64" s="201">
        <v>0</v>
      </c>
      <c r="K64" s="201"/>
      <c r="L64" s="201" t="s">
        <v>518</v>
      </c>
      <c r="M64" s="201"/>
      <c r="N64" s="201">
        <v>0</v>
      </c>
      <c r="O64" s="201"/>
      <c r="P64" s="201" t="s">
        <v>518</v>
      </c>
      <c r="Q64" s="201"/>
      <c r="R64" s="201">
        <v>0</v>
      </c>
      <c r="S64" s="201"/>
      <c r="T64" s="201" t="s">
        <v>518</v>
      </c>
      <c r="U64" s="201"/>
      <c r="V64" s="201">
        <v>0</v>
      </c>
      <c r="W64" s="201"/>
      <c r="X64" s="201">
        <v>0</v>
      </c>
      <c r="Y64" s="201"/>
      <c r="Z64" s="201" t="s">
        <v>518</v>
      </c>
      <c r="AA64" s="201"/>
      <c r="AB64" s="201">
        <v>0</v>
      </c>
      <c r="AC64" s="201">
        <v>0</v>
      </c>
    </row>
    <row r="65" spans="1:29" x14ac:dyDescent="0.25">
      <c r="A65" s="202" t="s">
        <v>135</v>
      </c>
      <c r="B65" s="205" t="s">
        <v>129</v>
      </c>
      <c r="C65" s="201"/>
      <c r="D65" s="201"/>
      <c r="E65" s="201"/>
      <c r="F65" s="201"/>
      <c r="G65" s="201">
        <v>0</v>
      </c>
      <c r="H65" s="201" t="s">
        <v>518</v>
      </c>
      <c r="I65" s="201"/>
      <c r="J65" s="201">
        <v>0</v>
      </c>
      <c r="K65" s="201"/>
      <c r="L65" s="201" t="s">
        <v>518</v>
      </c>
      <c r="M65" s="201"/>
      <c r="N65" s="201">
        <v>0</v>
      </c>
      <c r="O65" s="201"/>
      <c r="P65" s="201" t="s">
        <v>518</v>
      </c>
      <c r="Q65" s="201"/>
      <c r="R65" s="201">
        <v>0</v>
      </c>
      <c r="S65" s="201"/>
      <c r="T65" s="201" t="s">
        <v>518</v>
      </c>
      <c r="U65" s="201"/>
      <c r="V65" s="201">
        <v>0</v>
      </c>
      <c r="W65" s="201"/>
      <c r="X65" s="201">
        <v>0</v>
      </c>
      <c r="Y65" s="201"/>
      <c r="Z65" s="201" t="s">
        <v>518</v>
      </c>
      <c r="AA65" s="201"/>
      <c r="AB65" s="201">
        <v>0</v>
      </c>
      <c r="AC65" s="201">
        <v>0</v>
      </c>
    </row>
    <row r="66" spans="1:29" ht="54" customHeight="1" x14ac:dyDescent="0.25">
      <c r="A66" s="202" t="s">
        <v>134</v>
      </c>
      <c r="B66" s="205" t="s">
        <v>128</v>
      </c>
      <c r="C66" s="201"/>
      <c r="D66" s="201"/>
      <c r="E66" s="201"/>
      <c r="F66" s="201"/>
      <c r="G66" s="201">
        <v>0</v>
      </c>
      <c r="H66" s="201" t="s">
        <v>518</v>
      </c>
      <c r="I66" s="201"/>
      <c r="J66" s="201">
        <v>0</v>
      </c>
      <c r="K66" s="201"/>
      <c r="L66" s="201" t="s">
        <v>518</v>
      </c>
      <c r="M66" s="201"/>
      <c r="N66" s="201">
        <v>0</v>
      </c>
      <c r="O66" s="201"/>
      <c r="P66" s="201" t="s">
        <v>518</v>
      </c>
      <c r="Q66" s="201"/>
      <c r="R66" s="201">
        <v>0</v>
      </c>
      <c r="S66" s="201"/>
      <c r="T66" s="201" t="s">
        <v>518</v>
      </c>
      <c r="U66" s="201"/>
      <c r="V66" s="201">
        <v>0</v>
      </c>
      <c r="W66" s="201"/>
      <c r="X66" s="201">
        <v>0</v>
      </c>
      <c r="Y66" s="201"/>
      <c r="Z66" s="201" t="s">
        <v>518</v>
      </c>
      <c r="AA66" s="201"/>
      <c r="AB66" s="201">
        <v>0</v>
      </c>
      <c r="AC66" s="201">
        <v>0</v>
      </c>
    </row>
    <row r="67" spans="1:29" x14ac:dyDescent="0.25">
      <c r="A67" s="202" t="s">
        <v>133</v>
      </c>
      <c r="B67" s="205" t="s">
        <v>497</v>
      </c>
      <c r="C67" s="201"/>
      <c r="D67" s="201"/>
      <c r="E67" s="201"/>
      <c r="F67" s="201"/>
      <c r="G67" s="201">
        <v>0</v>
      </c>
      <c r="H67" s="201" t="s">
        <v>518</v>
      </c>
      <c r="I67" s="201"/>
      <c r="J67" s="201">
        <v>0</v>
      </c>
      <c r="K67" s="201"/>
      <c r="L67" s="201" t="s">
        <v>518</v>
      </c>
      <c r="M67" s="201"/>
      <c r="N67" s="201">
        <v>0</v>
      </c>
      <c r="O67" s="201"/>
      <c r="P67" s="201" t="s">
        <v>518</v>
      </c>
      <c r="Q67" s="201"/>
      <c r="R67" s="201">
        <v>0</v>
      </c>
      <c r="S67" s="201"/>
      <c r="T67" s="201" t="s">
        <v>518</v>
      </c>
      <c r="U67" s="201"/>
      <c r="V67" s="201">
        <v>0</v>
      </c>
      <c r="W67" s="201"/>
      <c r="X67" s="201">
        <v>0</v>
      </c>
      <c r="Y67" s="201"/>
      <c r="Z67" s="201" t="s">
        <v>518</v>
      </c>
      <c r="AA67" s="201"/>
      <c r="AB67" s="201">
        <v>0</v>
      </c>
      <c r="AC67" s="201">
        <v>0</v>
      </c>
    </row>
    <row r="68" spans="1:29" ht="50.25" customHeight="1" x14ac:dyDescent="0.25">
      <c r="A68" s="202" t="s">
        <v>482</v>
      </c>
      <c r="B68" s="205" t="s">
        <v>498</v>
      </c>
      <c r="C68" s="201"/>
      <c r="D68" s="201"/>
      <c r="E68" s="201"/>
      <c r="F68" s="201"/>
      <c r="G68" s="201">
        <v>0</v>
      </c>
      <c r="H68" s="201" t="s">
        <v>518</v>
      </c>
      <c r="I68" s="201"/>
      <c r="J68" s="201">
        <v>0</v>
      </c>
      <c r="K68" s="201"/>
      <c r="L68" s="201" t="s">
        <v>518</v>
      </c>
      <c r="M68" s="201"/>
      <c r="N68" s="201">
        <v>0</v>
      </c>
      <c r="O68" s="201"/>
      <c r="P68" s="201" t="s">
        <v>518</v>
      </c>
      <c r="Q68" s="201"/>
      <c r="R68" s="201">
        <v>0</v>
      </c>
      <c r="S68" s="201"/>
      <c r="T68" s="201" t="s">
        <v>518</v>
      </c>
      <c r="U68" s="201"/>
      <c r="V68" s="201">
        <v>0</v>
      </c>
      <c r="W68" s="201"/>
      <c r="X68" s="201">
        <v>0</v>
      </c>
      <c r="Y68" s="201"/>
      <c r="Z68" s="201" t="s">
        <v>518</v>
      </c>
      <c r="AA68" s="201"/>
      <c r="AB68" s="201">
        <v>0</v>
      </c>
      <c r="AC68" s="201">
        <v>0</v>
      </c>
    </row>
    <row r="69" spans="1:29" x14ac:dyDescent="0.25">
      <c r="A69" s="202" t="s">
        <v>483</v>
      </c>
      <c r="B69" s="205" t="s">
        <v>499</v>
      </c>
      <c r="C69" s="201"/>
      <c r="D69" s="201"/>
      <c r="E69" s="201"/>
      <c r="F69" s="201"/>
      <c r="G69" s="201">
        <v>0</v>
      </c>
      <c r="H69" s="201" t="s">
        <v>518</v>
      </c>
      <c r="I69" s="201"/>
      <c r="J69" s="201">
        <v>0</v>
      </c>
      <c r="K69" s="201"/>
      <c r="L69" s="201" t="s">
        <v>518</v>
      </c>
      <c r="M69" s="201"/>
      <c r="N69" s="201">
        <v>0</v>
      </c>
      <c r="O69" s="201"/>
      <c r="P69" s="201" t="s">
        <v>518</v>
      </c>
      <c r="Q69" s="201"/>
      <c r="R69" s="201">
        <v>0</v>
      </c>
      <c r="S69" s="201"/>
      <c r="T69" s="201" t="s">
        <v>518</v>
      </c>
      <c r="U69" s="201"/>
      <c r="V69" s="201">
        <v>0</v>
      </c>
      <c r="W69" s="201"/>
      <c r="X69" s="201">
        <v>0</v>
      </c>
      <c r="Y69" s="201"/>
      <c r="Z69" s="201" t="s">
        <v>518</v>
      </c>
      <c r="AA69" s="201"/>
      <c r="AB69" s="201">
        <v>0</v>
      </c>
      <c r="AC69" s="201">
        <v>0</v>
      </c>
    </row>
    <row r="70" spans="1:29" ht="36.75" customHeight="1" x14ac:dyDescent="0.25">
      <c r="A70" s="202" t="s">
        <v>484</v>
      </c>
      <c r="B70" s="205" t="s">
        <v>500</v>
      </c>
      <c r="C70" s="201"/>
      <c r="D70" s="201"/>
      <c r="E70" s="201"/>
      <c r="F70" s="201"/>
      <c r="G70" s="201">
        <v>0</v>
      </c>
      <c r="H70" s="201" t="s">
        <v>518</v>
      </c>
      <c r="I70" s="201"/>
      <c r="J70" s="201">
        <v>0</v>
      </c>
      <c r="K70" s="201"/>
      <c r="L70" s="201" t="s">
        <v>518</v>
      </c>
      <c r="M70" s="201"/>
      <c r="N70" s="201">
        <v>0</v>
      </c>
      <c r="O70" s="201"/>
      <c r="P70" s="201" t="s">
        <v>518</v>
      </c>
      <c r="Q70" s="201"/>
      <c r="R70" s="201">
        <v>0</v>
      </c>
      <c r="S70" s="201"/>
      <c r="T70" s="201" t="s">
        <v>518</v>
      </c>
      <c r="U70" s="201"/>
      <c r="V70" s="201">
        <v>0</v>
      </c>
      <c r="W70" s="201"/>
      <c r="X70" s="201">
        <v>0</v>
      </c>
      <c r="Y70" s="201"/>
      <c r="Z70" s="201" t="s">
        <v>518</v>
      </c>
      <c r="AA70" s="201"/>
      <c r="AB70" s="201">
        <v>0</v>
      </c>
      <c r="AC70" s="201">
        <v>0</v>
      </c>
    </row>
    <row r="71" spans="1:29" x14ac:dyDescent="0.25">
      <c r="A71" s="202" t="s">
        <v>485</v>
      </c>
      <c r="B71" s="205" t="s">
        <v>501</v>
      </c>
      <c r="C71" s="201"/>
      <c r="D71" s="201"/>
      <c r="E71" s="201"/>
      <c r="F71" s="201"/>
      <c r="G71" s="201">
        <v>0</v>
      </c>
      <c r="H71" s="201" t="s">
        <v>518</v>
      </c>
      <c r="I71" s="201"/>
      <c r="J71" s="201">
        <v>0</v>
      </c>
      <c r="K71" s="201"/>
      <c r="L71" s="201" t="s">
        <v>518</v>
      </c>
      <c r="M71" s="201"/>
      <c r="N71" s="201">
        <v>0</v>
      </c>
      <c r="O71" s="201"/>
      <c r="P71" s="201" t="s">
        <v>518</v>
      </c>
      <c r="Q71" s="201"/>
      <c r="R71" s="201">
        <v>0</v>
      </c>
      <c r="S71" s="201"/>
      <c r="T71" s="201" t="s">
        <v>518</v>
      </c>
      <c r="U71" s="201"/>
      <c r="V71" s="201">
        <v>0</v>
      </c>
      <c r="W71" s="201"/>
      <c r="X71" s="201">
        <v>0</v>
      </c>
      <c r="Y71" s="201"/>
      <c r="Z71" s="201" t="s">
        <v>518</v>
      </c>
      <c r="AA71" s="201"/>
      <c r="AB71" s="201">
        <v>0</v>
      </c>
      <c r="AC71" s="201">
        <v>0</v>
      </c>
    </row>
    <row r="72" spans="1:29" ht="51" customHeight="1" x14ac:dyDescent="0.25">
      <c r="A72" s="202" t="s">
        <v>486</v>
      </c>
      <c r="B72" s="205" t="s">
        <v>502</v>
      </c>
      <c r="C72" s="201"/>
      <c r="D72" s="201"/>
      <c r="E72" s="201"/>
      <c r="F72" s="201"/>
      <c r="G72" s="201">
        <v>0</v>
      </c>
      <c r="H72" s="201" t="s">
        <v>518</v>
      </c>
      <c r="I72" s="201"/>
      <c r="J72" s="201">
        <v>0</v>
      </c>
      <c r="K72" s="201"/>
      <c r="L72" s="201" t="s">
        <v>518</v>
      </c>
      <c r="M72" s="201"/>
      <c r="N72" s="201">
        <v>0</v>
      </c>
      <c r="O72" s="201"/>
      <c r="P72" s="201" t="s">
        <v>518</v>
      </c>
      <c r="Q72" s="201"/>
      <c r="R72" s="201">
        <v>0</v>
      </c>
      <c r="S72" s="201"/>
      <c r="T72" s="201" t="s">
        <v>518</v>
      </c>
      <c r="U72" s="201"/>
      <c r="V72" s="201">
        <v>0</v>
      </c>
      <c r="W72" s="201"/>
      <c r="X72" s="201">
        <v>0</v>
      </c>
      <c r="Y72" s="201"/>
      <c r="Z72" s="201" t="s">
        <v>518</v>
      </c>
      <c r="AA72" s="201"/>
      <c r="AB72" s="201">
        <v>0</v>
      </c>
      <c r="AC72" s="201">
        <v>0</v>
      </c>
    </row>
    <row r="73" spans="1:29" ht="32.25" customHeight="1" x14ac:dyDescent="0.25">
      <c r="A73" s="202" t="s">
        <v>487</v>
      </c>
      <c r="B73" s="205" t="s">
        <v>503</v>
      </c>
      <c r="C73" s="201"/>
      <c r="D73" s="201"/>
      <c r="E73" s="201"/>
      <c r="F73" s="201"/>
      <c r="G73" s="201">
        <v>0</v>
      </c>
      <c r="H73" s="201" t="s">
        <v>518</v>
      </c>
      <c r="I73" s="201"/>
      <c r="J73" s="201">
        <v>0</v>
      </c>
      <c r="K73" s="201"/>
      <c r="L73" s="201" t="s">
        <v>518</v>
      </c>
      <c r="M73" s="201"/>
      <c r="N73" s="201">
        <v>0</v>
      </c>
      <c r="O73" s="201"/>
      <c r="P73" s="201" t="s">
        <v>518</v>
      </c>
      <c r="Q73" s="201"/>
      <c r="R73" s="201">
        <v>0</v>
      </c>
      <c r="S73" s="201"/>
      <c r="T73" s="201" t="s">
        <v>518</v>
      </c>
      <c r="U73" s="201"/>
      <c r="V73" s="201">
        <v>0</v>
      </c>
      <c r="W73" s="201"/>
      <c r="X73" s="201">
        <v>0</v>
      </c>
      <c r="Y73" s="201"/>
      <c r="Z73" s="201" t="s">
        <v>518</v>
      </c>
      <c r="AA73" s="201"/>
      <c r="AB73" s="201">
        <v>0</v>
      </c>
      <c r="AC73" s="201">
        <v>0</v>
      </c>
    </row>
    <row r="74" spans="1:29" s="196" customFormat="1" ht="51.75" customHeight="1" x14ac:dyDescent="0.25">
      <c r="A74" s="199" t="s">
        <v>58</v>
      </c>
      <c r="B74" s="207" t="s">
        <v>227</v>
      </c>
      <c r="C74" s="201"/>
      <c r="D74" s="201"/>
      <c r="E74" s="201"/>
      <c r="F74" s="201"/>
      <c r="G74" s="201">
        <v>0</v>
      </c>
      <c r="H74" s="201" t="s">
        <v>518</v>
      </c>
      <c r="I74" s="201"/>
      <c r="J74" s="201">
        <v>0</v>
      </c>
      <c r="K74" s="201"/>
      <c r="L74" s="201" t="s">
        <v>518</v>
      </c>
      <c r="M74" s="201"/>
      <c r="N74" s="201">
        <v>0</v>
      </c>
      <c r="O74" s="201"/>
      <c r="P74" s="201" t="s">
        <v>518</v>
      </c>
      <c r="Q74" s="201"/>
      <c r="R74" s="201">
        <v>0</v>
      </c>
      <c r="S74" s="201"/>
      <c r="T74" s="201" t="s">
        <v>518</v>
      </c>
      <c r="U74" s="201"/>
      <c r="V74" s="201">
        <v>0</v>
      </c>
      <c r="W74" s="201"/>
      <c r="X74" s="201">
        <v>0</v>
      </c>
      <c r="Y74" s="201"/>
      <c r="Z74" s="201" t="s">
        <v>518</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496</v>
      </c>
      <c r="C76" s="208"/>
      <c r="D76" s="209"/>
      <c r="E76" s="210"/>
      <c r="F76" s="210"/>
      <c r="G76" s="201">
        <v>0</v>
      </c>
      <c r="H76" s="201" t="s">
        <v>518</v>
      </c>
      <c r="I76" s="201"/>
      <c r="J76" s="201">
        <v>0</v>
      </c>
      <c r="K76" s="201"/>
      <c r="L76" s="201" t="s">
        <v>518</v>
      </c>
      <c r="M76" s="210"/>
      <c r="N76" s="201">
        <v>0</v>
      </c>
      <c r="O76" s="209"/>
      <c r="P76" s="201" t="s">
        <v>518</v>
      </c>
      <c r="Q76" s="209"/>
      <c r="R76" s="201">
        <v>0</v>
      </c>
      <c r="S76" s="209"/>
      <c r="T76" s="201" t="s">
        <v>518</v>
      </c>
      <c r="U76" s="209"/>
      <c r="V76" s="201">
        <v>0</v>
      </c>
      <c r="W76" s="209"/>
      <c r="X76" s="201">
        <v>0</v>
      </c>
      <c r="Y76" s="209"/>
      <c r="Z76" s="201" t="s">
        <v>518</v>
      </c>
      <c r="AA76" s="209"/>
      <c r="AB76" s="201">
        <v>0</v>
      </c>
      <c r="AC76" s="201">
        <v>0</v>
      </c>
    </row>
    <row r="77" spans="1:29" ht="18.75" customHeight="1" x14ac:dyDescent="0.25">
      <c r="A77" s="202" t="s">
        <v>223</v>
      </c>
      <c r="B77" s="205" t="s">
        <v>494</v>
      </c>
      <c r="C77" s="201"/>
      <c r="D77" s="201"/>
      <c r="E77" s="201"/>
      <c r="F77" s="201"/>
      <c r="G77" s="201">
        <v>0</v>
      </c>
      <c r="H77" s="201" t="s">
        <v>518</v>
      </c>
      <c r="I77" s="201"/>
      <c r="J77" s="201">
        <v>0</v>
      </c>
      <c r="K77" s="201"/>
      <c r="L77" s="201" t="s">
        <v>518</v>
      </c>
      <c r="M77" s="201"/>
      <c r="N77" s="201">
        <v>0</v>
      </c>
      <c r="O77" s="201"/>
      <c r="P77" s="201" t="s">
        <v>518</v>
      </c>
      <c r="Q77" s="201"/>
      <c r="R77" s="201">
        <v>0</v>
      </c>
      <c r="S77" s="201"/>
      <c r="T77" s="201" t="s">
        <v>518</v>
      </c>
      <c r="U77" s="201"/>
      <c r="V77" s="201">
        <v>0</v>
      </c>
      <c r="W77" s="201"/>
      <c r="X77" s="201">
        <v>0</v>
      </c>
      <c r="Y77" s="201"/>
      <c r="Z77" s="201" t="s">
        <v>518</v>
      </c>
      <c r="AA77" s="201"/>
      <c r="AB77" s="201">
        <v>0</v>
      </c>
      <c r="AC77" s="201">
        <v>0</v>
      </c>
    </row>
    <row r="78" spans="1:29" x14ac:dyDescent="0.25">
      <c r="A78" s="202" t="s">
        <v>224</v>
      </c>
      <c r="B78" s="205" t="s">
        <v>148</v>
      </c>
      <c r="C78" s="201"/>
      <c r="D78" s="201"/>
      <c r="E78" s="201"/>
      <c r="F78" s="201"/>
      <c r="G78" s="201">
        <v>0</v>
      </c>
      <c r="H78" s="201" t="s">
        <v>518</v>
      </c>
      <c r="I78" s="201"/>
      <c r="J78" s="201">
        <v>0</v>
      </c>
      <c r="K78" s="201"/>
      <c r="L78" s="201" t="s">
        <v>518</v>
      </c>
      <c r="M78" s="201"/>
      <c r="N78" s="201">
        <v>0</v>
      </c>
      <c r="O78" s="201"/>
      <c r="P78" s="201" t="s">
        <v>518</v>
      </c>
      <c r="Q78" s="201"/>
      <c r="R78" s="201">
        <v>0</v>
      </c>
      <c r="S78" s="201"/>
      <c r="T78" s="201" t="s">
        <v>518</v>
      </c>
      <c r="U78" s="201"/>
      <c r="V78" s="201">
        <v>0</v>
      </c>
      <c r="W78" s="201"/>
      <c r="X78" s="201">
        <v>0</v>
      </c>
      <c r="Y78" s="201"/>
      <c r="Z78" s="201" t="s">
        <v>518</v>
      </c>
      <c r="AA78" s="201"/>
      <c r="AB78" s="201">
        <v>0</v>
      </c>
      <c r="AC78" s="201">
        <v>0</v>
      </c>
    </row>
    <row r="79" spans="1:29" x14ac:dyDescent="0.25">
      <c r="A79" s="202" t="s">
        <v>225</v>
      </c>
      <c r="B79" s="203" t="s">
        <v>504</v>
      </c>
      <c r="C79" s="201"/>
      <c r="D79" s="201"/>
      <c r="E79" s="201"/>
      <c r="F79" s="201"/>
      <c r="G79" s="201">
        <v>0</v>
      </c>
      <c r="H79" s="201" t="s">
        <v>518</v>
      </c>
      <c r="I79" s="201"/>
      <c r="J79" s="201">
        <v>0</v>
      </c>
      <c r="K79" s="201"/>
      <c r="L79" s="201" t="s">
        <v>518</v>
      </c>
      <c r="M79" s="201"/>
      <c r="N79" s="201">
        <v>0</v>
      </c>
      <c r="O79" s="201"/>
      <c r="P79" s="201" t="s">
        <v>518</v>
      </c>
      <c r="Q79" s="201"/>
      <c r="R79" s="201">
        <v>0</v>
      </c>
      <c r="S79" s="201"/>
      <c r="T79" s="201" t="s">
        <v>518</v>
      </c>
      <c r="U79" s="201"/>
      <c r="V79" s="201">
        <v>0</v>
      </c>
      <c r="W79" s="201"/>
      <c r="X79" s="201">
        <v>0</v>
      </c>
      <c r="Y79" s="201"/>
      <c r="Z79" s="201" t="s">
        <v>518</v>
      </c>
      <c r="AA79" s="201"/>
      <c r="AB79" s="201">
        <v>0</v>
      </c>
      <c r="AC79" s="201">
        <v>0</v>
      </c>
    </row>
    <row r="80" spans="1:29" x14ac:dyDescent="0.25">
      <c r="A80" s="202" t="s">
        <v>226</v>
      </c>
      <c r="B80" s="203" t="s">
        <v>497</v>
      </c>
      <c r="C80" s="208"/>
      <c r="D80" s="209"/>
      <c r="E80" s="210"/>
      <c r="F80" s="210"/>
      <c r="G80" s="201">
        <v>0</v>
      </c>
      <c r="H80" s="201" t="s">
        <v>518</v>
      </c>
      <c r="I80" s="201"/>
      <c r="J80" s="201">
        <v>0</v>
      </c>
      <c r="K80" s="201"/>
      <c r="L80" s="201" t="s">
        <v>518</v>
      </c>
      <c r="M80" s="210"/>
      <c r="N80" s="201">
        <v>0</v>
      </c>
      <c r="O80" s="209"/>
      <c r="P80" s="201" t="s">
        <v>518</v>
      </c>
      <c r="Q80" s="209"/>
      <c r="R80" s="201">
        <v>0</v>
      </c>
      <c r="S80" s="209"/>
      <c r="T80" s="201" t="s">
        <v>518</v>
      </c>
      <c r="U80" s="209"/>
      <c r="V80" s="201">
        <v>0</v>
      </c>
      <c r="W80" s="209"/>
      <c r="X80" s="201">
        <v>0</v>
      </c>
      <c r="Y80" s="209"/>
      <c r="Z80" s="201" t="s">
        <v>518</v>
      </c>
      <c r="AA80" s="209"/>
      <c r="AB80" s="201">
        <v>0</v>
      </c>
      <c r="AC80" s="201">
        <v>0</v>
      </c>
    </row>
    <row r="81" spans="1:29" x14ac:dyDescent="0.25">
      <c r="A81" s="202" t="s">
        <v>488</v>
      </c>
      <c r="B81" s="203" t="s">
        <v>498</v>
      </c>
      <c r="C81" s="208"/>
      <c r="D81" s="209"/>
      <c r="E81" s="210"/>
      <c r="F81" s="210"/>
      <c r="G81" s="201">
        <v>0</v>
      </c>
      <c r="H81" s="201" t="s">
        <v>518</v>
      </c>
      <c r="I81" s="201"/>
      <c r="J81" s="201">
        <v>0</v>
      </c>
      <c r="K81" s="201"/>
      <c r="L81" s="201" t="s">
        <v>518</v>
      </c>
      <c r="M81" s="210"/>
      <c r="N81" s="201">
        <v>0</v>
      </c>
      <c r="O81" s="209"/>
      <c r="P81" s="201" t="s">
        <v>518</v>
      </c>
      <c r="Q81" s="209"/>
      <c r="R81" s="201">
        <v>0</v>
      </c>
      <c r="S81" s="209"/>
      <c r="T81" s="201" t="s">
        <v>518</v>
      </c>
      <c r="U81" s="209"/>
      <c r="V81" s="201">
        <v>0</v>
      </c>
      <c r="W81" s="209"/>
      <c r="X81" s="201">
        <v>0</v>
      </c>
      <c r="Y81" s="209"/>
      <c r="Z81" s="201" t="s">
        <v>518</v>
      </c>
      <c r="AA81" s="209"/>
      <c r="AB81" s="201">
        <v>0</v>
      </c>
      <c r="AC81" s="201">
        <v>0</v>
      </c>
    </row>
    <row r="82" spans="1:29" x14ac:dyDescent="0.25">
      <c r="A82" s="202" t="s">
        <v>489</v>
      </c>
      <c r="B82" s="203" t="s">
        <v>499</v>
      </c>
      <c r="C82" s="208"/>
      <c r="D82" s="209"/>
      <c r="E82" s="210"/>
      <c r="F82" s="210"/>
      <c r="G82" s="201">
        <v>0</v>
      </c>
      <c r="H82" s="201" t="s">
        <v>518</v>
      </c>
      <c r="I82" s="201"/>
      <c r="J82" s="201">
        <v>0</v>
      </c>
      <c r="K82" s="201"/>
      <c r="L82" s="201" t="s">
        <v>518</v>
      </c>
      <c r="M82" s="210"/>
      <c r="N82" s="201">
        <v>0</v>
      </c>
      <c r="O82" s="209"/>
      <c r="P82" s="201" t="s">
        <v>518</v>
      </c>
      <c r="Q82" s="209"/>
      <c r="R82" s="201">
        <v>0</v>
      </c>
      <c r="S82" s="209"/>
      <c r="T82" s="201" t="s">
        <v>518</v>
      </c>
      <c r="U82" s="209"/>
      <c r="V82" s="201">
        <v>0</v>
      </c>
      <c r="W82" s="209"/>
      <c r="X82" s="201">
        <v>0</v>
      </c>
      <c r="Y82" s="209"/>
      <c r="Z82" s="201" t="s">
        <v>518</v>
      </c>
      <c r="AA82" s="209"/>
      <c r="AB82" s="201">
        <v>0</v>
      </c>
      <c r="AC82" s="201">
        <v>0</v>
      </c>
    </row>
    <row r="83" spans="1:29" x14ac:dyDescent="0.25">
      <c r="A83" s="202" t="s">
        <v>490</v>
      </c>
      <c r="B83" s="203" t="s">
        <v>500</v>
      </c>
      <c r="C83" s="208"/>
      <c r="D83" s="209"/>
      <c r="E83" s="210"/>
      <c r="F83" s="210"/>
      <c r="G83" s="201">
        <v>0</v>
      </c>
      <c r="H83" s="201" t="s">
        <v>518</v>
      </c>
      <c r="I83" s="201"/>
      <c r="J83" s="201">
        <v>0</v>
      </c>
      <c r="K83" s="201"/>
      <c r="L83" s="201" t="s">
        <v>518</v>
      </c>
      <c r="M83" s="210"/>
      <c r="N83" s="201">
        <v>0</v>
      </c>
      <c r="O83" s="209"/>
      <c r="P83" s="201" t="s">
        <v>518</v>
      </c>
      <c r="Q83" s="209"/>
      <c r="R83" s="201">
        <v>0</v>
      </c>
      <c r="S83" s="209"/>
      <c r="T83" s="201" t="s">
        <v>518</v>
      </c>
      <c r="U83" s="209"/>
      <c r="V83" s="201">
        <v>0</v>
      </c>
      <c r="W83" s="209"/>
      <c r="X83" s="201">
        <v>0</v>
      </c>
      <c r="Y83" s="209"/>
      <c r="Z83" s="201" t="s">
        <v>518</v>
      </c>
      <c r="AA83" s="209"/>
      <c r="AB83" s="201">
        <v>0</v>
      </c>
      <c r="AC83" s="201">
        <v>0</v>
      </c>
    </row>
    <row r="84" spans="1:29" x14ac:dyDescent="0.25">
      <c r="A84" s="202" t="s">
        <v>491</v>
      </c>
      <c r="B84" s="203" t="s">
        <v>501</v>
      </c>
      <c r="C84" s="208"/>
      <c r="D84" s="209"/>
      <c r="E84" s="210"/>
      <c r="F84" s="210"/>
      <c r="G84" s="201">
        <v>0</v>
      </c>
      <c r="H84" s="201" t="s">
        <v>518</v>
      </c>
      <c r="I84" s="201"/>
      <c r="J84" s="201">
        <v>0</v>
      </c>
      <c r="K84" s="201"/>
      <c r="L84" s="201" t="s">
        <v>518</v>
      </c>
      <c r="M84" s="210"/>
      <c r="N84" s="201">
        <v>0</v>
      </c>
      <c r="O84" s="209"/>
      <c r="P84" s="201" t="s">
        <v>518</v>
      </c>
      <c r="Q84" s="209"/>
      <c r="R84" s="201">
        <v>0</v>
      </c>
      <c r="S84" s="209"/>
      <c r="T84" s="201" t="s">
        <v>518</v>
      </c>
      <c r="U84" s="209"/>
      <c r="V84" s="201">
        <v>0</v>
      </c>
      <c r="W84" s="209"/>
      <c r="X84" s="201">
        <v>0</v>
      </c>
      <c r="Y84" s="209"/>
      <c r="Z84" s="201" t="s">
        <v>518</v>
      </c>
      <c r="AA84" s="209"/>
      <c r="AB84" s="201">
        <v>0</v>
      </c>
      <c r="AC84" s="201">
        <v>0</v>
      </c>
    </row>
    <row r="85" spans="1:29" x14ac:dyDescent="0.25">
      <c r="A85" s="202" t="s">
        <v>492</v>
      </c>
      <c r="B85" s="203" t="s">
        <v>502</v>
      </c>
      <c r="C85" s="208"/>
      <c r="D85" s="209"/>
      <c r="E85" s="210"/>
      <c r="F85" s="210"/>
      <c r="G85" s="201">
        <v>0</v>
      </c>
      <c r="H85" s="201" t="s">
        <v>518</v>
      </c>
      <c r="I85" s="201"/>
      <c r="J85" s="201">
        <v>0</v>
      </c>
      <c r="K85" s="201"/>
      <c r="L85" s="201" t="s">
        <v>518</v>
      </c>
      <c r="M85" s="210"/>
      <c r="N85" s="201">
        <v>0</v>
      </c>
      <c r="O85" s="209"/>
      <c r="P85" s="201" t="s">
        <v>518</v>
      </c>
      <c r="Q85" s="209"/>
      <c r="R85" s="201">
        <v>0</v>
      </c>
      <c r="S85" s="209"/>
      <c r="T85" s="201" t="s">
        <v>518</v>
      </c>
      <c r="U85" s="209"/>
      <c r="V85" s="201">
        <v>0</v>
      </c>
      <c r="W85" s="209"/>
      <c r="X85" s="201">
        <v>0</v>
      </c>
      <c r="Y85" s="209"/>
      <c r="Z85" s="201" t="s">
        <v>518</v>
      </c>
      <c r="AA85" s="209"/>
      <c r="AB85" s="201">
        <v>0</v>
      </c>
      <c r="AC85" s="201">
        <v>0</v>
      </c>
    </row>
    <row r="86" spans="1:29" x14ac:dyDescent="0.25">
      <c r="A86" s="202" t="s">
        <v>493</v>
      </c>
      <c r="B86" s="203" t="s">
        <v>503</v>
      </c>
      <c r="C86" s="211"/>
      <c r="D86" s="209"/>
      <c r="E86" s="210"/>
      <c r="F86" s="210"/>
      <c r="G86" s="201">
        <v>0</v>
      </c>
      <c r="H86" s="201" t="s">
        <v>518</v>
      </c>
      <c r="I86" s="201"/>
      <c r="J86" s="201">
        <v>0</v>
      </c>
      <c r="K86" s="201"/>
      <c r="L86" s="201" t="s">
        <v>518</v>
      </c>
      <c r="M86" s="210"/>
      <c r="N86" s="201">
        <v>0</v>
      </c>
      <c r="O86" s="209"/>
      <c r="P86" s="201" t="s">
        <v>518</v>
      </c>
      <c r="Q86" s="209"/>
      <c r="R86" s="201">
        <v>0</v>
      </c>
      <c r="S86" s="209"/>
      <c r="T86" s="201" t="s">
        <v>518</v>
      </c>
      <c r="U86" s="209"/>
      <c r="V86" s="201">
        <v>0</v>
      </c>
      <c r="W86" s="209"/>
      <c r="X86" s="201">
        <v>0</v>
      </c>
      <c r="Y86" s="209"/>
      <c r="Z86" s="201" t="s">
        <v>518</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G16" zoomScaleSheetLayoutView="100" workbookViewId="0">
      <selection activeCell="G42" sqref="G4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P_TP2000.PR.0097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Реконструкция ПС 110 кВ Полярник в части замены оборудования телемеханики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2" t="s">
        <v>398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409</v>
      </c>
      <c r="F22" s="448"/>
      <c r="G22" s="448"/>
      <c r="H22" s="448"/>
      <c r="I22" s="448"/>
      <c r="J22" s="448"/>
      <c r="K22" s="448"/>
      <c r="L22" s="449"/>
      <c r="M22" s="433" t="s">
        <v>49</v>
      </c>
      <c r="N22" s="433" t="s">
        <v>48</v>
      </c>
      <c r="O22" s="433" t="s">
        <v>47</v>
      </c>
      <c r="P22" s="428" t="s">
        <v>235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322</v>
      </c>
      <c r="J23" s="431" t="s">
        <v>323</v>
      </c>
      <c r="K23" s="431" t="s">
        <v>324</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9" t="s">
        <v>13</v>
      </c>
      <c r="AG24" s="129" t="s">
        <v>12</v>
      </c>
      <c r="AH24" s="130" t="s">
        <v>2</v>
      </c>
      <c r="AI24" s="130"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1"/>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1"/>
      <c r="AV31"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9" t="str">
        <f>'1. паспорт местоположение'!A5:C5</f>
        <v>Год раскрытия информации: 2025 год</v>
      </c>
      <c r="B5" s="459"/>
      <c r="C5" s="172"/>
      <c r="D5" s="70"/>
      <c r="E5" s="70"/>
      <c r="F5" s="70"/>
      <c r="G5" s="70"/>
      <c r="H5" s="70"/>
    </row>
    <row r="6" spans="1:8" ht="18.75" x14ac:dyDescent="0.3">
      <c r="A6" s="134"/>
      <c r="B6" s="134"/>
      <c r="C6" s="173"/>
      <c r="D6" s="134"/>
      <c r="E6" s="134"/>
      <c r="F6" s="134"/>
      <c r="G6" s="134"/>
      <c r="H6" s="134"/>
    </row>
    <row r="7" spans="1:8" ht="18.75" x14ac:dyDescent="0.25">
      <c r="A7" s="290" t="s">
        <v>9</v>
      </c>
      <c r="B7" s="290"/>
      <c r="C7" s="174"/>
      <c r="D7" s="133"/>
      <c r="E7" s="133"/>
      <c r="F7" s="133"/>
      <c r="G7" s="133"/>
      <c r="H7" s="133"/>
    </row>
    <row r="8" spans="1:8" ht="18.75" x14ac:dyDescent="0.25">
      <c r="A8" s="133"/>
      <c r="B8" s="133"/>
      <c r="C8" s="174"/>
      <c r="D8" s="133"/>
      <c r="E8" s="133"/>
      <c r="F8" s="133"/>
      <c r="G8" s="133"/>
      <c r="H8" s="133"/>
    </row>
    <row r="9" spans="1:8" x14ac:dyDescent="0.25">
      <c r="A9" s="294" t="str">
        <f>'1. паспорт местоположение'!A9:C9</f>
        <v>АО "Россети Тюмень"</v>
      </c>
      <c r="B9" s="294"/>
      <c r="C9" s="175"/>
      <c r="D9" s="131"/>
      <c r="E9" s="131"/>
      <c r="F9" s="131"/>
      <c r="G9" s="131"/>
      <c r="H9" s="131"/>
    </row>
    <row r="10" spans="1:8" x14ac:dyDescent="0.25">
      <c r="A10" s="287" t="s">
        <v>8</v>
      </c>
      <c r="B10" s="287"/>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4" t="str">
        <f>'1. паспорт местоположение'!A12:C12</f>
        <v>P_TP2000.PR.0097</v>
      </c>
      <c r="B12" s="294"/>
      <c r="C12" s="175"/>
      <c r="D12" s="131"/>
      <c r="E12" s="131"/>
      <c r="F12" s="131"/>
      <c r="G12" s="131"/>
      <c r="H12" s="131"/>
    </row>
    <row r="13" spans="1:8" x14ac:dyDescent="0.25">
      <c r="A13" s="287" t="s">
        <v>7</v>
      </c>
      <c r="B13" s="287"/>
      <c r="C13" s="29"/>
      <c r="D13" s="132"/>
      <c r="E13" s="132"/>
      <c r="F13" s="132"/>
      <c r="G13" s="132"/>
      <c r="H13" s="132"/>
    </row>
    <row r="14" spans="1:8" ht="18.75" x14ac:dyDescent="0.25">
      <c r="A14" s="11"/>
      <c r="B14" s="11"/>
      <c r="C14" s="11"/>
      <c r="D14" s="11"/>
      <c r="E14" s="11"/>
      <c r="F14" s="11"/>
      <c r="G14" s="11"/>
      <c r="H14" s="11"/>
    </row>
    <row r="15" spans="1:8" ht="42" customHeight="1" x14ac:dyDescent="0.25">
      <c r="A15" s="292" t="str">
        <f>'1. паспорт местоположение'!A15:C15</f>
        <v>Реконструкция ПС 110 кВ Полярник в части замены оборудования телемеханики (проектирование)</v>
      </c>
      <c r="B15" s="292"/>
      <c r="C15" s="175"/>
      <c r="D15" s="131"/>
      <c r="E15" s="131"/>
      <c r="F15" s="131"/>
      <c r="G15" s="131"/>
      <c r="H15" s="131"/>
    </row>
    <row r="16" spans="1:8" x14ac:dyDescent="0.25">
      <c r="A16" s="287" t="s">
        <v>6</v>
      </c>
      <c r="B16" s="287"/>
      <c r="C16" s="29"/>
      <c r="D16" s="132"/>
      <c r="E16" s="132"/>
      <c r="F16" s="132"/>
      <c r="G16" s="132"/>
      <c r="H16" s="132"/>
    </row>
    <row r="17" spans="1:2" x14ac:dyDescent="0.25">
      <c r="B17" s="110"/>
    </row>
    <row r="18" spans="1:2" ht="33.75" customHeight="1" x14ac:dyDescent="0.25">
      <c r="A18" s="457" t="s">
        <v>399</v>
      </c>
      <c r="B18" s="458"/>
    </row>
    <row r="19" spans="1:2" x14ac:dyDescent="0.25">
      <c r="B19" s="44"/>
    </row>
    <row r="20" spans="1:2" ht="16.5" thickBot="1" x14ac:dyDescent="0.3">
      <c r="B20" s="111"/>
    </row>
    <row r="21" spans="1:2" ht="36" customHeight="1" thickBot="1" x14ac:dyDescent="0.3">
      <c r="A21" s="190" t="s">
        <v>273</v>
      </c>
      <c r="B21" s="191" t="str">
        <f>A15</f>
        <v>Реконструкция ПС 110 кВ Полярник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423</v>
      </c>
    </row>
    <row r="24" spans="1:2" ht="16.5" thickBot="1" x14ac:dyDescent="0.3">
      <c r="A24" s="190" t="s">
        <v>275</v>
      </c>
      <c r="B24" s="192" t="s">
        <v>471</v>
      </c>
    </row>
    <row r="25" spans="1:2" ht="16.5" thickBot="1" x14ac:dyDescent="0.3">
      <c r="A25" s="112" t="s">
        <v>276</v>
      </c>
      <c r="B25" s="191">
        <v>2027</v>
      </c>
    </row>
    <row r="26" spans="1:2" ht="16.5" thickBot="1" x14ac:dyDescent="0.3">
      <c r="A26" s="113" t="s">
        <v>277</v>
      </c>
      <c r="B26" s="191" t="s">
        <v>531</v>
      </c>
    </row>
    <row r="27" spans="1:2" ht="29.25" thickBot="1" x14ac:dyDescent="0.3">
      <c r="A27" s="234" t="s">
        <v>529</v>
      </c>
      <c r="B27" s="236">
        <v>11.650401854743912</v>
      </c>
    </row>
    <row r="28" spans="1:2" ht="16.5" thickBot="1" x14ac:dyDescent="0.3">
      <c r="A28" s="116" t="s">
        <v>278</v>
      </c>
      <c r="B28" s="116"/>
    </row>
    <row r="29" spans="1:2" ht="29.25" thickBot="1" x14ac:dyDescent="0.3">
      <c r="A29" s="120" t="s">
        <v>279</v>
      </c>
      <c r="B29" s="225"/>
    </row>
    <row r="30" spans="1:2" ht="29.25" thickBot="1" x14ac:dyDescent="0.3">
      <c r="A30" s="120" t="s">
        <v>280</v>
      </c>
      <c r="B30" s="225"/>
    </row>
    <row r="31" spans="1:2" ht="16.5" thickBot="1" x14ac:dyDescent="0.3">
      <c r="A31" s="116" t="s">
        <v>281</v>
      </c>
      <c r="B31" s="226"/>
    </row>
    <row r="32" spans="1:2" ht="29.25" thickBot="1" x14ac:dyDescent="0.3">
      <c r="A32" s="120" t="s">
        <v>282</v>
      </c>
      <c r="B32" s="228">
        <f>B33</f>
        <v>0</v>
      </c>
    </row>
    <row r="33" spans="1:2" ht="30.75" thickBot="1" x14ac:dyDescent="0.3">
      <c r="A33" s="116" t="s">
        <v>530</v>
      </c>
      <c r="B33" s="229">
        <v>0</v>
      </c>
    </row>
    <row r="34" spans="1:2" ht="16.5" thickBot="1" x14ac:dyDescent="0.3">
      <c r="A34" s="116" t="s">
        <v>284</v>
      </c>
      <c r="B34" s="230">
        <v>0</v>
      </c>
    </row>
    <row r="35" spans="1:2" ht="16.5" thickBot="1" x14ac:dyDescent="0.3">
      <c r="A35" s="116" t="s">
        <v>285</v>
      </c>
      <c r="B35" s="229">
        <v>0</v>
      </c>
    </row>
    <row r="36" spans="1:2" ht="16.5" thickBot="1" x14ac:dyDescent="0.3">
      <c r="A36" s="116" t="s">
        <v>286</v>
      </c>
      <c r="B36" s="229">
        <v>0</v>
      </c>
    </row>
    <row r="37" spans="1:2" ht="29.25" thickBot="1" x14ac:dyDescent="0.3">
      <c r="A37" s="120" t="s">
        <v>287</v>
      </c>
      <c r="B37" s="228">
        <f>B38</f>
        <v>0</v>
      </c>
    </row>
    <row r="38" spans="1:2" ht="16.5" thickBot="1" x14ac:dyDescent="0.3">
      <c r="A38" s="116" t="s">
        <v>283</v>
      </c>
      <c r="B38" s="229">
        <v>0</v>
      </c>
    </row>
    <row r="39" spans="1:2" ht="16.5" thickBot="1" x14ac:dyDescent="0.3">
      <c r="A39" s="116" t="s">
        <v>284</v>
      </c>
      <c r="B39" s="230">
        <v>0</v>
      </c>
    </row>
    <row r="40" spans="1:2" ht="16.5" thickBot="1" x14ac:dyDescent="0.3">
      <c r="A40" s="116" t="s">
        <v>285</v>
      </c>
      <c r="B40" s="229">
        <v>0</v>
      </c>
    </row>
    <row r="41" spans="1:2" ht="16.5" thickBot="1" x14ac:dyDescent="0.3">
      <c r="A41" s="116" t="s">
        <v>286</v>
      </c>
      <c r="B41" s="229">
        <v>0</v>
      </c>
    </row>
    <row r="42" spans="1:2" ht="29.25" thickBot="1" x14ac:dyDescent="0.3">
      <c r="A42" s="120" t="s">
        <v>288</v>
      </c>
      <c r="B42" s="228">
        <f>B43</f>
        <v>0</v>
      </c>
    </row>
    <row r="43" spans="1:2" ht="16.5" thickBot="1" x14ac:dyDescent="0.3">
      <c r="A43" s="116" t="s">
        <v>419</v>
      </c>
      <c r="B43" s="229">
        <v>0</v>
      </c>
    </row>
    <row r="44" spans="1:2" ht="16.5" thickBot="1" x14ac:dyDescent="0.3">
      <c r="A44" s="116" t="s">
        <v>284</v>
      </c>
      <c r="B44" s="230">
        <v>0</v>
      </c>
    </row>
    <row r="45" spans="1:2" ht="16.5" thickBot="1" x14ac:dyDescent="0.3">
      <c r="A45" s="116" t="s">
        <v>285</v>
      </c>
      <c r="B45" s="229">
        <v>0</v>
      </c>
    </row>
    <row r="46" spans="1:2" ht="16.5" thickBot="1" x14ac:dyDescent="0.3">
      <c r="A46" s="116" t="s">
        <v>286</v>
      </c>
      <c r="B46" s="229">
        <v>0</v>
      </c>
    </row>
    <row r="47" spans="1:2" ht="29.25" thickBot="1" x14ac:dyDescent="0.3">
      <c r="A47" s="115" t="s">
        <v>289</v>
      </c>
      <c r="B47" s="170" t="e">
        <f>B49+B50+B51</f>
        <v>#REF!</v>
      </c>
    </row>
    <row r="48" spans="1:2" ht="16.5" thickBot="1" x14ac:dyDescent="0.3">
      <c r="A48" s="117" t="s">
        <v>281</v>
      </c>
      <c r="B48" s="121"/>
    </row>
    <row r="49" spans="1:3" ht="16.5" thickBot="1" x14ac:dyDescent="0.3">
      <c r="A49" s="117" t="s">
        <v>290</v>
      </c>
      <c r="B49" s="232" t="e">
        <f>#REF!/B30</f>
        <v>#REF!</v>
      </c>
    </row>
    <row r="50" spans="1:3" ht="16.5" thickBot="1" x14ac:dyDescent="0.3">
      <c r="A50" s="117" t="s">
        <v>291</v>
      </c>
      <c r="B50" s="170" t="e">
        <f>B37/B30</f>
        <v>#DIV/0!</v>
      </c>
    </row>
    <row r="51" spans="1:3" ht="16.5" thickBot="1" x14ac:dyDescent="0.3">
      <c r="A51" s="117" t="s">
        <v>292</v>
      </c>
      <c r="B51" s="232" t="e">
        <f>B33/B30</f>
        <v>#DIV/0!</v>
      </c>
    </row>
    <row r="52" spans="1:3" ht="16.5" thickBot="1" x14ac:dyDescent="0.3">
      <c r="A52" s="112" t="s">
        <v>293</v>
      </c>
      <c r="B52" s="235">
        <v>0</v>
      </c>
    </row>
    <row r="53" spans="1:3" ht="16.5" thickBot="1" x14ac:dyDescent="0.3">
      <c r="A53" s="112" t="s">
        <v>294</v>
      </c>
      <c r="B53" s="227">
        <v>0</v>
      </c>
    </row>
    <row r="54" spans="1:3" ht="16.5" thickBot="1" x14ac:dyDescent="0.3">
      <c r="A54" s="112" t="s">
        <v>295</v>
      </c>
      <c r="B54" s="235">
        <v>0</v>
      </c>
    </row>
    <row r="55" spans="1:3" ht="16.5" thickBot="1" x14ac:dyDescent="0.3">
      <c r="A55" s="113" t="s">
        <v>296</v>
      </c>
      <c r="B55" s="227">
        <v>0</v>
      </c>
    </row>
    <row r="56" spans="1:3" ht="15.75" customHeight="1" x14ac:dyDescent="0.25">
      <c r="A56" s="115" t="s">
        <v>297</v>
      </c>
      <c r="B56" s="117"/>
      <c r="C56" s="453"/>
    </row>
    <row r="57" spans="1:3" x14ac:dyDescent="0.25">
      <c r="A57" s="118" t="s">
        <v>298</v>
      </c>
      <c r="B57" s="118" t="s">
        <v>526</v>
      </c>
      <c r="C57" s="453"/>
    </row>
    <row r="58" spans="1:3" ht="16.5" thickBot="1" x14ac:dyDescent="0.3">
      <c r="A58" s="118" t="s">
        <v>299</v>
      </c>
      <c r="B58" s="114" t="s">
        <v>525</v>
      </c>
      <c r="C58" s="453"/>
    </row>
    <row r="59" spans="1:3" ht="16.5" thickBot="1" x14ac:dyDescent="0.3">
      <c r="A59" s="118" t="s">
        <v>300</v>
      </c>
      <c r="B59" s="114" t="s">
        <v>525</v>
      </c>
      <c r="C59" s="453"/>
    </row>
    <row r="60" spans="1:3" ht="16.5" thickBot="1" x14ac:dyDescent="0.3">
      <c r="A60" s="118" t="s">
        <v>301</v>
      </c>
      <c r="B60" s="114" t="s">
        <v>525</v>
      </c>
      <c r="C60" s="453"/>
    </row>
    <row r="61" spans="1:3" ht="16.5" thickBot="1" x14ac:dyDescent="0.3">
      <c r="A61" s="119" t="s">
        <v>302</v>
      </c>
      <c r="B61" s="114" t="s">
        <v>525</v>
      </c>
      <c r="C61" s="453"/>
    </row>
    <row r="62" spans="1:3" ht="30.75" thickBot="1" x14ac:dyDescent="0.3">
      <c r="A62" s="117" t="s">
        <v>303</v>
      </c>
      <c r="B62" s="114"/>
    </row>
    <row r="63" spans="1:3" ht="29.25" thickBot="1" x14ac:dyDescent="0.3">
      <c r="A63" s="112" t="s">
        <v>304</v>
      </c>
      <c r="B63" s="114" t="s">
        <v>525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426</v>
      </c>
      <c r="C67" s="176"/>
    </row>
    <row r="68" spans="1:3" ht="16.5" thickBot="1" x14ac:dyDescent="0.3">
      <c r="A68" s="112" t="s">
        <v>308</v>
      </c>
      <c r="B68" s="114" t="s">
        <v>525</v>
      </c>
    </row>
    <row r="69" spans="1:3" ht="16.5" thickBot="1" x14ac:dyDescent="0.3">
      <c r="A69" s="118" t="s">
        <v>309</v>
      </c>
      <c r="B69" s="122"/>
    </row>
    <row r="70" spans="1:3" ht="16.5" thickBot="1" x14ac:dyDescent="0.3">
      <c r="A70" s="118" t="s">
        <v>310</v>
      </c>
      <c r="B70" s="233"/>
    </row>
    <row r="71" spans="1:3" ht="16.5" thickBot="1" x14ac:dyDescent="0.3">
      <c r="A71" s="118" t="s">
        <v>311</v>
      </c>
      <c r="B71" s="116"/>
    </row>
    <row r="72" spans="1:3" ht="29.25" thickBot="1" x14ac:dyDescent="0.3">
      <c r="A72" s="194" t="s">
        <v>312</v>
      </c>
      <c r="B72" s="233" t="s">
        <v>524</v>
      </c>
      <c r="C72" s="177"/>
    </row>
    <row r="73" spans="1:3" ht="28.5" x14ac:dyDescent="0.25">
      <c r="A73" s="115" t="s">
        <v>313</v>
      </c>
      <c r="B73" s="454"/>
      <c r="C73" s="453"/>
    </row>
    <row r="74" spans="1:3" x14ac:dyDescent="0.25">
      <c r="A74" s="118" t="s">
        <v>314</v>
      </c>
      <c r="B74" s="455"/>
      <c r="C74" s="453"/>
    </row>
    <row r="75" spans="1:3" x14ac:dyDescent="0.25">
      <c r="A75" s="118" t="s">
        <v>315</v>
      </c>
      <c r="B75" s="455"/>
      <c r="C75" s="453"/>
    </row>
    <row r="76" spans="1:3" x14ac:dyDescent="0.25">
      <c r="A76" s="118" t="s">
        <v>316</v>
      </c>
      <c r="B76" s="455"/>
      <c r="C76" s="453"/>
    </row>
    <row r="77" spans="1:3" x14ac:dyDescent="0.25">
      <c r="A77" s="118" t="s">
        <v>317</v>
      </c>
      <c r="B77" s="455"/>
      <c r="C77" s="453"/>
    </row>
    <row r="78" spans="1:3" ht="16.5" thickBot="1" x14ac:dyDescent="0.3">
      <c r="A78" s="195" t="s">
        <v>318</v>
      </c>
      <c r="B78" s="456"/>
      <c r="C78" s="453"/>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2025-11-04T10:11:13Z</dcterms:modified>
</cp:coreProperties>
</file>