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TP2000.PR.0098\"/>
    </mc:Choice>
  </mc:AlternateContent>
  <bookViews>
    <workbookView xWindow="0" yWindow="0" windowWidth="14370" windowHeight="122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33" l="1"/>
  <c r="A15" i="33"/>
  <c r="A5" i="33"/>
  <c r="C40" i="7" l="1"/>
  <c r="B49" i="22" l="1"/>
  <c r="B51" i="22"/>
  <c r="B42" i="22" l="1"/>
  <c r="B37" i="22"/>
  <c r="B50" i="22" s="1"/>
  <c r="B47" i="22" s="1"/>
  <c r="A11" i="32" l="1"/>
  <c r="A4" i="32" l="1"/>
  <c r="A9" i="30"/>
  <c r="A15" i="30"/>
  <c r="A12" i="30"/>
  <c r="A5" i="22"/>
  <c r="A5" i="5"/>
  <c r="A5" i="10"/>
  <c r="A5" i="30" s="1"/>
  <c r="A4" i="17"/>
  <c r="A5" i="6"/>
  <c r="A5" i="14"/>
  <c r="A6" i="13"/>
  <c r="B22" i="22"/>
  <c r="A4" i="12"/>
  <c r="A15" i="22"/>
  <c r="B21" i="22" s="1"/>
  <c r="A12" i="22"/>
  <c r="A9" i="22"/>
  <c r="A15" i="5"/>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<sst xmlns="http://schemas.openxmlformats.org/spreadsheetml/2006/main" count="1338" uniqueCount="560">
  <si>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</si>
  <si>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</si>
  <si>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</si>
  <si>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</si>
  <si>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</si>
  <si>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</si>
  <si>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</si>
  <si>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</si>
  <si>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</si>
  <si>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</si>
  <si>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</si>
  <si>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</si>
  <si>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</si>
  <si>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</si>
  <si>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</si>
  <si>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</si>
  <si>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</si>
  <si>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</si>
  <si>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</si>
  <si>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</si>
  <si>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</si>
  <si>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</si>
  <si>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</si>
  <si>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</si>
  <si>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</si>
  <si>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</si>
  <si>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</si>
  <si>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</si>
  <si>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</si>
  <si>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</si>
  <si>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</si>
  <si>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</si>
  <si>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</si>
  <si>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</si>
  <si>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</si>
  <si>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</si>
  <si>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</si>
  <si>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</si>
  <si>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</si>
  <si>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</si>
  <si>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</si>
  <si>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</si>
  <si>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</si>
  <si>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</si>
  <si>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</si>
  <si>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</si>
  <si>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</si>
  <si>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</si>
  <si>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</si>
  <si>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</si>
  <si>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</si>
  <si>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</si>
  <si>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</si>
  <si>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</si>
  <si>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</si>
  <si>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</si>
  <si>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</si>
  <si>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</si>
  <si>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</si>
  <si>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</si>
  <si>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</si>
  <si>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</si>
  <si>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</si>
  <si>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</si>
  <si>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</si>
  <si>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</si>
  <si>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</si>
  <si>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</si>
  <si>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</si>
  <si>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</si>
  <si>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</si>
  <si>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</si>
  <si>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</si>
  <si>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</si>
  <si>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</si>
  <si>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</si>
  <si>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</si>
  <si>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</si>
  <si>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</si>
  <si>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</si>
  <si>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</si>
  <si>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</si>
  <si>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</si>
  <si>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</si>
  <si>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</si>
  <si>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</si>
  <si>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</si>
  <si>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</si>
  <si>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</si>
  <si>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</si>
  <si>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</si>
  <si>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</si>
  <si>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</si>
  <si>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</si>
  <si>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</si>
  <si>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</si>
  <si>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</si>
  <si>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</si>
  <si>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</si>
  <si>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</si>
  <si>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</si>
  <si>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</si>
  <si>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</si>
  <si>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</si>
  <si>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</si>
  <si>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</si>
  <si>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</si>
  <si>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</si>
  <si>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</si>
  <si>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</si>
  <si>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</si>
  <si>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</si>
  <si>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</si>
  <si>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</si>
  <si>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</si>
  <si>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</si>
  <si>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</si>
  <si>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</si>
  <si>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</si>
  <si>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</si>
  <si>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</si>
  <si>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</si>
  <si>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</si>
  <si>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</si>
  <si>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</si>
  <si>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</si>
  <si>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</si>
  <si>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</si>
  <si>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</si>
  <si>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</si>
  <si>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</si>
  <si>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</si>
  <si>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</si>
  <si>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</si>
  <si>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</si>
  <si>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</si>
  <si>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</si>
  <si>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</si>
  <si>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</si>
  <si>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</si>
  <si>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</si>
  <si>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</si>
  <si>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</si>
  <si>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</si>
  <si>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</si>
  <si>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</si>
  <si>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</si>
  <si>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</si>
  <si>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</si>
  <si>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</si>
  <si>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</si>
  <si>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</si>
  <si>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</si>
  <si>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</si>
  <si>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</si>
  <si>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</si>
  <si>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</si>
  <si>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</si>
  <si>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</si>
  <si>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</si>
  <si>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</si>
  <si>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</si>
  <si>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</si>
  <si>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</si>
  <si>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</si>
  <si>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</si>
  <si>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</si>
  <si>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</si>
  <si>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</si>
  <si>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</si>
  <si>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</si>
  <si>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</si>
  <si>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</si>
  <si>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</si>
  <si>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</si>
  <si>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</si>
  <si>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</si>
  <si>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</si>
  <si>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</si>
  <si>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</si>
  <si>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</si>
  <si>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</si>
  <si>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</si>
  <si>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</si>
  <si>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</si>
  <si>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</si>
  <si>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</si>
  <si>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</si>
  <si>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</si>
  <si>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</si>
  <si>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</si>
  <si>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</si>
  <si>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</si>
  <si>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</si>
  <si>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</si>
  <si>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</si>
  <si>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</si>
  <si>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</si>
  <si>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</si>
  <si>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</si>
  <si>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</si>
  <si>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</si>
  <si>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</si>
  <si>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</si>
  <si>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</si>
  <si>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</si>
  <si>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</si>
  <si>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</si>
  <si>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</si>
  <si>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</si>
  <si>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</si>
  <si>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</si>
  <si>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</si>
  <si>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</si>
  <si>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</si>
  <si>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</si>
  <si>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</si>
  <si>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</si>
  <si>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</si>
  <si>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</si>
  <si>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</si>
  <si>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</si>
  <si>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</si>
  <si>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</si>
  <si>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</si>
  <si>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</si>
  <si>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</si>
  <si>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</si>
  <si>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</si>
  <si>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</si>
  <si>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</si>
  <si>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</si>
  <si>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</si>
  <si>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</si>
  <si>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</si>
  <si>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</si>
  <si>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</si>
  <si>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</si>
  <si>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</si>
  <si>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</si>
  <si>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</si>
  <si>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</si>
  <si>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</si>
  <si>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</si>
  <si>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</si>
  <si>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</si>
  <si>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</si>
  <si>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</si>
  <si>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</si>
  <si>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</si>
  <si>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</si>
  <si>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</si>
  <si>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</si>
  <si>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</si>
  <si>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</si>
  <si>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</si>
  <si>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</si>
  <si>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</si>
  <si>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</si>
  <si>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</si>
  <si>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</si>
  <si>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</si>
  <si>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</si>
  <si>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</si>
  <si>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</si>
  <si>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</si>
  <si>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</si>
  <si>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</si>
  <si>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</si>
  <si>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</si>
  <si>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</si>
  <si>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</si>
  <si>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</si>
  <si>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</si>
  <si>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</si>
  <si>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</si>
  <si>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</si>
  <si>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</si>
  <si>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</si>
  <si>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</si>
  <si>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</si>
  <si>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</si>
  <si>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</si>
  <si>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</si>
  <si>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</si>
  <si>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</si>
  <si>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</si>
  <si>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</si>
  <si>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</si>
  <si>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</si>
  <si>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</si>
  <si>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</si>
  <si>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</si>
  <si>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</si>
  <si>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</si>
  <si>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</si>
  <si>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</si>
  <si>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</si>
  <si>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</si>
  <si>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</si>
  <si>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</si>
  <si>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</si>
  <si>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</si>
  <si>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</si>
  <si>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</si>
  <si>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</si>
  <si>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</si>
  <si>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</si>
  <si>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</si>
  <si>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</si>
  <si>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</si>
  <si>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</si>
  <si>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</si>
  <si>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</si>
  <si>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</si>
  <si>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</si>
  <si>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</si>
  <si>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</si>
  <si>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</si>
  <si>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</si>
  <si>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</si>
  <si>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</si>
  <si>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</si>
  <si>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</si>
  <si>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</si>
  <si>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</si>
  <si>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</si>
  <si>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</si>
  <si>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</si>
  <si>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</si>
  <si>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</si>
  <si>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</si>
  <si>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</si>
  <si>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</si>
  <si>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</si>
  <si>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</si>
  <si>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</si>
  <si>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</si>
  <si>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</si>
  <si>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</si>
  <si>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</si>
  <si>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</si>
  <si>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</si>
  <si>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</si>
  <si>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</si>
  <si>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</si>
  <si>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</si>
  <si>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</si>
  <si>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</si>
  <si>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</si>
  <si>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</si>
  <si>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</si>
  <si>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</si>
  <si>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</si>
  <si>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</si>
  <si>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</si>
  <si>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</si>
  <si>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</si>
  <si>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</si>
  <si>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</si>
  <si>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</si>
  <si>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</si>
  <si>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</si>
  <si>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</si>
  <si>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</si>
  <si>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</si>
  <si>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</si>
  <si>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</si>
  <si>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</si>
  <si>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</si>
  <si>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</si>
  <si>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</si>
  <si>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</si>
  <si>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</si>
  <si>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</si>
  <si>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</si>
  <si>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</si>
  <si>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</si>
  <si>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</si>
  <si>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</si>
  <si>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</si>
  <si>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</si>
  <si>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</si>
  <si>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</si>
  <si>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</si>
  <si>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</si>
  <si>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</si>
  <si>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</si>
  <si>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</si>
  <si>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</si>
  <si>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</si>
  <si>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</si>
  <si>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</si>
  <si>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</si>
  <si>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</si>
  <si>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</si>
  <si>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</si>
  <si>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</si>
  <si>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</si>
  <si>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</si>
  <si>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</si>
  <si>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</si>
  <si>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</si>
  <si>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</si>
  <si>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</si>
  <si>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</si>
  <si>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</si>
  <si>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</si>
  <si>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</si>
  <si>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</si>
  <si>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</si>
  <si>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</si>
  <si>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</si>
  <si>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</si>
  <si>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</si>
  <si>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</si>
  <si>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</si>
  <si>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</si>
  <si>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</si>
  <si>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</si>
  <si>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</si>
  <si>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</si>
  <si>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</si>
  <si>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</si>
  <si>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</si>
  <si>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</si>
  <si>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</si>
  <si>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</si>
  <si>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</si>
  <si>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</si>
  <si>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</si>
  <si>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</si>
  <si>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</si>
  <si>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</si>
  <si>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</si>
  <si>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</si>
  <si>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</si>
  <si>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</si>
  <si>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</si>
  <si>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</si>
  <si>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</si>
  <si>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</si>
  <si>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</si>
  <si>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</si>
  <si>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</si>
  <si>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</si>
  <si>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</si>
  <si>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</si>
  <si>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</si>
  <si>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</si>
  <si>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</si>
  <si>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</si>
  <si>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</si>
  <si>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</si>
  <si>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</si>
  <si>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</si>
  <si>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</si>
  <si>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</si>
  <si>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</si>
  <si>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</si>
  <si>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</si>
  <si>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</si>
  <si>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</si>
  <si>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</si>
  <si>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</si>
  <si>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</si>
  <si>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</si>
  <si>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1.12.</t>
  </si>
  <si>
    <t>3.7.</t>
  </si>
  <si>
    <t>Год 2025</t>
  </si>
  <si>
    <t>Год 2026</t>
  </si>
  <si>
    <t>Год 2027</t>
  </si>
  <si>
    <t>8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</si>
  <si>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</si>
  <si>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</si>
  <si>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</si>
  <si>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</si>
  <si>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</si>
  <si>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</si>
  <si>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</si>
  <si>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</si>
  <si>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</si>
  <si>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</si>
  <si>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</si>
  <si>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</si>
  <si>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</si>
  <si>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</si>
  <si>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</si>
  <si>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</si>
  <si>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</si>
  <si>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</si>
  <si>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</si>
  <si>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</si>
  <si>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</si>
  <si>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</si>
  <si>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</si>
  <si>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</si>
  <si>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</si>
  <si>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</si>
  <si>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</si>
  <si>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</si>
  <si>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</si>
  <si>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</si>
  <si>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</si>
  <si>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</si>
  <si>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</si>
  <si>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</si>
  <si>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</si>
  <si>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</si>
  <si>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</si>
  <si>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</si>
  <si>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</si>
  <si>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</si>
  <si>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</si>
  <si>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</si>
  <si>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</si>
  <si>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</si>
  <si>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</si>
  <si>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</si>
  <si>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</si>
  <si>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</si>
  <si>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</si>
  <si>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ПС-110кВ Полярник, оборудование ТМ: замена КП ТМ ТМИУС на современный ПТК ARIS SCADA на базе цифровых контроллеров  ARIS;</t>
  </si>
  <si>
    <t>Замена оборудования ТМ Шкаф ПТК ARIS - 5 шт.</t>
  </si>
  <si>
    <t>Реконструкция ПС 110 кВ Северное Сияние в части замены оборудования телемеханики (проектирование).</t>
  </si>
  <si>
    <t>не подошел срок</t>
  </si>
  <si>
    <t>Возможность реализации в установленный срок</t>
  </si>
  <si>
    <t>P_TP2000.PR.0098</t>
  </si>
  <si>
    <t>9 772,52 тыс. руб./шт.</t>
  </si>
  <si>
    <t>Сметная стоимость проекта в ценах 2026 года с НДС, млн. руб.</t>
  </si>
  <si>
    <t>объем заключенного договора ___________ от ____________
___________   в ценах 202___ года с НДС, тыс. руб</t>
  </si>
  <si>
    <t>П</t>
  </si>
  <si>
    <t>2.6  Прочие инвестиционные проекты</t>
  </si>
  <si>
    <t>С целью исполнения 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</si>
  <si>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</si>
  <si>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</si>
  <si>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</si>
  <si>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</si>
  <si>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</si>
  <si>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</si>
  <si>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</si>
  <si>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</si>
  <si>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</si>
  <si>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</si>
  <si>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</si>
  <si>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</si>
  <si>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</si>
  <si>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</si>
  <si>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</si>
  <si>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</si>
  <si>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</si>
  <si>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</si>
  <si>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</si>
  <si>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</si>
  <si>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</si>
  <si>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</si>
  <si>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</si>
  <si>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</si>
  <si>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</si>
  <si>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Приуральский район, г.Салехард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</si>
</sst>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4" formatCode="_(&quot;₽&quot;* #,##0.00_);_(&quot;₽&quot;* \(#,##0.00\);_(&quot;₽&quot;* &quot;-&quot;??_);_(@_)"/>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 numFmtId="171" formatCode="000000"/>
    <numFmt numFmtId="172" formatCode="#,##0.000\ _₽"/>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1" fillId="0" borderId="0"/>
    <xf numFmtId="0" fontId="3" fillId="0" borderId="0"/>
    <xf numFmtId="0" fontId="45" fillId="0" borderId="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75" fillId="37" borderId="0" applyNumberFormat="0" applyBorder="0" applyAlignment="0" applyProtection="0"/>
    <xf numFmtId="0" fontId="75" fillId="41" borderId="0" applyNumberFormat="0" applyBorder="0" applyAlignment="0" applyProtection="0"/>
    <xf numFmtId="0" fontId="75" fillId="45" borderId="0" applyNumberFormat="0" applyBorder="0" applyAlignment="0" applyProtection="0"/>
    <xf numFmtId="0" fontId="75" fillId="49" borderId="0" applyNumberFormat="0" applyBorder="0" applyAlignment="0" applyProtection="0"/>
    <xf numFmtId="0" fontId="75" fillId="53" borderId="0" applyNumberFormat="0" applyBorder="0" applyAlignment="0" applyProtection="0"/>
    <xf numFmtId="0" fontId="75" fillId="57" borderId="0" applyNumberFormat="0" applyBorder="0" applyAlignment="0" applyProtection="0"/>
    <xf numFmtId="0" fontId="17" fillId="16" borderId="0" applyNumberFormat="0" applyBorder="0" applyAlignment="0" applyProtection="0"/>
    <xf numFmtId="0" fontId="75" fillId="34" borderId="0" applyNumberFormat="0" applyBorder="0" applyAlignment="0" applyProtection="0"/>
    <xf numFmtId="0" fontId="17" fillId="17" borderId="0" applyNumberFormat="0" applyBorder="0" applyAlignment="0" applyProtection="0"/>
    <xf numFmtId="0" fontId="75" fillId="38" borderId="0" applyNumberFormat="0" applyBorder="0" applyAlignment="0" applyProtection="0"/>
    <xf numFmtId="0" fontId="17" fillId="18" borderId="0" applyNumberFormat="0" applyBorder="0" applyAlignment="0" applyProtection="0"/>
    <xf numFmtId="0" fontId="75" fillId="42" borderId="0" applyNumberFormat="0" applyBorder="0" applyAlignment="0" applyProtection="0"/>
    <xf numFmtId="0" fontId="17" fillId="13" borderId="0" applyNumberFormat="0" applyBorder="0" applyAlignment="0" applyProtection="0"/>
    <xf numFmtId="0" fontId="75" fillId="46" borderId="0" applyNumberFormat="0" applyBorder="0" applyAlignment="0" applyProtection="0"/>
    <xf numFmtId="0" fontId="17" fillId="14" borderId="0" applyNumberFormat="0" applyBorder="0" applyAlignment="0" applyProtection="0"/>
    <xf numFmtId="0" fontId="75" fillId="50" borderId="0" applyNumberFormat="0" applyBorder="0" applyAlignment="0" applyProtection="0"/>
    <xf numFmtId="0" fontId="17" fillId="19" borderId="0" applyNumberFormat="0" applyBorder="0" applyAlignment="0" applyProtection="0"/>
    <xf numFmtId="0" fontId="75" fillId="54" borderId="0" applyNumberFormat="0" applyBorder="0" applyAlignment="0" applyProtection="0"/>
    <xf numFmtId="0" fontId="19" fillId="7" borderId="11" applyNumberFormat="0" applyAlignment="0" applyProtection="0"/>
    <xf numFmtId="0" fontId="68" fillId="30" borderId="46" applyNumberFormat="0" applyAlignment="0" applyProtection="0"/>
    <xf numFmtId="0" fontId="20" fillId="20" borderId="12" applyNumberFormat="0" applyAlignment="0" applyProtection="0"/>
    <xf numFmtId="0" fontId="69" fillId="31" borderId="47" applyNumberFormat="0" applyAlignment="0" applyProtection="0"/>
    <xf numFmtId="0" fontId="21" fillId="20" borderId="11" applyNumberFormat="0" applyAlignment="0" applyProtection="0"/>
    <xf numFmtId="0" fontId="70" fillId="31" borderId="46" applyNumberFormat="0" applyAlignment="0" applyProtection="0"/>
    <xf numFmtId="0" fontId="22" fillId="0" borderId="13" applyNumberFormat="0" applyFill="0" applyAlignment="0" applyProtection="0"/>
    <xf numFmtId="0" fontId="62" fillId="0" borderId="43" applyNumberFormat="0" applyFill="0" applyAlignment="0" applyProtection="0"/>
    <xf numFmtId="0" fontId="23" fillId="0" borderId="14" applyNumberFormat="0" applyFill="0" applyAlignment="0" applyProtection="0"/>
    <xf numFmtId="0" fontId="63" fillId="0" borderId="44" applyNumberFormat="0" applyFill="0" applyAlignment="0" applyProtection="0"/>
    <xf numFmtId="0" fontId="24" fillId="0" borderId="15" applyNumberFormat="0" applyFill="0" applyAlignment="0" applyProtection="0"/>
    <xf numFmtId="0" fontId="64" fillId="0" borderId="45" applyNumberFormat="0" applyFill="0" applyAlignment="0" applyProtection="0"/>
    <xf numFmtId="0" fontId="24" fillId="0" borderId="0" applyNumberFormat="0" applyFill="0" applyBorder="0" applyAlignment="0" applyProtection="0"/>
    <xf numFmtId="0" fontId="6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6" fillId="21" borderId="17" applyNumberFormat="0" applyAlignment="0" applyProtection="0"/>
    <xf numFmtId="0" fontId="72" fillId="32" borderId="49" applyNumberFormat="0" applyAlignment="0" applyProtection="0"/>
    <xf numFmtId="0" fontId="27" fillId="0" borderId="0" applyNumberFormat="0" applyFill="0" applyBorder="0" applyAlignment="0" applyProtection="0"/>
    <xf numFmtId="0" fontId="76" fillId="0" borderId="0" applyNumberFormat="0" applyFill="0" applyBorder="0" applyAlignment="0" applyProtection="0"/>
    <xf numFmtId="0" fontId="28" fillId="22" borderId="0" applyNumberFormat="0" applyBorder="0" applyAlignment="0" applyProtection="0"/>
    <xf numFmtId="0" fontId="67" fillId="29"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6" fillId="28" borderId="0" applyNumberFormat="0" applyBorder="0" applyAlignment="0" applyProtection="0"/>
    <xf numFmtId="0" fontId="32" fillId="0" borderId="0" applyNumberFormat="0" applyFill="0" applyBorder="0" applyAlignment="0" applyProtection="0"/>
    <xf numFmtId="0" fontId="74" fillId="0" borderId="0" applyNumberFormat="0" applyFill="0" applyBorder="0" applyAlignment="0" applyProtection="0"/>
    <xf numFmtId="0" fontId="45" fillId="23" borderId="18" applyNumberFormat="0" applyFont="0" applyAlignment="0" applyProtection="0"/>
    <xf numFmtId="0" fontId="1" fillId="33" borderId="50" applyNumberFormat="0" applyFont="0" applyAlignment="0" applyProtection="0"/>
    <xf numFmtId="0" fontId="33" fillId="0" borderId="19" applyNumberFormat="0" applyFill="0" applyAlignment="0" applyProtection="0"/>
    <xf numFmtId="0" fontId="71" fillId="0" borderId="48" applyNumberFormat="0" applyFill="0" applyAlignment="0" applyProtection="0"/>
    <xf numFmtId="0" fontId="34" fillId="0" borderId="0" applyNumberFormat="0" applyFill="0" applyBorder="0" applyAlignment="0" applyProtection="0"/>
    <xf numFmtId="0" fontId="73" fillId="0" borderId="0" applyNumberFormat="0" applyFill="0" applyBorder="0" applyAlignment="0" applyProtection="0"/>
    <xf numFmtId="0" fontId="35" fillId="4" borderId="0" applyNumberFormat="0" applyBorder="0" applyAlignment="0" applyProtection="0"/>
    <xf numFmtId="0" fontId="65" fillId="27" borderId="0" applyNumberFormat="0" applyBorder="0" applyAlignment="0" applyProtection="0"/>
    <xf numFmtId="164" fontId="77" fillId="0" borderId="0" applyFont="0" applyFill="0" applyBorder="0" applyAlignment="0" applyProtection="0"/>
    <xf numFmtId="0" fontId="77" fillId="0" borderId="0"/>
    <xf numFmtId="164" fontId="1" fillId="0" borderId="0" applyFont="0" applyFill="0" applyBorder="0" applyAlignment="0" applyProtection="0"/>
    <xf numFmtId="0" fontId="1" fillId="0" borderId="0"/>
    <xf numFmtId="174" fontId="79" fillId="0" borderId="0">
      <alignment vertical="top"/>
    </xf>
    <xf numFmtId="167" fontId="79" fillId="0" borderId="0">
      <alignment vertical="top"/>
    </xf>
    <xf numFmtId="0" fontId="11" fillId="0" borderId="0"/>
    <xf numFmtId="173" fontId="1" fillId="0" borderId="0" applyFont="0" applyFill="0" applyBorder="0" applyAlignment="0" applyProtection="0"/>
    <xf numFmtId="0" fontId="1" fillId="0" borderId="0"/>
    <xf numFmtId="164" fontId="1" fillId="0" borderId="0" applyFont="0" applyFill="0" applyBorder="0" applyAlignment="0" applyProtection="0"/>
    <xf numFmtId="164" fontId="77" fillId="0" borderId="0" applyFont="0" applyFill="0" applyBorder="0" applyAlignment="0" applyProtection="0"/>
    <xf numFmtId="0" fontId="29" fillId="0" borderId="0"/>
    <xf numFmtId="173" fontId="77" fillId="0" borderId="0" applyFont="0" applyFill="0" applyBorder="0" applyAlignment="0" applyProtection="0"/>
    <xf numFmtId="0" fontId="77"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2" fillId="0" borderId="0"/>
    <xf numFmtId="0" fontId="83" fillId="0" borderId="0"/>
    <xf numFmtId="0" fontId="55" fillId="0" borderId="0"/>
    <xf numFmtId="0" fontId="83" fillId="0" borderId="0"/>
    <xf numFmtId="0" fontId="84" fillId="0" borderId="0">
      <alignment vertical="top"/>
    </xf>
    <xf numFmtId="0" fontId="55" fillId="0" borderId="0"/>
    <xf numFmtId="0" fontId="85" fillId="60" borderId="11" applyNumberFormat="0">
      <alignment readingOrder="1"/>
      <protection locked="0"/>
    </xf>
    <xf numFmtId="0" fontId="83" fillId="0" borderId="0"/>
    <xf numFmtId="0" fontId="83" fillId="0" borderId="0"/>
    <xf numFmtId="0" fontId="83" fillId="0" borderId="0"/>
    <xf numFmtId="0" fontId="83" fillId="0" borderId="0"/>
    <xf numFmtId="0" fontId="55" fillId="0" borderId="0"/>
    <xf numFmtId="0" fontId="83" fillId="0" borderId="0"/>
    <xf numFmtId="0" fontId="82" fillId="0" borderId="0"/>
    <xf numFmtId="0" fontId="83" fillId="0" borderId="0"/>
    <xf numFmtId="0" fontId="83" fillId="0" borderId="0"/>
    <xf numFmtId="0" fontId="55" fillId="0" borderId="0"/>
    <xf numFmtId="0" fontId="55" fillId="0" borderId="0"/>
    <xf numFmtId="0" fontId="29" fillId="0" borderId="0"/>
    <xf numFmtId="0" fontId="82" fillId="0" borderId="0"/>
    <xf numFmtId="0" fontId="55" fillId="0" borderId="0"/>
    <xf numFmtId="0" fontId="82" fillId="0" borderId="0"/>
    <xf numFmtId="0" fontId="82" fillId="0" borderId="0"/>
    <xf numFmtId="0" fontId="29" fillId="0" borderId="0"/>
    <xf numFmtId="0" fontId="29" fillId="0" borderId="0"/>
    <xf numFmtId="0" fontId="29" fillId="0" borderId="0"/>
    <xf numFmtId="0" fontId="29" fillId="0" borderId="0"/>
    <xf numFmtId="0" fontId="86" fillId="61"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5" fillId="37" borderId="0" applyNumberFormat="0" applyBorder="0" applyAlignment="0" applyProtection="0"/>
    <xf numFmtId="0" fontId="17" fillId="9" borderId="0" applyNumberFormat="0" applyBorder="0" applyAlignment="0" applyProtection="0"/>
    <xf numFmtId="0" fontId="75" fillId="41" borderId="0" applyNumberFormat="0" applyBorder="0" applyAlignment="0" applyProtection="0"/>
    <xf numFmtId="0" fontId="17" fillId="10" borderId="0" applyNumberFormat="0" applyBorder="0" applyAlignment="0" applyProtection="0"/>
    <xf numFmtId="0" fontId="75" fillId="45" borderId="0" applyNumberFormat="0" applyBorder="0" applyAlignment="0" applyProtection="0"/>
    <xf numFmtId="0" fontId="17" fillId="13" borderId="0" applyNumberFormat="0" applyBorder="0" applyAlignment="0" applyProtection="0"/>
    <xf numFmtId="0" fontId="75" fillId="49" borderId="0" applyNumberFormat="0" applyBorder="0" applyAlignment="0" applyProtection="0"/>
    <xf numFmtId="0" fontId="17" fillId="14" borderId="0" applyNumberFormat="0" applyBorder="0" applyAlignment="0" applyProtection="0"/>
    <xf numFmtId="0" fontId="75" fillId="53" borderId="0" applyNumberFormat="0" applyBorder="0" applyAlignment="0" applyProtection="0"/>
    <xf numFmtId="0" fontId="17" fillId="15" borderId="0" applyNumberFormat="0" applyBorder="0" applyAlignment="0" applyProtection="0"/>
    <xf numFmtId="0" fontId="75" fillId="57" borderId="0" applyNumberFormat="0" applyBorder="0" applyAlignment="0" applyProtection="0"/>
    <xf numFmtId="0" fontId="17" fillId="16" borderId="0" applyNumberFormat="0" applyBorder="0" applyAlignment="0" applyProtection="0"/>
    <xf numFmtId="0" fontId="87" fillId="62"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8" fillId="66"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8" borderId="0" applyNumberFormat="0" applyBorder="0" applyAlignment="0" applyProtection="0"/>
    <xf numFmtId="0" fontId="17" fillId="17" borderId="0" applyNumberFormat="0" applyBorder="0" applyAlignment="0" applyProtection="0"/>
    <xf numFmtId="0" fontId="87" fillId="69"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1"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8" fillId="73"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4" borderId="0" applyNumberFormat="0" applyBorder="0" applyAlignment="0" applyProtection="0"/>
    <xf numFmtId="0" fontId="17" fillId="18" borderId="0" applyNumberFormat="0" applyBorder="0" applyAlignment="0" applyProtection="0"/>
    <xf numFmtId="0" fontId="87" fillId="75"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2"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8" fillId="65"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9" borderId="0" applyNumberFormat="0" applyBorder="0" applyAlignment="0" applyProtection="0"/>
    <xf numFmtId="0" fontId="17" fillId="13"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65"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8" fillId="65"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80" borderId="0" applyNumberFormat="0" applyBorder="0" applyAlignment="0" applyProtection="0"/>
    <xf numFmtId="0" fontId="17" fillId="14" borderId="0" applyNumberFormat="0" applyBorder="0" applyAlignment="0" applyProtection="0"/>
    <xf numFmtId="0" fontId="87" fillId="62"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64" borderId="0" applyNumberFormat="0" applyBorder="0" applyAlignment="0" applyProtection="0"/>
    <xf numFmtId="0" fontId="88" fillId="64"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17" fillId="19" borderId="0" applyNumberFormat="0" applyBorder="0" applyAlignment="0" applyProtection="0"/>
    <xf numFmtId="0" fontId="87" fillId="81" borderId="0" applyNumberFormat="0" applyBorder="0" applyAlignment="0" applyProtection="0"/>
    <xf numFmtId="0" fontId="87" fillId="7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8" fillId="82"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4" borderId="0" applyNumberFormat="0" applyBorder="0" applyAlignment="0" applyProtection="0"/>
    <xf numFmtId="0" fontId="45" fillId="0" borderId="0"/>
    <xf numFmtId="49" fontId="86" fillId="4" borderId="1">
      <alignment horizontal="left" vertical="top"/>
      <protection locked="0"/>
    </xf>
    <xf numFmtId="49" fontId="86" fillId="4" borderId="1">
      <alignment horizontal="left" vertical="top"/>
      <protection locked="0"/>
    </xf>
    <xf numFmtId="49" fontId="86" fillId="0" borderId="1">
      <alignment horizontal="left" vertical="top"/>
      <protection locked="0"/>
    </xf>
    <xf numFmtId="49" fontId="86" fillId="0" borderId="1">
      <alignment horizontal="left" vertical="top"/>
      <protection locked="0"/>
    </xf>
    <xf numFmtId="49" fontId="86" fillId="85" borderId="1">
      <alignment horizontal="left" vertical="top"/>
      <protection locked="0"/>
    </xf>
    <xf numFmtId="49" fontId="86" fillId="85" borderId="1">
      <alignment horizontal="left" vertical="top"/>
      <protection locked="0"/>
    </xf>
    <xf numFmtId="0" fontId="86" fillId="0" borderId="0">
      <alignment horizontal="left" vertical="top" wrapText="1"/>
    </xf>
    <xf numFmtId="0" fontId="89" fillId="0" borderId="54">
      <alignment horizontal="left" vertical="top" wrapText="1"/>
    </xf>
    <xf numFmtId="49" fontId="45" fillId="0" borderId="0">
      <alignment horizontal="left" vertical="top" wrapText="1"/>
      <protection locked="0"/>
    </xf>
    <xf numFmtId="0" fontId="90"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6" fillId="0" borderId="0">
      <alignment horizontal="right" vertical="top"/>
      <protection locked="0"/>
    </xf>
    <xf numFmtId="49" fontId="86" fillId="4" borderId="1">
      <alignment horizontal="right" vertical="top"/>
      <protection locked="0"/>
    </xf>
    <xf numFmtId="49" fontId="86" fillId="4" borderId="1">
      <alignment horizontal="right" vertical="top"/>
      <protection locked="0"/>
    </xf>
    <xf numFmtId="0" fontId="86" fillId="4" borderId="1">
      <alignment horizontal="right" vertical="top"/>
      <protection locked="0"/>
    </xf>
    <xf numFmtId="0" fontId="86" fillId="4" borderId="1">
      <alignment horizontal="right" vertical="top"/>
      <protection locked="0"/>
    </xf>
    <xf numFmtId="49" fontId="86" fillId="0" borderId="1">
      <alignment horizontal="right" vertical="top"/>
      <protection locked="0"/>
    </xf>
    <xf numFmtId="49" fontId="86" fillId="0" borderId="1">
      <alignment horizontal="right" vertical="top"/>
      <protection locked="0"/>
    </xf>
    <xf numFmtId="0" fontId="86" fillId="0" borderId="1">
      <alignment horizontal="right" vertical="top"/>
      <protection locked="0"/>
    </xf>
    <xf numFmtId="0" fontId="86" fillId="0" borderId="1">
      <alignment horizontal="right" vertical="top"/>
      <protection locked="0"/>
    </xf>
    <xf numFmtId="49" fontId="86" fillId="85" borderId="1">
      <alignment horizontal="right" vertical="top"/>
      <protection locked="0"/>
    </xf>
    <xf numFmtId="49" fontId="86" fillId="85" borderId="1">
      <alignment horizontal="right" vertical="top"/>
      <protection locked="0"/>
    </xf>
    <xf numFmtId="0" fontId="86" fillId="85" borderId="1">
      <alignment horizontal="right" vertical="top"/>
      <protection locked="0"/>
    </xf>
    <xf numFmtId="0" fontId="86" fillId="85" borderId="1">
      <alignment horizontal="right" vertical="top"/>
      <protection locked="0"/>
    </xf>
    <xf numFmtId="49" fontId="45" fillId="0" borderId="0">
      <alignment horizontal="right" vertical="top" wrapText="1"/>
      <protection locked="0"/>
    </xf>
    <xf numFmtId="0" fontId="90" fillId="0" borderId="0">
      <alignment horizontal="right" vertical="top" wrapText="1"/>
    </xf>
    <xf numFmtId="49" fontId="45" fillId="0" borderId="0">
      <alignment horizontal="center" vertical="top" wrapText="1"/>
      <protection locked="0"/>
    </xf>
    <xf numFmtId="0" fontId="89" fillId="0" borderId="54">
      <alignment horizontal="center" vertical="top" wrapText="1"/>
    </xf>
    <xf numFmtId="49" fontId="86" fillId="0" borderId="1">
      <alignment horizontal="center" vertical="top" wrapText="1"/>
      <protection locked="0"/>
    </xf>
    <xf numFmtId="49" fontId="86" fillId="0" borderId="1">
      <alignment horizontal="center" vertical="top" wrapText="1"/>
      <protection locked="0"/>
    </xf>
    <xf numFmtId="0" fontId="86" fillId="0" borderId="1">
      <alignment horizontal="center" vertical="top" wrapText="1"/>
      <protection locked="0"/>
    </xf>
    <xf numFmtId="0" fontId="86" fillId="0" borderId="1">
      <alignment horizontal="center" vertical="top" wrapText="1"/>
      <protection locked="0"/>
    </xf>
    <xf numFmtId="0" fontId="31" fillId="3" borderId="0" applyNumberFormat="0" applyBorder="0" applyAlignment="0" applyProtection="0"/>
    <xf numFmtId="175" fontId="91" fillId="0" borderId="0" applyFill="0" applyBorder="0" applyAlignment="0"/>
    <xf numFmtId="176" fontId="91" fillId="0" borderId="0" applyFill="0" applyBorder="0" applyAlignment="0"/>
    <xf numFmtId="177" fontId="91" fillId="0" borderId="0" applyFill="0" applyBorder="0" applyAlignment="0"/>
    <xf numFmtId="178" fontId="91" fillId="0" borderId="0" applyFill="0" applyBorder="0" applyAlignment="0"/>
    <xf numFmtId="179" fontId="91" fillId="0" borderId="0" applyFill="0" applyBorder="0" applyAlignment="0"/>
    <xf numFmtId="175" fontId="91" fillId="0" borderId="0" applyFill="0" applyBorder="0" applyAlignment="0"/>
    <xf numFmtId="180" fontId="91" fillId="0" borderId="0" applyFill="0" applyBorder="0" applyAlignment="0"/>
    <xf numFmtId="176" fontId="91"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1" fillId="0" borderId="0" applyFill="0" applyBorder="0" applyAlignment="0"/>
    <xf numFmtId="0" fontId="92"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3" fillId="86"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8"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90" borderId="0" applyNumberFormat="0" applyBorder="0" applyAlignment="0" applyProtection="0"/>
    <xf numFmtId="175" fontId="94" fillId="0" borderId="0" applyFill="0" applyBorder="0" applyAlignment="0"/>
    <xf numFmtId="176" fontId="94" fillId="0" borderId="0" applyFill="0" applyBorder="0" applyAlignment="0"/>
    <xf numFmtId="175" fontId="94" fillId="0" borderId="0" applyFill="0" applyBorder="0" applyAlignment="0"/>
    <xf numFmtId="180" fontId="94" fillId="0" borderId="0" applyFill="0" applyBorder="0" applyAlignment="0"/>
    <xf numFmtId="176" fontId="94"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5" fillId="0" borderId="0"/>
    <xf numFmtId="0" fontId="32" fillId="0" borderId="0" applyNumberFormat="0" applyFill="0" applyBorder="0" applyAlignment="0" applyProtection="0"/>
    <xf numFmtId="0" fontId="35" fillId="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96" fillId="0" borderId="41" applyNumberFormat="0" applyAlignment="0" applyProtection="0">
      <alignment horizontal="left" vertical="center"/>
    </xf>
    <xf numFmtId="0" fontId="96"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7" fillId="0" borderId="0" applyFill="0" applyBorder="0" applyAlignment="0"/>
    <xf numFmtId="176" fontId="97" fillId="0" borderId="0" applyFill="0" applyBorder="0" applyAlignment="0"/>
    <xf numFmtId="175" fontId="97" fillId="0" borderId="0" applyFill="0" applyBorder="0" applyAlignment="0"/>
    <xf numFmtId="180" fontId="97" fillId="0" borderId="0" applyFill="0" applyBorder="0" applyAlignment="0"/>
    <xf numFmtId="176" fontId="97"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86" fillId="0" borderId="55"/>
    <xf numFmtId="0" fontId="16" fillId="0" borderId="0"/>
    <xf numFmtId="0" fontId="79" fillId="91" borderId="0"/>
    <xf numFmtId="0" fontId="79" fillId="91" borderId="0"/>
    <xf numFmtId="0" fontId="45" fillId="0" borderId="0"/>
    <xf numFmtId="0" fontId="55" fillId="0" borderId="0"/>
    <xf numFmtId="0" fontId="45" fillId="23" borderId="18" applyNumberFormat="0" applyFont="0" applyAlignment="0" applyProtection="0"/>
    <xf numFmtId="0" fontId="79" fillId="81" borderId="56" applyNumberFormat="0" applyFont="0" applyAlignment="0" applyProtection="0"/>
    <xf numFmtId="0" fontId="79" fillId="81" borderId="56" applyNumberFormat="0" applyFont="0" applyAlignment="0" applyProtection="0"/>
    <xf numFmtId="0" fontId="79" fillId="81" borderId="56" applyNumberFormat="0" applyFont="0" applyAlignment="0" applyProtection="0"/>
    <xf numFmtId="0" fontId="79" fillId="81" borderId="56"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9" fillId="0" borderId="0" applyFill="0" applyBorder="0" applyAlignment="0"/>
    <xf numFmtId="176" fontId="99" fillId="0" borderId="0" applyFill="0" applyBorder="0" applyAlignment="0"/>
    <xf numFmtId="175" fontId="99" fillId="0" borderId="0" applyFill="0" applyBorder="0" applyAlignment="0"/>
    <xf numFmtId="180" fontId="99" fillId="0" borderId="0" applyFill="0" applyBorder="0" applyAlignment="0"/>
    <xf numFmtId="176" fontId="99" fillId="0" borderId="0" applyFill="0" applyBorder="0" applyAlignment="0"/>
    <xf numFmtId="4" fontId="100" fillId="22" borderId="57"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91" fillId="92" borderId="12" applyNumberFormat="0" applyProtection="0">
      <alignment vertical="center"/>
    </xf>
    <xf numFmtId="4" fontId="102" fillId="92" borderId="12"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100" fillId="22" borderId="57"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91" fillId="92" borderId="12" applyNumberFormat="0" applyProtection="0">
      <alignment horizontal="left" vertical="center" indent="1"/>
    </xf>
    <xf numFmtId="4" fontId="91" fillId="92" borderId="12" applyNumberFormat="0" applyProtection="0">
      <alignment horizontal="left" vertical="center"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103" fillId="60" borderId="58" applyNumberFormat="0" applyProtection="0">
      <alignment horizontal="center" vertical="center" wrapTex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91" fillId="93" borderId="12"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91" fillId="94" borderId="12"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91" fillId="96" borderId="12"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91" fillId="97" borderId="12"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91" fillId="98" borderId="12"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91" fillId="99" borderId="12"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91" fillId="100" borderId="12"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91" fillId="101" borderId="12"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91" fillId="103" borderId="12"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0" fillId="104" borderId="12"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91" fillId="106" borderId="59"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04" fillId="108" borderId="0"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0" fontId="29" fillId="60" borderId="58" applyNumberFormat="0" applyProtection="0">
      <alignment horizontal="left" vertical="center" indent="1"/>
    </xf>
    <xf numFmtId="4" fontId="101" fillId="109" borderId="56" applyNumberFormat="0" applyProtection="0">
      <alignment horizontal="right" vertical="center"/>
    </xf>
    <xf numFmtId="4" fontId="101" fillId="109" borderId="56" applyNumberFormat="0" applyProtection="0">
      <alignment horizontal="right" vertical="center"/>
    </xf>
    <xf numFmtId="4" fontId="101" fillId="109" borderId="56" applyNumberFormat="0" applyProtection="0">
      <alignment horizontal="right" vertical="center"/>
    </xf>
    <xf numFmtId="4" fontId="101" fillId="109" borderId="56" applyNumberFormat="0" applyProtection="0">
      <alignment horizontal="right" vertical="center"/>
    </xf>
    <xf numFmtId="4" fontId="101" fillId="109" borderId="56" applyNumberFormat="0" applyProtection="0">
      <alignment horizontal="right" vertical="center"/>
    </xf>
    <xf numFmtId="4" fontId="105" fillId="106" borderId="58" applyNumberFormat="0" applyProtection="0">
      <alignment horizontal="left" vertical="center" wrapText="1"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5" fillId="111" borderId="58" applyNumberFormat="0" applyProtection="0">
      <alignment horizontal="left" vertical="center" wrapText="1"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0" fontId="29" fillId="112" borderId="58" applyNumberFormat="0" applyProtection="0">
      <alignment horizontal="left" vertical="center" wrapText="1" indent="2"/>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29" fillId="107" borderId="57" applyNumberFormat="0" applyProtection="0">
      <alignment horizontal="left" vertical="center" indent="1"/>
    </xf>
    <xf numFmtId="0" fontId="106" fillId="111" borderId="58" applyNumberFormat="0" applyProtection="0">
      <alignment horizontal="center" vertical="center" wrapTex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29" fillId="107" borderId="57" applyNumberFormat="0" applyProtection="0">
      <alignment horizontal="left" vertical="top" indent="1"/>
    </xf>
    <xf numFmtId="0" fontId="29" fillId="113" borderId="58" applyNumberFormat="0" applyProtection="0">
      <alignment horizontal="left" vertical="center" wrapText="1" indent="4"/>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29" fillId="109" borderId="57" applyNumberFormat="0" applyProtection="0">
      <alignment horizontal="left" vertical="center" indent="1"/>
    </xf>
    <xf numFmtId="0" fontId="106" fillId="115" borderId="58" applyNumberFormat="0" applyProtection="0">
      <alignment horizontal="center" vertical="center" wrapTex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29" fillId="109" borderId="57" applyNumberFormat="0" applyProtection="0">
      <alignment horizontal="left" vertical="top" indent="1"/>
    </xf>
    <xf numFmtId="0" fontId="29" fillId="116" borderId="58" applyNumberFormat="0" applyProtection="0">
      <alignment horizontal="left" vertical="center" wrapText="1" indent="6"/>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29" fillId="59" borderId="12" applyNumberFormat="0" applyProtection="0">
      <alignment horizontal="left" vertical="center"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29" fillId="8" borderId="57" applyNumberFormat="0" applyProtection="0">
      <alignment horizontal="left" vertical="top" indent="1"/>
    </xf>
    <xf numFmtId="0" fontId="29" fillId="0" borderId="58"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29" fillId="60" borderId="12" applyNumberFormat="0" applyProtection="0">
      <alignment horizontal="left" vertical="center"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29" fillId="110" borderId="57" applyNumberFormat="0" applyProtection="0">
      <alignment horizontal="left" vertical="top" indent="1"/>
    </xf>
    <xf numFmtId="0" fontId="29" fillId="117" borderId="1" applyNumberFormat="0">
      <protection locked="0"/>
    </xf>
    <xf numFmtId="0" fontId="29" fillId="117" borderId="1"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29" fillId="117" borderId="1" applyNumberFormat="0">
      <protection locked="0"/>
    </xf>
    <xf numFmtId="0" fontId="107" fillId="107" borderId="61" applyBorder="0"/>
    <xf numFmtId="4" fontId="91" fillId="118" borderId="12"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2" fillId="118" borderId="12"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91" fillId="118" borderId="12"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91" fillId="118" borderId="12" applyNumberFormat="0" applyProtection="0">
      <alignment horizontal="left" vertical="center" indent="1"/>
    </xf>
    <xf numFmtId="0" fontId="108" fillId="23" borderId="57" applyNumberFormat="0" applyProtection="0">
      <alignment horizontal="left" vertical="top" indent="1"/>
    </xf>
    <xf numFmtId="0" fontId="108" fillId="23" borderId="57" applyNumberFormat="0" applyProtection="0">
      <alignment horizontal="left" vertical="top" indent="1"/>
    </xf>
    <xf numFmtId="0" fontId="108" fillId="23" borderId="57" applyNumberFormat="0" applyProtection="0">
      <alignment horizontal="left" vertical="top" indent="1"/>
    </xf>
    <xf numFmtId="0" fontId="108" fillId="23" borderId="57" applyNumberFormat="0" applyProtection="0">
      <alignment horizontal="left" vertical="top" indent="1"/>
    </xf>
    <xf numFmtId="0" fontId="108" fillId="23" borderId="57" applyNumberFormat="0" applyProtection="0">
      <alignment horizontal="left" vertical="top" indent="1"/>
    </xf>
    <xf numFmtId="4" fontId="91" fillId="106" borderId="12"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2" fillId="106" borderId="12"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0" fontId="29" fillId="60" borderId="62" applyNumberFormat="0" applyProtection="0">
      <alignment horizontal="left" vertical="center" wrapTex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0" fontId="106" fillId="7" borderId="58" applyNumberFormat="0" applyProtection="0">
      <alignment horizontal="center" vertical="center"/>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9" fillId="0" borderId="0" applyNumberFormat="0" applyProtection="0"/>
    <xf numFmtId="4" fontId="86" fillId="119" borderId="54" applyNumberFormat="0" applyProtection="0">
      <alignment horizontal="left" vertical="center" indent="1"/>
    </xf>
    <xf numFmtId="4" fontId="86" fillId="119" borderId="54" applyNumberFormat="0" applyProtection="0">
      <alignment horizontal="left" vertical="center" indent="1"/>
    </xf>
    <xf numFmtId="4" fontId="86" fillId="119" borderId="54" applyNumberFormat="0" applyProtection="0">
      <alignment horizontal="left" vertical="center" indent="1"/>
    </xf>
    <xf numFmtId="4" fontId="86" fillId="119" borderId="54" applyNumberFormat="0" applyProtection="0">
      <alignment horizontal="left" vertical="center" indent="1"/>
    </xf>
    <xf numFmtId="4" fontId="86" fillId="119" borderId="54" applyNumberFormat="0" applyProtection="0">
      <alignment horizontal="left" vertical="center" indent="1"/>
    </xf>
    <xf numFmtId="0" fontId="101" fillId="120" borderId="1"/>
    <xf numFmtId="0" fontId="101" fillId="120" borderId="1"/>
    <xf numFmtId="4" fontId="99" fillId="106" borderId="12"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0" fontId="86" fillId="0" borderId="0" applyNumberFormat="0" applyFill="0" applyBorder="0" applyAlignment="0" applyProtection="0"/>
    <xf numFmtId="2" fontId="110" fillId="121" borderId="63" applyProtection="0"/>
    <xf numFmtId="2" fontId="110" fillId="121" borderId="63" applyProtection="0"/>
    <xf numFmtId="2" fontId="111" fillId="0" borderId="0" applyFill="0" applyBorder="0" applyProtection="0"/>
    <xf numFmtId="2" fontId="85" fillId="0" borderId="0" applyFill="0" applyBorder="0" applyProtection="0"/>
    <xf numFmtId="2" fontId="85" fillId="122" borderId="63" applyProtection="0"/>
    <xf numFmtId="2" fontId="85" fillId="123" borderId="63" applyProtection="0"/>
    <xf numFmtId="2" fontId="85" fillId="124" borderId="63" applyProtection="0"/>
    <xf numFmtId="2" fontId="85" fillId="124" borderId="63" applyProtection="0">
      <alignment horizontal="center"/>
    </xf>
    <xf numFmtId="2" fontId="85" fillId="123" borderId="63" applyProtection="0">
      <alignment horizontal="center"/>
    </xf>
    <xf numFmtId="49" fontId="91" fillId="0" borderId="0" applyFill="0" applyBorder="0" applyAlignment="0"/>
    <xf numFmtId="185" fontId="91" fillId="0" borderId="0" applyFill="0" applyBorder="0" applyAlignment="0"/>
    <xf numFmtId="186" fontId="91" fillId="0" borderId="0" applyFill="0" applyBorder="0" applyAlignment="0"/>
    <xf numFmtId="0" fontId="86" fillId="0" borderId="5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5" fillId="34" borderId="0" applyNumberFormat="0" applyBorder="0" applyAlignment="0" applyProtection="0"/>
    <xf numFmtId="0" fontId="17" fillId="12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5" fillId="38" borderId="0" applyNumberFormat="0" applyBorder="0" applyAlignment="0" applyProtection="0"/>
    <xf numFmtId="0" fontId="17" fillId="12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5" fillId="42" borderId="0" applyNumberFormat="0" applyBorder="0" applyAlignment="0" applyProtection="0"/>
    <xf numFmtId="0" fontId="17" fillId="1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5" fillId="46" borderId="0" applyNumberFormat="0" applyBorder="0" applyAlignment="0" applyProtection="0"/>
    <xf numFmtId="0" fontId="17" fillId="12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2" fillId="50" borderId="0" applyNumberFormat="0" applyBorder="0" applyAlignment="0" applyProtection="0"/>
    <xf numFmtId="0" fontId="17" fillId="14" borderId="0" applyNumberFormat="0" applyBorder="0" applyAlignment="0" applyProtection="0"/>
    <xf numFmtId="0" fontId="75" fillId="50" borderId="0" applyNumberFormat="0" applyBorder="0" applyAlignment="0" applyProtection="0"/>
    <xf numFmtId="0" fontId="17" fillId="12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5" fillId="54" borderId="0" applyNumberFormat="0" applyBorder="0" applyAlignment="0" applyProtection="0"/>
    <xf numFmtId="0" fontId="17" fillId="13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8" fillId="30" borderId="46" applyNumberFormat="0" applyAlignment="0" applyProtection="0"/>
    <xf numFmtId="0" fontId="19" fillId="131"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9" fillId="31" borderId="47" applyNumberFormat="0" applyAlignment="0" applyProtection="0"/>
    <xf numFmtId="0" fontId="20" fillId="132"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0" fillId="31" borderId="46" applyNumberFormat="0" applyAlignment="0" applyProtection="0"/>
    <xf numFmtId="0" fontId="21" fillId="132"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44" fontId="45" fillId="0" borderId="0" applyFont="0" applyFill="0" applyBorder="0" applyAlignment="0" applyProtection="0"/>
    <xf numFmtId="187" fontId="80" fillId="0" borderId="0" applyFont="0" applyFill="0" applyBorder="0" applyAlignment="0" applyProtection="0"/>
    <xf numFmtId="0" fontId="22" fillId="0" borderId="13" applyNumberFormat="0" applyFill="0" applyAlignment="0" applyProtection="0"/>
    <xf numFmtId="0" fontId="62" fillId="0" borderId="4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3" fillId="0" borderId="4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4" fillId="0" borderId="4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2" fillId="32" borderId="49" applyNumberFormat="0" applyAlignment="0" applyProtection="0"/>
    <xf numFmtId="0" fontId="26" fillId="133"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6"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7" fillId="29" borderId="0" applyNumberFormat="0" applyBorder="0" applyAlignment="0" applyProtection="0"/>
    <xf numFmtId="0" fontId="28" fillId="134"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3"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8"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7" fillId="0" borderId="0"/>
    <xf numFmtId="0" fontId="114"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0" fillId="0" borderId="0"/>
    <xf numFmtId="0" fontId="11" fillId="0" borderId="0"/>
    <xf numFmtId="0" fontId="11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6"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3"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6" fillId="0" borderId="0"/>
    <xf numFmtId="0" fontId="29" fillId="0" borderId="0"/>
    <xf numFmtId="188" fontId="116" fillId="0" borderId="0"/>
    <xf numFmtId="0" fontId="29" fillId="0" borderId="0"/>
    <xf numFmtId="188" fontId="116"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6"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7" fillId="0" borderId="0"/>
    <xf numFmtId="0" fontId="46" fillId="0" borderId="0"/>
    <xf numFmtId="0" fontId="29" fillId="0" borderId="0"/>
    <xf numFmtId="0" fontId="77"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8" fillId="0" borderId="0"/>
    <xf numFmtId="0" fontId="29" fillId="0" borderId="0"/>
    <xf numFmtId="0" fontId="29" fillId="0" borderId="0"/>
    <xf numFmtId="0" fontId="117"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6" fillId="28" borderId="0" applyNumberFormat="0" applyBorder="0" applyAlignment="0" applyProtection="0"/>
    <xf numFmtId="0" fontId="31" fillId="135"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4"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3" borderId="50" applyNumberFormat="0" applyFont="0" applyAlignment="0" applyProtection="0"/>
    <xf numFmtId="0" fontId="16" fillId="33" borderId="50" applyNumberFormat="0" applyFont="0" applyAlignment="0" applyProtection="0"/>
    <xf numFmtId="0" fontId="16" fillId="33" borderId="50" applyNumberFormat="0" applyFont="0" applyAlignment="0" applyProtection="0"/>
    <xf numFmtId="0" fontId="16" fillId="33" borderId="50" applyNumberFormat="0" applyFont="0" applyAlignment="0" applyProtection="0"/>
    <xf numFmtId="0" fontId="1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3" fillId="136"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5" fillId="0" borderId="0" applyFont="0" applyFill="0" applyBorder="0" applyAlignment="0" applyProtection="0"/>
    <xf numFmtId="9" fontId="16" fillId="0" borderId="0" applyFont="0" applyFill="0" applyBorder="0" applyAlignment="0" applyProtection="0"/>
    <xf numFmtId="9" fontId="77" fillId="0" borderId="0" applyFont="0" applyFill="0" applyBorder="0" applyAlignment="0" applyProtection="0"/>
    <xf numFmtId="9" fontId="16"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1" fillId="0" borderId="53"/>
    <xf numFmtId="0" fontId="33" fillId="0" borderId="19" applyNumberFormat="0" applyFill="0" applyAlignment="0" applyProtection="0"/>
    <xf numFmtId="0" fontId="71" fillId="0" borderId="48" applyNumberFormat="0" applyFill="0" applyAlignment="0" applyProtection="0"/>
    <xf numFmtId="0" fontId="33" fillId="0" borderId="19" applyNumberFormat="0" applyFill="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189" fontId="79" fillId="0" borderId="0">
      <alignment vertical="top"/>
    </xf>
    <xf numFmtId="0" fontId="82" fillId="0" borderId="0"/>
    <xf numFmtId="0" fontId="55" fillId="0" borderId="0"/>
    <xf numFmtId="0" fontId="82" fillId="0" borderId="0"/>
    <xf numFmtId="38" fontId="79" fillId="0" borderId="0">
      <alignment vertical="top"/>
    </xf>
    <xf numFmtId="38" fontId="79" fillId="0" borderId="0">
      <alignment vertical="top"/>
    </xf>
    <xf numFmtId="189" fontId="79" fillId="0" borderId="0">
      <alignment vertical="top"/>
    </xf>
    <xf numFmtId="0" fontId="55" fillId="0" borderId="0"/>
    <xf numFmtId="0" fontId="82" fillId="0" borderId="0"/>
    <xf numFmtId="0" fontId="55" fillId="0" borderId="0"/>
    <xf numFmtId="167" fontId="79" fillId="0" borderId="0">
      <alignment vertical="top"/>
    </xf>
    <xf numFmtId="167" fontId="79" fillId="0" borderId="0">
      <alignment vertical="top"/>
    </xf>
    <xf numFmtId="0" fontId="82" fillId="0" borderId="0"/>
    <xf numFmtId="0" fontId="55" fillId="0" borderId="0"/>
    <xf numFmtId="167" fontId="79" fillId="0" borderId="0">
      <alignment vertical="top"/>
    </xf>
    <xf numFmtId="0" fontId="82" fillId="0" borderId="0"/>
    <xf numFmtId="0" fontId="55" fillId="0" borderId="0"/>
    <xf numFmtId="0" fontId="82" fillId="0" borderId="0"/>
    <xf numFmtId="0" fontId="55" fillId="0" borderId="0"/>
    <xf numFmtId="0" fontId="82" fillId="0" borderId="0"/>
    <xf numFmtId="0" fontId="83" fillId="0" borderId="0"/>
    <xf numFmtId="0" fontId="82" fillId="0" borderId="0"/>
    <xf numFmtId="38" fontId="79" fillId="0" borderId="0">
      <alignment vertical="top"/>
    </xf>
    <xf numFmtId="0" fontId="83" fillId="0" borderId="6" applyBorder="0" applyAlignment="0">
      <alignment horizontal="left" wrapText="1"/>
    </xf>
    <xf numFmtId="0" fontId="34" fillId="0" borderId="0" applyNumberFormat="0" applyFill="0" applyBorder="0" applyAlignment="0" applyProtection="0"/>
    <xf numFmtId="0" fontId="73" fillId="0" borderId="0" applyNumberFormat="0" applyFill="0" applyBorder="0" applyAlignment="0" applyProtection="0"/>
    <xf numFmtId="0" fontId="34" fillId="0" borderId="0" applyNumberFormat="0" applyFill="0" applyBorder="0" applyAlignment="0" applyProtection="0"/>
    <xf numFmtId="38" fontId="86" fillId="0" borderId="0" applyFont="0" applyFill="0" applyBorder="0" applyAlignment="0" applyProtection="0"/>
    <xf numFmtId="40" fontId="8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87"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16"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7" fillId="0" borderId="0" applyFont="0" applyFill="0" applyBorder="0" applyAlignment="0" applyProtection="0"/>
    <xf numFmtId="173"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3" fontId="1" fillId="0" borderId="0" applyFont="0" applyFill="0" applyBorder="0" applyAlignment="0" applyProtection="0"/>
    <xf numFmtId="164" fontId="45" fillId="0" borderId="0" applyFont="0" applyFill="0" applyBorder="0" applyAlignment="0" applyProtection="0"/>
    <xf numFmtId="173"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173"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3" fontId="29" fillId="0" borderId="0" applyFont="0" applyFill="0" applyBorder="0" applyAlignment="0" applyProtection="0"/>
    <xf numFmtId="164" fontId="77"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118"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4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5" fillId="27" borderId="0" applyNumberFormat="0" applyBorder="0" applyAlignment="0" applyProtection="0"/>
    <xf numFmtId="0" fontId="35" fillId="137" borderId="0" applyNumberFormat="0" applyBorder="0" applyAlignment="0" applyProtection="0"/>
    <xf numFmtId="0" fontId="35" fillId="4" borderId="0" applyNumberFormat="0" applyBorder="0" applyAlignment="0" applyProtection="0"/>
    <xf numFmtId="0" fontId="98"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1" borderId="11" applyNumberFormat="0" applyAlignment="0" applyProtection="0"/>
    <xf numFmtId="0" fontId="25" fillId="0" borderId="16" applyNumberFormat="0" applyFill="0" applyAlignment="0" applyProtection="0"/>
    <xf numFmtId="0" fontId="31" fillId="135" borderId="0" applyNumberFormat="0" applyBorder="0" applyAlignment="0" applyProtection="0"/>
    <xf numFmtId="0" fontId="17" fillId="126" borderId="0" applyNumberFormat="0" applyBorder="0" applyAlignment="0" applyProtection="0"/>
    <xf numFmtId="0" fontId="31" fillId="135"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6" borderId="18" applyNumberFormat="0" applyAlignment="0" applyProtection="0"/>
    <xf numFmtId="0" fontId="22" fillId="0" borderId="13" applyNumberFormat="0" applyFill="0" applyAlignment="0" applyProtection="0"/>
    <xf numFmtId="0" fontId="29" fillId="136" borderId="18" applyNumberFormat="0" applyAlignment="0" applyProtection="0"/>
    <xf numFmtId="0" fontId="17" fillId="138" borderId="0" applyNumberFormat="0" applyBorder="0" applyAlignment="0" applyProtection="0"/>
    <xf numFmtId="0" fontId="33" fillId="0" borderId="19" applyNumberFormat="0" applyFill="0" applyAlignment="0" applyProtection="0"/>
    <xf numFmtId="0" fontId="26" fillId="133"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68" fontId="36" fillId="0" borderId="35" xfId="0" applyNumberFormat="1" applyFont="1" applyFill="1" applyBorder="1" applyAlignment="1">
      <alignment horizontal="left" vertical="center" wrapText="1"/>
    </xf>
    <xf numFmtId="168" fontId="41" fillId="0" borderId="35" xfId="67" applyNumberFormat="1" applyFont="1" applyFill="1" applyBorder="1" applyAlignment="1">
      <alignment horizontal="left" vertical="top" wrapText="1"/>
    </xf>
    <xf numFmtId="168" fontId="41" fillId="0" borderId="29" xfId="2" applyNumberFormat="1" applyFont="1" applyFill="1" applyBorder="1" applyAlignment="1">
      <alignment horizontal="justify" vertical="top" wrapText="1"/>
    </xf>
    <xf numFmtId="168" fontId="39" fillId="26" borderId="36" xfId="0" applyNumberFormat="1" applyFont="1" applyFill="1" applyBorder="1" applyAlignment="1">
      <alignment horizontal="left" vertical="center"/>
    </xf>
    <xf numFmtId="168" fontId="42" fillId="0" borderId="35" xfId="67" applyNumberFormat="1" applyFont="1" applyFill="1" applyBorder="1" applyAlignment="1">
      <alignment horizontal="left" vertical="top" wrapText="1"/>
    </xf>
    <xf numFmtId="168" fontId="39" fillId="25" borderId="35" xfId="0" applyNumberFormat="1" applyFont="1" applyFill="1" applyBorder="1" applyAlignment="1">
      <alignment horizontal="left" vertical="center" wrapText="1"/>
    </xf>
    <xf numFmtId="169" fontId="42" fillId="0" borderId="35" xfId="67" applyNumberFormat="1" applyFont="1" applyFill="1" applyBorder="1" applyAlignment="1">
      <alignment horizontal="left" vertical="top" wrapText="1"/>
    </xf>
    <xf numFmtId="172"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169" fontId="36" fillId="0" borderId="35" xfId="67" applyNumberFormat="1" applyFont="1" applyFill="1" applyBorder="1" applyAlignment="1">
      <alignment horizontal="left" vertical="top" wrapText="1"/>
    </xf>
    <xf numFmtId="0" fontId="39" fillId="26" borderId="36" xfId="0" applyFont="1" applyFill="1" applyBorder="1" applyAlignment="1">
      <alignment horizontal="left" vertical="center"/>
    </xf>
    <xf numFmtId="0" fontId="36" fillId="0" borderId="35" xfId="0" applyFont="1" applyFill="1" applyBorder="1" applyAlignment="1">
      <alignment horizontal="left" vertical="center" wrapText="1"/>
    </xf>
    <xf numFmtId="0" fontId="11" fillId="0" borderId="52"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2" applyNumberFormat="1" applyFont="1" applyFill="1" applyBorder="1" applyAlignment="1">
      <alignment vertical="top" wrapText="1"/>
    </xf>
    <xf numFmtId="0" fontId="43" fillId="0" borderId="10" xfId="41" applyFont="1" applyFill="1" applyBorder="1" applyAlignment="1">
      <alignment horizontal="center" vertical="center" wrapText="1"/>
    </xf>
    <xf numFmtId="0" fontId="1" fillId="0" borderId="0" xfId="50"/>
    <xf numFmtId="0" fontId="11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121" fillId="0" borderId="0" xfId="50" applyFont="1"/>
    <xf numFmtId="0" fontId="122" fillId="0" borderId="0" xfId="50" applyFont="1"/>
    <xf numFmtId="0" fontId="122" fillId="0" borderId="0" xfId="50" applyFont="1" applyFill="1" applyBorder="1" applyAlignment="1">
      <alignment horizontal="center" vertical="center"/>
    </xf>
    <xf numFmtId="0" fontId="122" fillId="0" borderId="27" xfId="50" applyFont="1" applyBorder="1" applyAlignment="1">
      <alignment horizontal="center" vertical="center"/>
    </xf>
    <xf numFmtId="0" fontId="122" fillId="0" borderId="1" xfId="50" applyFont="1" applyFill="1" applyBorder="1" applyAlignment="1">
      <alignment horizontal="center" vertical="center"/>
    </xf>
    <xf numFmtId="0" fontId="122" fillId="0" borderId="23" xfId="50" applyFont="1" applyFill="1" applyBorder="1" applyAlignment="1">
      <alignment horizontal="center" vertical="center"/>
    </xf>
    <xf numFmtId="0" fontId="122" fillId="0" borderId="0" xfId="50" applyFont="1" applyBorder="1" applyAlignment="1">
      <alignment vertical="center"/>
    </xf>
    <xf numFmtId="0" fontId="122" fillId="0" borderId="0" xfId="50" applyFont="1" applyBorder="1"/>
    <xf numFmtId="0" fontId="122" fillId="0" borderId="0" xfId="50" applyFont="1" applyBorder="1" applyAlignment="1"/>
    <xf numFmtId="0" fontId="121" fillId="0" borderId="0" xfId="50" applyFont="1" applyBorder="1"/>
    <xf numFmtId="0" fontId="122" fillId="0" borderId="2" xfId="50" applyFont="1" applyFill="1" applyBorder="1" applyAlignment="1">
      <alignment horizontal="center" vertical="center"/>
    </xf>
    <xf numFmtId="0" fontId="122" fillId="0" borderId="0" xfId="50" applyFont="1" applyAlignment="1">
      <alignment vertical="center"/>
    </xf>
    <xf numFmtId="0" fontId="122" fillId="0" borderId="0" xfId="50" applyFont="1" applyAlignment="1"/>
    <xf numFmtId="0" fontId="120" fillId="0" borderId="2" xfId="50" applyFont="1" applyFill="1" applyBorder="1" applyAlignment="1">
      <alignment horizontal="center" vertical="center"/>
    </xf>
    <xf numFmtId="0" fontId="124" fillId="0" borderId="0" xfId="50" applyFont="1"/>
    <xf numFmtId="0" fontId="120" fillId="0" borderId="1" xfId="50" applyFont="1" applyFill="1" applyBorder="1" applyAlignment="1">
      <alignment horizontal="center" vertical="center"/>
    </xf>
    <xf numFmtId="0" fontId="120" fillId="0" borderId="23" xfId="50" applyFont="1" applyFill="1" applyBorder="1" applyAlignment="1">
      <alignment horizontal="center" vertical="center"/>
    </xf>
    <xf numFmtId="0" fontId="120" fillId="0" borderId="1" xfId="50" applyFont="1" applyFill="1" applyBorder="1" applyAlignment="1">
      <alignment horizontal="center"/>
    </xf>
    <xf numFmtId="0" fontId="122" fillId="0" borderId="1" xfId="50" applyFont="1" applyFill="1" applyBorder="1" applyAlignment="1">
      <alignment horizontal="center"/>
    </xf>
    <xf numFmtId="0" fontId="120" fillId="0" borderId="1" xfId="50" applyFont="1" applyBorder="1" applyAlignment="1">
      <alignment vertical="center"/>
    </xf>
    <xf numFmtId="0" fontId="120" fillId="0" borderId="24" xfId="50" applyFont="1" applyBorder="1" applyAlignment="1">
      <alignment vertical="center"/>
    </xf>
    <xf numFmtId="0" fontId="120" fillId="0" borderId="23" xfId="50" applyFont="1" applyBorder="1" applyAlignment="1">
      <alignment vertical="center"/>
    </xf>
    <xf numFmtId="0" fontId="120" fillId="0" borderId="23" xfId="50" applyFont="1" applyFill="1" applyBorder="1" applyAlignment="1">
      <alignment horizontal="center"/>
    </xf>
    <xf numFmtId="49" fontId="121" fillId="0" borderId="0" xfId="50" applyNumberFormat="1" applyFont="1"/>
    <xf numFmtId="49" fontId="122" fillId="0" borderId="0" xfId="50" applyNumberFormat="1" applyFont="1" applyAlignment="1">
      <alignment vertical="center"/>
    </xf>
    <xf numFmtId="49" fontId="121"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139"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2" fillId="0" borderId="26" xfId="50" applyFont="1" applyBorder="1" applyAlignment="1">
      <alignment vertical="center"/>
    </xf>
    <xf numFmtId="0" fontId="122" fillId="0" borderId="1" xfId="50" applyFont="1" applyBorder="1" applyAlignment="1">
      <alignment vertical="center"/>
    </xf>
    <xf numFmtId="0" fontId="122" fillId="0" borderId="1" xfId="50" applyFont="1" applyFill="1" applyBorder="1" applyAlignment="1">
      <alignment horizontal="center" vertical="center"/>
    </xf>
    <xf numFmtId="0" fontId="120" fillId="0" borderId="4" xfId="50" applyFont="1" applyFill="1" applyBorder="1" applyAlignment="1">
      <alignment horizontal="center" vertical="center"/>
    </xf>
    <xf numFmtId="0" fontId="120" fillId="0" borderId="3" xfId="50" applyFont="1" applyFill="1" applyBorder="1" applyAlignment="1">
      <alignment horizontal="center" vertical="center"/>
    </xf>
    <xf numFmtId="0" fontId="120" fillId="0" borderId="25" xfId="50" applyFont="1" applyBorder="1" applyAlignment="1">
      <alignment vertical="center" wrapText="1"/>
    </xf>
    <xf numFmtId="0" fontId="120" fillId="0" borderId="7" xfId="50" applyFont="1" applyBorder="1" applyAlignment="1">
      <alignment vertical="center" wrapText="1"/>
    </xf>
    <xf numFmtId="0" fontId="120" fillId="0" borderId="3" xfId="50" applyFont="1" applyBorder="1" applyAlignment="1">
      <alignment vertical="center" wrapText="1"/>
    </xf>
    <xf numFmtId="0" fontId="120" fillId="0" borderId="1" xfId="50" applyFont="1" applyFill="1" applyBorder="1" applyAlignment="1">
      <alignment horizontal="center" vertical="center"/>
    </xf>
    <xf numFmtId="0" fontId="120" fillId="0" borderId="25" xfId="50" applyFont="1" applyBorder="1" applyAlignment="1">
      <alignment horizontal="left" vertical="top"/>
    </xf>
    <xf numFmtId="0" fontId="120" fillId="0" borderId="7" xfId="50" applyFont="1" applyBorder="1" applyAlignment="1">
      <alignment horizontal="left" vertical="top"/>
    </xf>
    <xf numFmtId="0" fontId="120" fillId="0" borderId="3" xfId="50" applyFont="1" applyBorder="1" applyAlignment="1">
      <alignment horizontal="left" vertical="top"/>
    </xf>
    <xf numFmtId="0" fontId="120" fillId="0" borderId="72" xfId="50" applyFont="1" applyBorder="1" applyAlignment="1">
      <alignment vertical="center"/>
    </xf>
    <xf numFmtId="0" fontId="120" fillId="0" borderId="73" xfId="50" applyFont="1" applyBorder="1" applyAlignment="1">
      <alignment vertical="center"/>
    </xf>
    <xf numFmtId="0" fontId="120" fillId="0" borderId="39" xfId="50" applyFont="1" applyBorder="1" applyAlignment="1">
      <alignment vertical="center"/>
    </xf>
    <xf numFmtId="0" fontId="120" fillId="0" borderId="23" xfId="50" applyFont="1" applyFill="1" applyBorder="1" applyAlignment="1">
      <alignment horizontal="center" vertical="center"/>
    </xf>
    <xf numFmtId="0" fontId="120" fillId="0" borderId="28" xfId="50" applyFont="1" applyBorder="1" applyAlignment="1">
      <alignment horizontal="left" vertical="center"/>
    </xf>
    <xf numFmtId="0" fontId="120" fillId="0" borderId="27" xfId="50" applyFont="1" applyBorder="1" applyAlignment="1">
      <alignment horizontal="left" vertical="center"/>
    </xf>
    <xf numFmtId="0" fontId="122" fillId="0" borderId="27" xfId="50" applyFont="1" applyBorder="1" applyAlignment="1">
      <alignment horizontal="center" vertical="center"/>
    </xf>
    <xf numFmtId="0" fontId="120" fillId="0" borderId="26" xfId="50" applyFont="1" applyBorder="1" applyAlignment="1">
      <alignment vertical="center"/>
    </xf>
    <xf numFmtId="0" fontId="120" fillId="0" borderId="1" xfId="50" applyFont="1" applyBorder="1" applyAlignment="1">
      <alignment vertical="center"/>
    </xf>
    <xf numFmtId="0" fontId="122" fillId="0" borderId="70" xfId="50" applyFont="1" applyBorder="1" applyAlignment="1">
      <alignment vertical="center"/>
    </xf>
    <xf numFmtId="0" fontId="122" fillId="0" borderId="6" xfId="50" applyFont="1" applyBorder="1" applyAlignment="1">
      <alignment vertical="center"/>
    </xf>
    <xf numFmtId="0" fontId="122" fillId="0" borderId="6" xfId="50" applyFont="1" applyFill="1" applyBorder="1" applyAlignment="1">
      <alignment horizontal="center" vertical="center"/>
    </xf>
    <xf numFmtId="0" fontId="122" fillId="0" borderId="37" xfId="50" applyFont="1" applyBorder="1" applyAlignment="1">
      <alignment horizontal="left" vertical="center"/>
    </xf>
    <xf numFmtId="0" fontId="122" fillId="0" borderId="40" xfId="50" applyFont="1" applyBorder="1" applyAlignment="1">
      <alignment horizontal="left" vertical="center"/>
    </xf>
    <xf numFmtId="0" fontId="122" fillId="0" borderId="38" xfId="50" applyFont="1" applyBorder="1" applyAlignment="1">
      <alignment horizontal="left" vertical="center"/>
    </xf>
    <xf numFmtId="0" fontId="122" fillId="0" borderId="27" xfId="50" applyFont="1" applyFill="1" applyBorder="1" applyAlignment="1">
      <alignment horizontal="center" vertical="center"/>
    </xf>
    <xf numFmtId="0" fontId="122" fillId="0" borderId="71" xfId="50" applyFont="1" applyBorder="1" applyAlignment="1">
      <alignment vertical="center"/>
    </xf>
    <xf numFmtId="0" fontId="122" fillId="0" borderId="2" xfId="50" applyFont="1" applyBorder="1" applyAlignment="1">
      <alignment vertical="center"/>
    </xf>
    <xf numFmtId="0" fontId="122" fillId="0" borderId="2" xfId="50" applyFont="1" applyFill="1" applyBorder="1" applyAlignment="1">
      <alignment horizontal="center" vertical="center"/>
    </xf>
    <xf numFmtId="0" fontId="122" fillId="0" borderId="28" xfId="50" applyFont="1" applyBorder="1" applyAlignment="1">
      <alignment vertical="center"/>
    </xf>
    <xf numFmtId="0" fontId="122" fillId="0" borderId="27" xfId="50" applyFont="1" applyBorder="1" applyAlignment="1">
      <alignment vertical="center"/>
    </xf>
    <xf numFmtId="0" fontId="122" fillId="0" borderId="24" xfId="50" applyFont="1" applyBorder="1" applyAlignment="1">
      <alignment vertical="center"/>
    </xf>
    <xf numFmtId="0" fontId="122" fillId="0" borderId="23" xfId="50" applyFont="1" applyBorder="1" applyAlignment="1">
      <alignment vertical="center"/>
    </xf>
    <xf numFmtId="0" fontId="122" fillId="0" borderId="23" xfId="50" applyFont="1" applyFill="1" applyBorder="1" applyAlignment="1">
      <alignment horizontal="center" vertical="center"/>
    </xf>
    <xf numFmtId="0" fontId="122" fillId="0" borderId="67" xfId="50" applyFont="1" applyBorder="1" applyAlignment="1">
      <alignment vertical="center"/>
    </xf>
    <xf numFmtId="0" fontId="122" fillId="0" borderId="68" xfId="50" applyFont="1" applyBorder="1" applyAlignment="1">
      <alignment vertical="center"/>
    </xf>
    <xf numFmtId="0" fontId="122" fillId="0" borderId="69" xfId="50" applyFont="1" applyBorder="1" applyAlignment="1">
      <alignment vertical="center"/>
    </xf>
    <xf numFmtId="0" fontId="50" fillId="0" borderId="0" xfId="0" applyFont="1" applyFill="1" applyAlignment="1">
      <alignment horizontal="center" vertical="center"/>
    </xf>
    <xf numFmtId="0" fontId="122" fillId="0" borderId="65" xfId="50" applyFont="1" applyBorder="1" applyAlignment="1">
      <alignment vertical="center"/>
    </xf>
    <xf numFmtId="0" fontId="122" fillId="0" borderId="64" xfId="50" applyFont="1" applyBorder="1" applyAlignment="1">
      <alignment vertical="center"/>
    </xf>
    <xf numFmtId="0" fontId="122" fillId="0" borderId="66" xfId="50" applyFont="1" applyBorder="1" applyAlignment="1">
      <alignment vertical="center"/>
    </xf>
    <xf numFmtId="0" fontId="120" fillId="0" borderId="64" xfId="50" applyFont="1" applyBorder="1" applyAlignment="1">
      <alignment horizontal="center" vertical="center"/>
    </xf>
    <xf numFmtId="0" fontId="120" fillId="0" borderId="20" xfId="50" applyFont="1" applyBorder="1" applyAlignment="1">
      <alignment horizontal="center"/>
    </xf>
    <xf numFmtId="0" fontId="122" fillId="0" borderId="0" xfId="50" applyFont="1" applyFill="1" applyAlignment="1"/>
    <xf numFmtId="0" fontId="12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2" fillId="0" borderId="4" xfId="50" applyFont="1" applyFill="1" applyBorder="1" applyAlignment="1">
      <alignment horizontal="center" vertical="center"/>
    </xf>
    <xf numFmtId="0" fontId="1" fillId="0" borderId="3" xfId="50" applyBorder="1"/>
    <xf numFmtId="0" fontId="12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2" fillId="0" borderId="1" xfId="50" applyFont="1" applyBorder="1" applyAlignment="1">
      <alignment horizontal="center" vertical="center"/>
    </xf>
    <xf numFmtId="0" fontId="123" fillId="0" borderId="1" xfId="50" applyFont="1" applyBorder="1" applyAlignment="1">
      <alignment horizontal="center" vertical="center"/>
    </xf>
    <xf numFmtId="0" fontId="122" fillId="0" borderId="3" xfId="50" applyFont="1" applyFill="1" applyBorder="1" applyAlignment="1">
      <alignment horizontal="center" vertical="center"/>
    </xf>
    <xf numFmtId="0" fontId="120" fillId="0" borderId="71" xfId="50" applyFont="1" applyBorder="1" applyAlignment="1">
      <alignment vertical="center"/>
    </xf>
    <xf numFmtId="0" fontId="120" fillId="0" borderId="2" xfId="50" applyFont="1" applyBorder="1" applyAlignment="1">
      <alignment vertical="center"/>
    </xf>
    <xf numFmtId="0" fontId="120" fillId="0" borderId="2" xfId="50" applyFont="1" applyFill="1" applyBorder="1" applyAlignment="1">
      <alignment horizontal="center" vertical="center"/>
    </xf>
    <xf numFmtId="0" fontId="120" fillId="0" borderId="1" xfId="50" applyFont="1" applyFill="1" applyBorder="1" applyAlignment="1">
      <alignment horizontal="center"/>
    </xf>
    <xf numFmtId="0" fontId="122" fillId="0" borderId="1" xfId="50" applyFont="1" applyFill="1" applyBorder="1" applyAlignment="1">
      <alignment horizontal="center"/>
    </xf>
    <xf numFmtId="0" fontId="120" fillId="0" borderId="4" xfId="50" applyFont="1" applyFill="1" applyBorder="1" applyAlignment="1">
      <alignment horizontal="center"/>
    </xf>
    <xf numFmtId="0" fontId="120" fillId="0" borderId="3" xfId="50" applyFont="1" applyFill="1" applyBorder="1" applyAlignment="1">
      <alignment horizontal="center"/>
    </xf>
    <xf numFmtId="0" fontId="120" fillId="0" borderId="42" xfId="50" applyFont="1" applyFill="1" applyBorder="1" applyAlignment="1">
      <alignment horizontal="center"/>
    </xf>
    <xf numFmtId="0" fontId="120" fillId="0" borderId="39" xfId="50" applyFont="1" applyFill="1" applyBorder="1" applyAlignment="1">
      <alignment horizontal="center"/>
    </xf>
    <xf numFmtId="0" fontId="120" fillId="0" borderId="42" xfId="50" applyFont="1" applyFill="1" applyBorder="1" applyAlignment="1">
      <alignment horizontal="center" vertical="center"/>
    </xf>
    <xf numFmtId="0" fontId="120" fillId="0" borderId="39" xfId="5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9" borderId="10" xfId="41" applyFont="1" applyFill="1" applyBorder="1" applyAlignment="1">
      <alignment horizontal="center" vertical="center" wrapText="1"/>
    </xf>
    <xf numFmtId="0" fontId="43" fillId="139" borderId="6" xfId="41" applyFont="1" applyFill="1" applyBorder="1" applyAlignment="1">
      <alignment horizontal="center" vertical="center" wrapText="1"/>
    </xf>
    <xf numFmtId="0" fontId="43" fillId="139" borderId="2" xfId="41" applyFont="1" applyFill="1" applyBorder="1" applyAlignment="1">
      <alignment horizontal="center" vertical="center" wrapText="1"/>
    </xf>
    <xf numFmtId="0" fontId="43" fillId="139" borderId="4" xfId="52" applyFont="1" applyFill="1" applyBorder="1" applyAlignment="1">
      <alignment horizontal="center" vertical="center"/>
    </xf>
    <xf numFmtId="0" fontId="43" fillId="139" borderId="7" xfId="52" applyFont="1" applyFill="1" applyBorder="1" applyAlignment="1">
      <alignment horizontal="center" vertical="center"/>
    </xf>
    <xf numFmtId="0" fontId="43" fillId="139"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98">
    <cellStyle name=" 1" xfId="172"/>
    <cellStyle name="_2008г. и 4кв" xfId="173"/>
    <cellStyle name="_4_macro 2009" xfId="174"/>
    <cellStyle name="_Condition-long(2012-2030)нах" xfId="175"/>
    <cellStyle name="_CPI foodimp" xfId="176"/>
    <cellStyle name="_macro 2012 var 1" xfId="177"/>
    <cellStyle name="_SeriesAttributes" xfId="178"/>
    <cellStyle name="_v2008-2012-15.12.09вар(2)-11.2030" xfId="179"/>
    <cellStyle name="_v-2013-2030- 2b17.01.11Нах-cpiнов. курс inn 1-2-Е1xls" xfId="180"/>
    <cellStyle name="_Газ-расчет-16 0508Клдо 2023" xfId="181"/>
    <cellStyle name="_Газ-расчет-net-back 21,12.09 до 2030 в2" xfId="182"/>
    <cellStyle name="_ИПЦЖКХ2105 08-до 2023вар1" xfId="183"/>
    <cellStyle name="_Книга1" xfId="184"/>
    <cellStyle name="_Книга3" xfId="185"/>
    <cellStyle name="_Копия Condition-все вар13.12.08" xfId="186"/>
    <cellStyle name="_курсовые разницы 01,06,08" xfId="187"/>
    <cellStyle name="_Макро_2030 год" xfId="188"/>
    <cellStyle name="_Модель - 2(23)" xfId="189"/>
    <cellStyle name="_Правила заполнения" xfId="190"/>
    <cellStyle name="_Сб-macro 2020" xfId="191"/>
    <cellStyle name="_Сб-macro 2020 2" xfId="192"/>
    <cellStyle name="_Сб-macro 2020_v2008-2012-15.12.09вар(2)-11.2030" xfId="193"/>
    <cellStyle name="_Сб-macro 2020_v2008-2012-23.09.09вар2а-11" xfId="194"/>
    <cellStyle name="_ЦФ  реализация акций 2008-2010" xfId="195"/>
    <cellStyle name="_ЦФ  реализация акций 2008-2010_акции по годам 2009-2012" xfId="196"/>
    <cellStyle name="_ЦФ  реализация акций 2008-2010_Копия Прогноз ПТРдо 2030г  (3)" xfId="197"/>
    <cellStyle name="_ЦФ  реализация акций 2008-2010_Прогноз ПТРдо 2030г." xfId="198"/>
    <cellStyle name="1Normal" xfId="199"/>
    <cellStyle name="20% - Accent1" xfId="200"/>
    <cellStyle name="20% - Accent2" xfId="201"/>
    <cellStyle name="20% - Accent3" xfId="202"/>
    <cellStyle name="20% - Accent4" xfId="203"/>
    <cellStyle name="20% - Accent5" xfId="204"/>
    <cellStyle name="20% - Accent6" xfId="205"/>
    <cellStyle name="20% - Акцент1 2" xfId="4"/>
    <cellStyle name="20% - Акцент1 2 2" xfId="207"/>
    <cellStyle name="20% - Акцент1 2 2 2" xfId="208"/>
    <cellStyle name="20% - Акцент1 2 3" xfId="209"/>
    <cellStyle name="20% - Акцент1 2 3 2" xfId="210"/>
    <cellStyle name="20% - Акцент1 2 4" xfId="206"/>
    <cellStyle name="20% - Акцент1 2 5" xfId="75"/>
    <cellStyle name="20% - Акцент1 3" xfId="211"/>
    <cellStyle name="20% - Акцент1 3 2" xfId="212"/>
    <cellStyle name="20% - Акцент1 3 2 2" xfId="213"/>
    <cellStyle name="20% - Акцент1 4" xfId="214"/>
    <cellStyle name="20% - Акцент1 4 2" xfId="215"/>
    <cellStyle name="20% - Акцент2 2" xfId="5"/>
    <cellStyle name="20% - Акцент2 2 2" xfId="217"/>
    <cellStyle name="20% - Акцент2 2 2 2" xfId="218"/>
    <cellStyle name="20% - Акцент2 2 3" xfId="219"/>
    <cellStyle name="20% - Акцент2 2 3 2" xfId="220"/>
    <cellStyle name="20% - Акцент2 2 4" xfId="216"/>
    <cellStyle name="20% - Акцент2 2 5" xfId="76"/>
    <cellStyle name="20% - Акцент2 3" xfId="221"/>
    <cellStyle name="20% - Акцент2 3 2" xfId="222"/>
    <cellStyle name="20% - Акцент2 3 2 2" xfId="223"/>
    <cellStyle name="20% - Акцент2 4" xfId="224"/>
    <cellStyle name="20% - Акцент2 4 2" xfId="225"/>
    <cellStyle name="20% - Акцент3 2" xfId="6"/>
    <cellStyle name="20% - Акцент3 2 2" xfId="227"/>
    <cellStyle name="20% - Акцент3 2 2 2" xfId="228"/>
    <cellStyle name="20% - Акцент3 2 3" xfId="229"/>
    <cellStyle name="20% - Акцент3 2 3 2" xfId="230"/>
    <cellStyle name="20% - Акцент3 2 4" xfId="226"/>
    <cellStyle name="20% - Акцент3 2 5" xfId="77"/>
    <cellStyle name="20% - Акцент3 3" xfId="231"/>
    <cellStyle name="20% - Акцент3 3 2" xfId="232"/>
    <cellStyle name="20% - Акцент3 3 2 2" xfId="233"/>
    <cellStyle name="20% - Акцент3 4" xfId="234"/>
    <cellStyle name="20% - Акцент3 4 2" xfId="235"/>
    <cellStyle name="20% - Акцент4 2" xfId="7"/>
    <cellStyle name="20% - Акцент4 2 2" xfId="237"/>
    <cellStyle name="20% - Акцент4 2 2 2" xfId="238"/>
    <cellStyle name="20% - Акцент4 2 3" xfId="239"/>
    <cellStyle name="20% - Акцент4 2 3 2" xfId="240"/>
    <cellStyle name="20% - Акцент4 2 4" xfId="236"/>
    <cellStyle name="20% - Акцент4 2 5" xfId="78"/>
    <cellStyle name="20% - Акцент4 3" xfId="241"/>
    <cellStyle name="20% - Акцент4 3 2" xfId="242"/>
    <cellStyle name="20% - Акцент4 3 2 2" xfId="243"/>
    <cellStyle name="20% - Акцент4 4" xfId="244"/>
    <cellStyle name="20% - Акцент4 4 2" xfId="245"/>
    <cellStyle name="20% - Акцент5 2" xfId="8"/>
    <cellStyle name="20% - Акцент5 2 2" xfId="247"/>
    <cellStyle name="20% - Акцент5 2 2 2" xfId="248"/>
    <cellStyle name="20% - Акцент5 2 3" xfId="249"/>
    <cellStyle name="20% - Акцент5 2 3 2" xfId="250"/>
    <cellStyle name="20% - Акцент5 2 4" xfId="246"/>
    <cellStyle name="20% - Акцент5 2 5" xfId="79"/>
    <cellStyle name="20% - Акцент5 3" xfId="251"/>
    <cellStyle name="20% - Акцент5 3 2" xfId="252"/>
    <cellStyle name="20% - Акцент5 3 2 2" xfId="253"/>
    <cellStyle name="20% - Акцент5 4" xfId="254"/>
    <cellStyle name="20% - Акцент5 4 2" xfId="255"/>
    <cellStyle name="20% - Акцент6 2" xfId="9"/>
    <cellStyle name="20% - Акцент6 2 2" xfId="257"/>
    <cellStyle name="20% - Акцент6 2 2 2" xfId="258"/>
    <cellStyle name="20% - Акцент6 2 3" xfId="259"/>
    <cellStyle name="20% - Акцент6 2 3 2" xfId="260"/>
    <cellStyle name="20% - Акцент6 2 4" xfId="256"/>
    <cellStyle name="20% - Акцент6 2 5" xfId="80"/>
    <cellStyle name="20% - Акцент6 3" xfId="261"/>
    <cellStyle name="20% - Акцент6 3 2" xfId="262"/>
    <cellStyle name="20% - Акцент6 3 2 2" xfId="263"/>
    <cellStyle name="20% - Акцент6 4" xfId="264"/>
    <cellStyle name="20% - Акцент6 4 2" xfId="265"/>
    <cellStyle name="40% - Accent1" xfId="266"/>
    <cellStyle name="40% - Accent2" xfId="267"/>
    <cellStyle name="40% - Accent3" xfId="268"/>
    <cellStyle name="40% - Accent4" xfId="269"/>
    <cellStyle name="40% - Accent5" xfId="270"/>
    <cellStyle name="40% - Accent6" xfId="271"/>
    <cellStyle name="40% - Акцент1 2" xfId="10"/>
    <cellStyle name="40% - Акцент1 2 2" xfId="273"/>
    <cellStyle name="40% - Акцент1 2 2 2" xfId="274"/>
    <cellStyle name="40% - Акцент1 2 3" xfId="275"/>
    <cellStyle name="40% - Акцент1 2 3 2" xfId="276"/>
    <cellStyle name="40% - Акцент1 2 4" xfId="272"/>
    <cellStyle name="40% - Акцент1 2 5" xfId="81"/>
    <cellStyle name="40% - Акцент1 3" xfId="277"/>
    <cellStyle name="40% - Акцент1 3 2" xfId="278"/>
    <cellStyle name="40% - Акцент1 3 2 2" xfId="279"/>
    <cellStyle name="40% - Акцент1 4" xfId="280"/>
    <cellStyle name="40% - Акцент1 4 2" xfId="281"/>
    <cellStyle name="40% - Акцент2 2" xfId="11"/>
    <cellStyle name="40% - Акцент2 2 2" xfId="283"/>
    <cellStyle name="40% - Акцент2 2 2 2" xfId="284"/>
    <cellStyle name="40% - Акцент2 2 3" xfId="285"/>
    <cellStyle name="40% - Акцент2 2 3 2" xfId="286"/>
    <cellStyle name="40% - Акцент2 2 4" xfId="282"/>
    <cellStyle name="40% - Акцент2 2 5" xfId="82"/>
    <cellStyle name="40% - Акцент2 3" xfId="287"/>
    <cellStyle name="40% - Акцент2 3 2" xfId="288"/>
    <cellStyle name="40% - Акцент2 3 2 2" xfId="289"/>
    <cellStyle name="40% - Акцент2 4" xfId="290"/>
    <cellStyle name="40% - Акцент2 4 2" xfId="291"/>
    <cellStyle name="40% - Акцент3 2" xfId="12"/>
    <cellStyle name="40% - Акцент3 2 2" xfId="293"/>
    <cellStyle name="40% - Акцент3 2 2 2" xfId="294"/>
    <cellStyle name="40% - Акцент3 2 3" xfId="295"/>
    <cellStyle name="40% - Акцент3 2 3 2" xfId="296"/>
    <cellStyle name="40% - Акцент3 2 4" xfId="292"/>
    <cellStyle name="40% - Акцент3 2 5" xfId="83"/>
    <cellStyle name="40% - Акцент3 3" xfId="297"/>
    <cellStyle name="40% - Акцент3 3 2" xfId="298"/>
    <cellStyle name="40% - Акцент3 3 2 2" xfId="299"/>
    <cellStyle name="40% - Акцент3 4" xfId="300"/>
    <cellStyle name="40% - Акцент3 4 2" xfId="301"/>
    <cellStyle name="40% - Акцент4 2" xfId="13"/>
    <cellStyle name="40% - Акцент4 2 2" xfId="303"/>
    <cellStyle name="40% - Акцент4 2 2 2" xfId="304"/>
    <cellStyle name="40% - Акцент4 2 3" xfId="305"/>
    <cellStyle name="40% - Акцент4 2 3 2" xfId="306"/>
    <cellStyle name="40% - Акцент4 2 4" xfId="302"/>
    <cellStyle name="40% - Акцент4 2 5" xfId="84"/>
    <cellStyle name="40% - Акцент4 3" xfId="307"/>
    <cellStyle name="40% - Акцент4 3 2" xfId="308"/>
    <cellStyle name="40% - Акцент4 3 2 2" xfId="309"/>
    <cellStyle name="40% - Акцент4 4" xfId="310"/>
    <cellStyle name="40% - Акцент4 4 2" xfId="311"/>
    <cellStyle name="40% - Акцент5 2" xfId="14"/>
    <cellStyle name="40% - Акцент5 2 2" xfId="313"/>
    <cellStyle name="40% - Акцент5 2 2 2" xfId="314"/>
    <cellStyle name="40% - Акцент5 2 3" xfId="315"/>
    <cellStyle name="40% - Акцент5 2 3 2" xfId="316"/>
    <cellStyle name="40% - Акцент5 2 4" xfId="312"/>
    <cellStyle name="40% - Акцент5 2 5" xfId="85"/>
    <cellStyle name="40% - Акцент5 3" xfId="317"/>
    <cellStyle name="40% - Акцент5 3 2" xfId="318"/>
    <cellStyle name="40% - Акцент5 3 2 2" xfId="319"/>
    <cellStyle name="40% - Акцент5 4" xfId="320"/>
    <cellStyle name="40% - Акцент5 4 2" xfId="321"/>
    <cellStyle name="40% - Акцент6 2" xfId="15"/>
    <cellStyle name="40% - Акцент6 2 2" xfId="323"/>
    <cellStyle name="40% - Акцент6 2 2 2" xfId="324"/>
    <cellStyle name="40% - Акцент6 2 3" xfId="325"/>
    <cellStyle name="40% - Акцент6 2 3 2" xfId="326"/>
    <cellStyle name="40% - Акцент6 2 4" xfId="322"/>
    <cellStyle name="40% - Акцент6 2 5" xfId="86"/>
    <cellStyle name="40% - Акцент6 3" xfId="327"/>
    <cellStyle name="40% - Акцент6 3 2" xfId="328"/>
    <cellStyle name="40% - Акцент6 3 2 2" xfId="329"/>
    <cellStyle name="40% - Акцент6 4" xfId="330"/>
    <cellStyle name="40% - Акцент6 4 2" xfId="331"/>
    <cellStyle name="60% - Accent1" xfId="332"/>
    <cellStyle name="60% - Accent2" xfId="333"/>
    <cellStyle name="60% - Accent3" xfId="334"/>
    <cellStyle name="60% - Accent4" xfId="335"/>
    <cellStyle name="60% - Accent5" xfId="336"/>
    <cellStyle name="60% - Accent6" xfId="337"/>
    <cellStyle name="60% - Акцент1 2" xfId="16"/>
    <cellStyle name="60% - Акцент1 2 2" xfId="338"/>
    <cellStyle name="60% - Акцент1 2 3" xfId="87"/>
    <cellStyle name="60% - Акцент1 3" xfId="339"/>
    <cellStyle name="60% - Акцент2 2" xfId="17"/>
    <cellStyle name="60% - Акцент2 2 2" xfId="340"/>
    <cellStyle name="60% - Акцент2 2 3" xfId="88"/>
    <cellStyle name="60% - Акцент2 3" xfId="341"/>
    <cellStyle name="60% - Акцент3 2" xfId="18"/>
    <cellStyle name="60% - Акцент3 2 2" xfId="342"/>
    <cellStyle name="60% - Акцент3 2 3" xfId="89"/>
    <cellStyle name="60% - Акцент3 3" xfId="343"/>
    <cellStyle name="60% - Акцент4 2" xfId="19"/>
    <cellStyle name="60% - Акцент4 2 2" xfId="344"/>
    <cellStyle name="60% - Акцент4 2 3" xfId="90"/>
    <cellStyle name="60% - Акцент4 3" xfId="345"/>
    <cellStyle name="60% - Акцент5 2" xfId="20"/>
    <cellStyle name="60% - Акцент5 2 2" xfId="346"/>
    <cellStyle name="60% - Акцент5 2 3" xfId="91"/>
    <cellStyle name="60% - Акцент5 3" xfId="347"/>
    <cellStyle name="60% - Акцент6 2" xfId="21"/>
    <cellStyle name="60% - Акцент6 2 2" xfId="348"/>
    <cellStyle name="60% - Акцент6 2 3" xfId="92"/>
    <cellStyle name="60% - Акцент6 3" xfId="349"/>
    <cellStyle name="Accent1" xfId="350"/>
    <cellStyle name="Accent1 - 20%" xfId="351"/>
    <cellStyle name="Accent1 - 20% 2" xfId="352"/>
    <cellStyle name="Accent1 - 20% 3" xfId="353"/>
    <cellStyle name="Accent1 - 20% 4" xfId="354"/>
    <cellStyle name="Accent1 - 20% 5" xfId="355"/>
    <cellStyle name="Accent1 - 20% 6" xfId="356"/>
    <cellStyle name="Accent1 - 40%" xfId="357"/>
    <cellStyle name="Accent1 - 40% 2" xfId="358"/>
    <cellStyle name="Accent1 - 40% 3" xfId="359"/>
    <cellStyle name="Accent1 - 40% 4" xfId="360"/>
    <cellStyle name="Accent1 - 40% 5" xfId="361"/>
    <cellStyle name="Accent1 - 40% 6" xfId="362"/>
    <cellStyle name="Accent1 - 60%" xfId="363"/>
    <cellStyle name="Accent1 - 60% 2" xfId="364"/>
    <cellStyle name="Accent1 - 60% 3" xfId="365"/>
    <cellStyle name="Accent1 - 60% 4" xfId="366"/>
    <cellStyle name="Accent1 - 60% 5" xfId="367"/>
    <cellStyle name="Accent1 - 60% 6" xfId="368"/>
    <cellStyle name="Accent1_акции по годам 2009-2012" xfId="369"/>
    <cellStyle name="Accent2" xfId="370"/>
    <cellStyle name="Accent2 - 20%" xfId="371"/>
    <cellStyle name="Accent2 - 20% 2" xfId="372"/>
    <cellStyle name="Accent2 - 20% 3" xfId="373"/>
    <cellStyle name="Accent2 - 20% 4" xfId="374"/>
    <cellStyle name="Accent2 - 20% 5" xfId="375"/>
    <cellStyle name="Accent2 - 20% 6" xfId="376"/>
    <cellStyle name="Accent2 - 40%" xfId="377"/>
    <cellStyle name="Accent2 - 40% 2" xfId="378"/>
    <cellStyle name="Accent2 - 40% 3" xfId="379"/>
    <cellStyle name="Accent2 - 40% 4" xfId="380"/>
    <cellStyle name="Accent2 - 40% 5" xfId="381"/>
    <cellStyle name="Accent2 - 40% 6" xfId="382"/>
    <cellStyle name="Accent2 - 60%" xfId="383"/>
    <cellStyle name="Accent2 - 60% 2" xfId="384"/>
    <cellStyle name="Accent2 - 60% 3" xfId="385"/>
    <cellStyle name="Accent2 - 60% 4" xfId="386"/>
    <cellStyle name="Accent2 - 60% 5" xfId="387"/>
    <cellStyle name="Accent2 - 60% 6" xfId="388"/>
    <cellStyle name="Accent2_акции по годам 2009-2012" xfId="389"/>
    <cellStyle name="Accent3" xfId="390"/>
    <cellStyle name="Accent3 - 20%" xfId="391"/>
    <cellStyle name="Accent3 - 20% 2" xfId="392"/>
    <cellStyle name="Accent3 - 20% 3" xfId="393"/>
    <cellStyle name="Accent3 - 20% 4" xfId="394"/>
    <cellStyle name="Accent3 - 20% 5" xfId="395"/>
    <cellStyle name="Accent3 - 20% 6" xfId="396"/>
    <cellStyle name="Accent3 - 40%" xfId="397"/>
    <cellStyle name="Accent3 - 40% 2" xfId="398"/>
    <cellStyle name="Accent3 - 40% 3" xfId="399"/>
    <cellStyle name="Accent3 - 40% 4" xfId="400"/>
    <cellStyle name="Accent3 - 40% 5" xfId="401"/>
    <cellStyle name="Accent3 - 40% 6" xfId="402"/>
    <cellStyle name="Accent3 - 60%" xfId="403"/>
    <cellStyle name="Accent3 - 60% 2" xfId="404"/>
    <cellStyle name="Accent3 - 60% 3" xfId="405"/>
    <cellStyle name="Accent3 - 60% 4" xfId="406"/>
    <cellStyle name="Accent3 - 60% 5" xfId="407"/>
    <cellStyle name="Accent3 - 60% 6" xfId="408"/>
    <cellStyle name="Accent3_7-р" xfId="409"/>
    <cellStyle name="Accent4" xfId="410"/>
    <cellStyle name="Accent4 - 20%" xfId="411"/>
    <cellStyle name="Accent4 - 20% 2" xfId="412"/>
    <cellStyle name="Accent4 - 20% 3" xfId="413"/>
    <cellStyle name="Accent4 - 20% 4" xfId="414"/>
    <cellStyle name="Accent4 - 20% 5" xfId="415"/>
    <cellStyle name="Accent4 - 20% 6" xfId="416"/>
    <cellStyle name="Accent4 - 40%" xfId="417"/>
    <cellStyle name="Accent4 - 40% 2" xfId="418"/>
    <cellStyle name="Accent4 - 40% 3" xfId="419"/>
    <cellStyle name="Accent4 - 40% 4" xfId="420"/>
    <cellStyle name="Accent4 - 40% 5" xfId="421"/>
    <cellStyle name="Accent4 - 40% 6" xfId="422"/>
    <cellStyle name="Accent4 - 60%" xfId="423"/>
    <cellStyle name="Accent4 - 60% 2" xfId="424"/>
    <cellStyle name="Accent4 - 60% 3" xfId="425"/>
    <cellStyle name="Accent4 - 60% 4" xfId="426"/>
    <cellStyle name="Accent4 - 60% 5" xfId="427"/>
    <cellStyle name="Accent4 - 60% 6" xfId="428"/>
    <cellStyle name="Accent4_7-р" xfId="429"/>
    <cellStyle name="Accent5" xfId="430"/>
    <cellStyle name="Accent5 - 20%" xfId="431"/>
    <cellStyle name="Accent5 - 20% 2" xfId="432"/>
    <cellStyle name="Accent5 - 20% 3" xfId="433"/>
    <cellStyle name="Accent5 - 20% 4" xfId="434"/>
    <cellStyle name="Accent5 - 20% 5" xfId="435"/>
    <cellStyle name="Accent5 - 20% 6" xfId="436"/>
    <cellStyle name="Accent5 - 40%" xfId="437"/>
    <cellStyle name="Accent5 - 60%" xfId="438"/>
    <cellStyle name="Accent5 - 60% 2" xfId="439"/>
    <cellStyle name="Accent5 - 60% 3" xfId="440"/>
    <cellStyle name="Accent5 - 60% 4" xfId="441"/>
    <cellStyle name="Accent5 - 60% 5" xfId="442"/>
    <cellStyle name="Accent5 - 60% 6" xfId="443"/>
    <cellStyle name="Accent5_7-р" xfId="444"/>
    <cellStyle name="Accent6" xfId="445"/>
    <cellStyle name="Accent6 - 20%" xfId="446"/>
    <cellStyle name="Accent6 - 40%" xfId="447"/>
    <cellStyle name="Accent6 - 40% 2" xfId="448"/>
    <cellStyle name="Accent6 - 40% 3" xfId="449"/>
    <cellStyle name="Accent6 - 40% 4" xfId="450"/>
    <cellStyle name="Accent6 - 40% 5" xfId="451"/>
    <cellStyle name="Accent6 - 40% 6" xfId="452"/>
    <cellStyle name="Accent6 - 60%" xfId="453"/>
    <cellStyle name="Accent6 - 60% 2" xfId="454"/>
    <cellStyle name="Accent6 - 60% 3" xfId="455"/>
    <cellStyle name="Accent6 - 60% 4" xfId="456"/>
    <cellStyle name="Accent6 - 60% 5" xfId="457"/>
    <cellStyle name="Accent6 - 60% 6" xfId="458"/>
    <cellStyle name="Accent6_7-р" xfId="459"/>
    <cellStyle name="Annotations Cell - PerformancePoint" xfId="460"/>
    <cellStyle name="Arial007000001514155735" xfId="461"/>
    <cellStyle name="Arial007000001514155735 2" xfId="462"/>
    <cellStyle name="Arial0070000015536870911" xfId="463"/>
    <cellStyle name="Arial0070000015536870911 2" xfId="464"/>
    <cellStyle name="Arial007000001565535" xfId="465"/>
    <cellStyle name="Arial007000001565535 2" xfId="466"/>
    <cellStyle name="Arial0110010000536870911" xfId="467"/>
    <cellStyle name="Arial01101000015536870911" xfId="468"/>
    <cellStyle name="Arial017010000536870911" xfId="469"/>
    <cellStyle name="Arial018000000536870911" xfId="470"/>
    <cellStyle name="Arial10170100015536870911" xfId="471"/>
    <cellStyle name="Arial10170100015536870911 2" xfId="472"/>
    <cellStyle name="Arial107000000536870911" xfId="473"/>
    <cellStyle name="Arial107000001514155735" xfId="474"/>
    <cellStyle name="Arial107000001514155735 2" xfId="475"/>
    <cellStyle name="Arial107000001514155735FMT" xfId="476"/>
    <cellStyle name="Arial107000001514155735FMT 2" xfId="477"/>
    <cellStyle name="Arial1070000015536870911" xfId="478"/>
    <cellStyle name="Arial1070000015536870911 2" xfId="479"/>
    <cellStyle name="Arial1070000015536870911FMT" xfId="480"/>
    <cellStyle name="Arial1070000015536870911FMT 2" xfId="481"/>
    <cellStyle name="Arial107000001565535" xfId="482"/>
    <cellStyle name="Arial107000001565535 2" xfId="483"/>
    <cellStyle name="Arial107000001565535FMT" xfId="484"/>
    <cellStyle name="Arial107000001565535FMT 2" xfId="485"/>
    <cellStyle name="Arial117100000536870911" xfId="486"/>
    <cellStyle name="Arial118000000536870911" xfId="487"/>
    <cellStyle name="Arial2110100000536870911" xfId="488"/>
    <cellStyle name="Arial21101000015536870911" xfId="489"/>
    <cellStyle name="Arial2170000015536870911" xfId="490"/>
    <cellStyle name="Arial2170000015536870911 2" xfId="491"/>
    <cellStyle name="Arial2170000015536870911FMT" xfId="492"/>
    <cellStyle name="Arial2170000015536870911FMT 2" xfId="493"/>
    <cellStyle name="Bad" xfId="494"/>
    <cellStyle name="Calc Currency (0)" xfId="495"/>
    <cellStyle name="Calc Currency (2)" xfId="496"/>
    <cellStyle name="Calc Percent (0)" xfId="497"/>
    <cellStyle name="Calc Percent (1)" xfId="498"/>
    <cellStyle name="Calc Percent (2)" xfId="499"/>
    <cellStyle name="Calc Units (0)" xfId="500"/>
    <cellStyle name="Calc Units (1)" xfId="501"/>
    <cellStyle name="Calc Units (2)" xfId="502"/>
    <cellStyle name="Calculation" xfId="503"/>
    <cellStyle name="Check Cell" xfId="504"/>
    <cellStyle name="Comma [00]" xfId="505"/>
    <cellStyle name="Comma 2" xfId="506"/>
    <cellStyle name="Comma 3" xfId="507"/>
    <cellStyle name="Currency [00]" xfId="508"/>
    <cellStyle name="Data Cell - PerformancePoint" xfId="509"/>
    <cellStyle name="Data Entry Cell - PerformancePoint" xfId="510"/>
    <cellStyle name="Date Short" xfId="511"/>
    <cellStyle name="Default" xfId="512"/>
    <cellStyle name="Dezimal [0]_PERSONAL" xfId="513"/>
    <cellStyle name="Dezimal_PERSONAL" xfId="514"/>
    <cellStyle name="Emphasis 1" xfId="515"/>
    <cellStyle name="Emphasis 1 2" xfId="516"/>
    <cellStyle name="Emphasis 1 3" xfId="517"/>
    <cellStyle name="Emphasis 1 4" xfId="518"/>
    <cellStyle name="Emphasis 1 5" xfId="519"/>
    <cellStyle name="Emphasis 1 6" xfId="520"/>
    <cellStyle name="Emphasis 2" xfId="521"/>
    <cellStyle name="Emphasis 2 2" xfId="522"/>
    <cellStyle name="Emphasis 2 3" xfId="523"/>
    <cellStyle name="Emphasis 2 4" xfId="524"/>
    <cellStyle name="Emphasis 2 5" xfId="525"/>
    <cellStyle name="Emphasis 2 6" xfId="526"/>
    <cellStyle name="Emphasis 3" xfId="527"/>
    <cellStyle name="Enter Currency (0)" xfId="528"/>
    <cellStyle name="Enter Currency (2)" xfId="529"/>
    <cellStyle name="Enter Units (0)" xfId="530"/>
    <cellStyle name="Enter Units (1)" xfId="531"/>
    <cellStyle name="Enter Units (2)" xfId="532"/>
    <cellStyle name="Euro" xfId="533"/>
    <cellStyle name="Euro 2" xfId="534"/>
    <cellStyle name="Excel Built-in Normal" xfId="535"/>
    <cellStyle name="Explanatory Text" xfId="536"/>
    <cellStyle name="Good" xfId="537"/>
    <cellStyle name="Good 2" xfId="538"/>
    <cellStyle name="Good 3" xfId="539"/>
    <cellStyle name="Good 4" xfId="540"/>
    <cellStyle name="Good_7-р_Из_Системы" xfId="541"/>
    <cellStyle name="Header1" xfId="542"/>
    <cellStyle name="Header2" xfId="543"/>
    <cellStyle name="Heading 1" xfId="544"/>
    <cellStyle name="Heading 2" xfId="545"/>
    <cellStyle name="Heading 3" xfId="546"/>
    <cellStyle name="Heading 4" xfId="547"/>
    <cellStyle name="Input" xfId="548"/>
    <cellStyle name="Link Currency (0)" xfId="549"/>
    <cellStyle name="Link Currency (2)" xfId="550"/>
    <cellStyle name="Link Units (0)" xfId="551"/>
    <cellStyle name="Link Units (1)" xfId="552"/>
    <cellStyle name="Link Units (2)" xfId="553"/>
    <cellStyle name="Linked Cell" xfId="554"/>
    <cellStyle name="Locked Cell - PerformancePoint" xfId="555"/>
    <cellStyle name="Neutral" xfId="556"/>
    <cellStyle name="Neutral 2" xfId="557"/>
    <cellStyle name="Neutral 3" xfId="558"/>
    <cellStyle name="Neutral 4" xfId="559"/>
    <cellStyle name="Neutral_7-р_Из_Системы" xfId="560"/>
    <cellStyle name="Norma11l" xfId="561"/>
    <cellStyle name="Normal 2" xfId="22"/>
    <cellStyle name="Normal 2 2" xfId="562"/>
    <cellStyle name="Normal 3" xfId="563"/>
    <cellStyle name="Normal 4" xfId="564"/>
    <cellStyle name="Normal 5" xfId="565"/>
    <cellStyle name="Normal_macro 2012 var 1" xfId="566"/>
    <cellStyle name="Note" xfId="567"/>
    <cellStyle name="Note 2" xfId="568"/>
    <cellStyle name="Note 3" xfId="569"/>
    <cellStyle name="Note 4" xfId="570"/>
    <cellStyle name="Note_7-р_Из_Системы" xfId="571"/>
    <cellStyle name="Output" xfId="572"/>
    <cellStyle name="Percent [0]" xfId="573"/>
    <cellStyle name="Percent [00]" xfId="574"/>
    <cellStyle name="Percent 2" xfId="575"/>
    <cellStyle name="Percent 3" xfId="576"/>
    <cellStyle name="PrePop Currency (0)" xfId="577"/>
    <cellStyle name="PrePop Currency (2)" xfId="578"/>
    <cellStyle name="PrePop Units (0)" xfId="579"/>
    <cellStyle name="PrePop Units (1)" xfId="580"/>
    <cellStyle name="PrePop Units (2)" xfId="581"/>
    <cellStyle name="SAPBEXaggData" xfId="582"/>
    <cellStyle name="SAPBEXaggData 2" xfId="583"/>
    <cellStyle name="SAPBEXaggData 3" xfId="584"/>
    <cellStyle name="SAPBEXaggData 4" xfId="585"/>
    <cellStyle name="SAPBEXaggData 5" xfId="586"/>
    <cellStyle name="SAPBEXaggData 6" xfId="587"/>
    <cellStyle name="SAPBEXaggData 7" xfId="588"/>
    <cellStyle name="SAPBEXaggDataEmph" xfId="589"/>
    <cellStyle name="SAPBEXaggDataEmph 2" xfId="590"/>
    <cellStyle name="SAPBEXaggDataEmph 3" xfId="591"/>
    <cellStyle name="SAPBEXaggDataEmph 4" xfId="592"/>
    <cellStyle name="SAPBEXaggDataEmph 5" xfId="593"/>
    <cellStyle name="SAPBEXaggDataEmph 6" xfId="594"/>
    <cellStyle name="SAPBEXaggItem" xfId="595"/>
    <cellStyle name="SAPBEXaggItem 2" xfId="596"/>
    <cellStyle name="SAPBEXaggItem 3" xfId="597"/>
    <cellStyle name="SAPBEXaggItem 4" xfId="598"/>
    <cellStyle name="SAPBEXaggItem 5" xfId="599"/>
    <cellStyle name="SAPBEXaggItem 6" xfId="600"/>
    <cellStyle name="SAPBEXaggItem 7" xfId="601"/>
    <cellStyle name="SAPBEXaggItemX" xfId="602"/>
    <cellStyle name="SAPBEXaggItemX 2" xfId="603"/>
    <cellStyle name="SAPBEXaggItemX 3" xfId="604"/>
    <cellStyle name="SAPBEXaggItemX 4" xfId="605"/>
    <cellStyle name="SAPBEXaggItemX 5" xfId="606"/>
    <cellStyle name="SAPBEXaggItemX 6" xfId="607"/>
    <cellStyle name="SAPBEXchaText" xfId="608"/>
    <cellStyle name="SAPBEXchaText 2" xfId="609"/>
    <cellStyle name="SAPBEXchaText 3" xfId="610"/>
    <cellStyle name="SAPBEXchaText 4" xfId="611"/>
    <cellStyle name="SAPBEXchaText 5" xfId="612"/>
    <cellStyle name="SAPBEXchaText 6" xfId="613"/>
    <cellStyle name="SAPBEXchaText_Приложение_1_к_7-у-о_2009_Кв_1_ФСТ" xfId="614"/>
    <cellStyle name="SAPBEXexcBad7" xfId="615"/>
    <cellStyle name="SAPBEXexcBad7 2" xfId="616"/>
    <cellStyle name="SAPBEXexcBad7 3" xfId="617"/>
    <cellStyle name="SAPBEXexcBad7 4" xfId="618"/>
    <cellStyle name="SAPBEXexcBad7 5" xfId="619"/>
    <cellStyle name="SAPBEXexcBad7 6" xfId="620"/>
    <cellStyle name="SAPBEXexcBad8" xfId="621"/>
    <cellStyle name="SAPBEXexcBad8 2" xfId="622"/>
    <cellStyle name="SAPBEXexcBad8 3" xfId="623"/>
    <cellStyle name="SAPBEXexcBad8 4" xfId="624"/>
    <cellStyle name="SAPBEXexcBad8 5" xfId="625"/>
    <cellStyle name="SAPBEXexcBad8 6" xfId="626"/>
    <cellStyle name="SAPBEXexcBad9" xfId="627"/>
    <cellStyle name="SAPBEXexcBad9 2" xfId="628"/>
    <cellStyle name="SAPBEXexcBad9 3" xfId="629"/>
    <cellStyle name="SAPBEXexcBad9 4" xfId="630"/>
    <cellStyle name="SAPBEXexcBad9 5" xfId="631"/>
    <cellStyle name="SAPBEXexcBad9 6" xfId="632"/>
    <cellStyle name="SAPBEXexcCritical4" xfId="633"/>
    <cellStyle name="SAPBEXexcCritical4 2" xfId="634"/>
    <cellStyle name="SAPBEXexcCritical4 3" xfId="635"/>
    <cellStyle name="SAPBEXexcCritical4 4" xfId="636"/>
    <cellStyle name="SAPBEXexcCritical4 5" xfId="637"/>
    <cellStyle name="SAPBEXexcCritical4 6" xfId="638"/>
    <cellStyle name="SAPBEXexcCritical5" xfId="639"/>
    <cellStyle name="SAPBEXexcCritical5 2" xfId="640"/>
    <cellStyle name="SAPBEXexcCritical5 3" xfId="641"/>
    <cellStyle name="SAPBEXexcCritical5 4" xfId="642"/>
    <cellStyle name="SAPBEXexcCritical5 5" xfId="643"/>
    <cellStyle name="SAPBEXexcCritical5 6" xfId="644"/>
    <cellStyle name="SAPBEXexcCritical6" xfId="645"/>
    <cellStyle name="SAPBEXexcCritical6 2" xfId="646"/>
    <cellStyle name="SAPBEXexcCritical6 3" xfId="647"/>
    <cellStyle name="SAPBEXexcCritical6 4" xfId="648"/>
    <cellStyle name="SAPBEXexcCritical6 5" xfId="649"/>
    <cellStyle name="SAPBEXexcCritical6 6" xfId="650"/>
    <cellStyle name="SAPBEXexcGood1" xfId="651"/>
    <cellStyle name="SAPBEXexcGood1 2" xfId="652"/>
    <cellStyle name="SAPBEXexcGood1 3" xfId="653"/>
    <cellStyle name="SAPBEXexcGood1 4" xfId="654"/>
    <cellStyle name="SAPBEXexcGood1 5" xfId="655"/>
    <cellStyle name="SAPBEXexcGood1 6" xfId="656"/>
    <cellStyle name="SAPBEXexcGood2" xfId="657"/>
    <cellStyle name="SAPBEXexcGood2 2" xfId="658"/>
    <cellStyle name="SAPBEXexcGood2 3" xfId="659"/>
    <cellStyle name="SAPBEXexcGood2 4" xfId="660"/>
    <cellStyle name="SAPBEXexcGood2 5" xfId="661"/>
    <cellStyle name="SAPBEXexcGood2 6" xfId="662"/>
    <cellStyle name="SAPBEXexcGood3" xfId="663"/>
    <cellStyle name="SAPBEXexcGood3 2" xfId="664"/>
    <cellStyle name="SAPBEXexcGood3 3" xfId="665"/>
    <cellStyle name="SAPBEXexcGood3 4" xfId="666"/>
    <cellStyle name="SAPBEXexcGood3 5" xfId="667"/>
    <cellStyle name="SAPBEXexcGood3 6" xfId="668"/>
    <cellStyle name="SAPBEXfilterDrill" xfId="669"/>
    <cellStyle name="SAPBEXfilterDrill 2" xfId="670"/>
    <cellStyle name="SAPBEXfilterDrill 3" xfId="671"/>
    <cellStyle name="SAPBEXfilterDrill 4" xfId="672"/>
    <cellStyle name="SAPBEXfilterDrill 5" xfId="673"/>
    <cellStyle name="SAPBEXfilterDrill 6" xfId="674"/>
    <cellStyle name="SAPBEXfilterItem" xfId="675"/>
    <cellStyle name="SAPBEXfilterItem 2" xfId="676"/>
    <cellStyle name="SAPBEXfilterItem 3" xfId="677"/>
    <cellStyle name="SAPBEXfilterItem 4" xfId="678"/>
    <cellStyle name="SAPBEXfilterItem 5" xfId="679"/>
    <cellStyle name="SAPBEXfilterItem 6" xfId="680"/>
    <cellStyle name="SAPBEXfilterText" xfId="681"/>
    <cellStyle name="SAPBEXfilterText 2" xfId="682"/>
    <cellStyle name="SAPBEXfilterText 3" xfId="683"/>
    <cellStyle name="SAPBEXfilterText 4" xfId="684"/>
    <cellStyle name="SAPBEXfilterText 5" xfId="685"/>
    <cellStyle name="SAPBEXfilterText 6" xfId="686"/>
    <cellStyle name="SAPBEXformats" xfId="687"/>
    <cellStyle name="SAPBEXformats 2" xfId="688"/>
    <cellStyle name="SAPBEXformats 3" xfId="689"/>
    <cellStyle name="SAPBEXformats 4" xfId="690"/>
    <cellStyle name="SAPBEXformats 5" xfId="691"/>
    <cellStyle name="SAPBEXformats 6" xfId="692"/>
    <cellStyle name="SAPBEXheaderItem" xfId="693"/>
    <cellStyle name="SAPBEXheaderItem 2" xfId="694"/>
    <cellStyle name="SAPBEXheaderItem 3" xfId="695"/>
    <cellStyle name="SAPBEXheaderItem 4" xfId="696"/>
    <cellStyle name="SAPBEXheaderItem 5" xfId="697"/>
    <cellStyle name="SAPBEXheaderItem 6" xfId="698"/>
    <cellStyle name="SAPBEXheaderText" xfId="699"/>
    <cellStyle name="SAPBEXheaderText 2" xfId="700"/>
    <cellStyle name="SAPBEXheaderText 3" xfId="701"/>
    <cellStyle name="SAPBEXheaderText 4" xfId="702"/>
    <cellStyle name="SAPBEXheaderText 5" xfId="703"/>
    <cellStyle name="SAPBEXheaderText 6" xfId="704"/>
    <cellStyle name="SAPBEXHLevel0" xfId="705"/>
    <cellStyle name="SAPBEXHLevel0 2" xfId="706"/>
    <cellStyle name="SAPBEXHLevel0 3" xfId="707"/>
    <cellStyle name="SAPBEXHLevel0 4" xfId="708"/>
    <cellStyle name="SAPBEXHLevel0 5" xfId="709"/>
    <cellStyle name="SAPBEXHLevel0 6" xfId="710"/>
    <cellStyle name="SAPBEXHLevel0 7" xfId="711"/>
    <cellStyle name="SAPBEXHLevel0_7y-отчетная_РЖД_2009_04" xfId="712"/>
    <cellStyle name="SAPBEXHLevel0X" xfId="713"/>
    <cellStyle name="SAPBEXHLevel0X 2" xfId="714"/>
    <cellStyle name="SAPBEXHLevel0X 3" xfId="715"/>
    <cellStyle name="SAPBEXHLevel0X 4" xfId="716"/>
    <cellStyle name="SAPBEXHLevel0X 5" xfId="717"/>
    <cellStyle name="SAPBEXHLevel0X 6" xfId="718"/>
    <cellStyle name="SAPBEXHLevel0X 7" xfId="719"/>
    <cellStyle name="SAPBEXHLevel0X 8" xfId="720"/>
    <cellStyle name="SAPBEXHLevel0X 9" xfId="721"/>
    <cellStyle name="SAPBEXHLevel0X_7-р_Из_Системы" xfId="722"/>
    <cellStyle name="SAPBEXHLevel1" xfId="723"/>
    <cellStyle name="SAPBEXHLevel1 2" xfId="724"/>
    <cellStyle name="SAPBEXHLevel1 3" xfId="725"/>
    <cellStyle name="SAPBEXHLevel1 4" xfId="726"/>
    <cellStyle name="SAPBEXHLevel1 5" xfId="727"/>
    <cellStyle name="SAPBEXHLevel1 6" xfId="728"/>
    <cellStyle name="SAPBEXHLevel1 7" xfId="729"/>
    <cellStyle name="SAPBEXHLevel1_7y-отчетная_РЖД_2009_04" xfId="730"/>
    <cellStyle name="SAPBEXHLevel1X" xfId="731"/>
    <cellStyle name="SAPBEXHLevel1X 2" xfId="732"/>
    <cellStyle name="SAPBEXHLevel1X 3" xfId="733"/>
    <cellStyle name="SAPBEXHLevel1X 4" xfId="734"/>
    <cellStyle name="SAPBEXHLevel1X 5" xfId="735"/>
    <cellStyle name="SAPBEXHLevel1X 6" xfId="736"/>
    <cellStyle name="SAPBEXHLevel1X 7" xfId="737"/>
    <cellStyle name="SAPBEXHLevel1X 8" xfId="738"/>
    <cellStyle name="SAPBEXHLevel1X 9" xfId="739"/>
    <cellStyle name="SAPBEXHLevel1X_7-р_Из_Системы" xfId="740"/>
    <cellStyle name="SAPBEXHLevel2" xfId="741"/>
    <cellStyle name="SAPBEXHLevel2 2" xfId="742"/>
    <cellStyle name="SAPBEXHLevel2 3" xfId="743"/>
    <cellStyle name="SAPBEXHLevel2 4" xfId="744"/>
    <cellStyle name="SAPBEXHLevel2 5" xfId="745"/>
    <cellStyle name="SAPBEXHLevel2 6" xfId="746"/>
    <cellStyle name="SAPBEXHLevel2_Приложение_1_к_7-у-о_2009_Кв_1_ФСТ" xfId="747"/>
    <cellStyle name="SAPBEXHLevel2X" xfId="748"/>
    <cellStyle name="SAPBEXHLevel2X 2" xfId="749"/>
    <cellStyle name="SAPBEXHLevel2X 3" xfId="750"/>
    <cellStyle name="SAPBEXHLevel2X 4" xfId="751"/>
    <cellStyle name="SAPBEXHLevel2X 5" xfId="752"/>
    <cellStyle name="SAPBEXHLevel2X 6" xfId="753"/>
    <cellStyle name="SAPBEXHLevel2X 7" xfId="754"/>
    <cellStyle name="SAPBEXHLevel2X 8" xfId="755"/>
    <cellStyle name="SAPBEXHLevel2X 9" xfId="756"/>
    <cellStyle name="SAPBEXHLevel2X_7-р_Из_Системы" xfId="757"/>
    <cellStyle name="SAPBEXHLevel3" xfId="758"/>
    <cellStyle name="SAPBEXHLevel3 2" xfId="759"/>
    <cellStyle name="SAPBEXHLevel3 3" xfId="760"/>
    <cellStyle name="SAPBEXHLevel3 4" xfId="761"/>
    <cellStyle name="SAPBEXHLevel3 5" xfId="762"/>
    <cellStyle name="SAPBEXHLevel3 6" xfId="763"/>
    <cellStyle name="SAPBEXHLevel3_Приложение_1_к_7-у-о_2009_Кв_1_ФСТ" xfId="764"/>
    <cellStyle name="SAPBEXHLevel3X" xfId="765"/>
    <cellStyle name="SAPBEXHLevel3X 2" xfId="766"/>
    <cellStyle name="SAPBEXHLevel3X 3" xfId="767"/>
    <cellStyle name="SAPBEXHLevel3X 4" xfId="768"/>
    <cellStyle name="SAPBEXHLevel3X 5" xfId="769"/>
    <cellStyle name="SAPBEXHLevel3X 6" xfId="770"/>
    <cellStyle name="SAPBEXHLevel3X 7" xfId="771"/>
    <cellStyle name="SAPBEXHLevel3X 8" xfId="772"/>
    <cellStyle name="SAPBEXHLevel3X 9" xfId="773"/>
    <cellStyle name="SAPBEXHLevel3X_7-р_Из_Системы" xfId="774"/>
    <cellStyle name="SAPBEXinputData" xfId="775"/>
    <cellStyle name="SAPBEXinputData 10" xfId="776"/>
    <cellStyle name="SAPBEXinputData 2" xfId="777"/>
    <cellStyle name="SAPBEXinputData 3" xfId="778"/>
    <cellStyle name="SAPBEXinputData 4" xfId="779"/>
    <cellStyle name="SAPBEXinputData 5" xfId="780"/>
    <cellStyle name="SAPBEXinputData 6" xfId="781"/>
    <cellStyle name="SAPBEXinputData 7" xfId="782"/>
    <cellStyle name="SAPBEXinputData 8" xfId="783"/>
    <cellStyle name="SAPBEXinputData 9" xfId="784"/>
    <cellStyle name="SAPBEXinputData_7-р_Из_Системы" xfId="785"/>
    <cellStyle name="SAPBEXItemHeader" xfId="786"/>
    <cellStyle name="SAPBEXresData" xfId="787"/>
    <cellStyle name="SAPBEXresData 2" xfId="788"/>
    <cellStyle name="SAPBEXresData 3" xfId="789"/>
    <cellStyle name="SAPBEXresData 4" xfId="790"/>
    <cellStyle name="SAPBEXresData 5" xfId="791"/>
    <cellStyle name="SAPBEXresData 6" xfId="792"/>
    <cellStyle name="SAPBEXresDataEmph" xfId="793"/>
    <cellStyle name="SAPBEXresDataEmph 2" xfId="794"/>
    <cellStyle name="SAPBEXresDataEmph 2 2" xfId="795"/>
    <cellStyle name="SAPBEXresDataEmph 3" xfId="796"/>
    <cellStyle name="SAPBEXresDataEmph 3 2" xfId="797"/>
    <cellStyle name="SAPBEXresDataEmph 4" xfId="798"/>
    <cellStyle name="SAPBEXresDataEmph 4 2" xfId="799"/>
    <cellStyle name="SAPBEXresDataEmph 5" xfId="800"/>
    <cellStyle name="SAPBEXresDataEmph 5 2" xfId="801"/>
    <cellStyle name="SAPBEXresDataEmph 6" xfId="802"/>
    <cellStyle name="SAPBEXresDataEmph 6 2" xfId="803"/>
    <cellStyle name="SAPBEXresItem" xfId="804"/>
    <cellStyle name="SAPBEXresItem 2" xfId="805"/>
    <cellStyle name="SAPBEXresItem 3" xfId="806"/>
    <cellStyle name="SAPBEXresItem 4" xfId="807"/>
    <cellStyle name="SAPBEXresItem 5" xfId="808"/>
    <cellStyle name="SAPBEXresItem 6" xfId="809"/>
    <cellStyle name="SAPBEXresItemX" xfId="810"/>
    <cellStyle name="SAPBEXresItemX 2" xfId="811"/>
    <cellStyle name="SAPBEXresItemX 3" xfId="812"/>
    <cellStyle name="SAPBEXresItemX 4" xfId="813"/>
    <cellStyle name="SAPBEXresItemX 5" xfId="814"/>
    <cellStyle name="SAPBEXresItemX 6" xfId="815"/>
    <cellStyle name="SAPBEXstdData" xfId="816"/>
    <cellStyle name="SAPBEXstdData 2" xfId="817"/>
    <cellStyle name="SAPBEXstdData 3" xfId="818"/>
    <cellStyle name="SAPBEXstdData 4" xfId="819"/>
    <cellStyle name="SAPBEXstdData 5" xfId="820"/>
    <cellStyle name="SAPBEXstdData 6" xfId="821"/>
    <cellStyle name="SAPBEXstdData_Приложение_1_к_7-у-о_2009_Кв_1_ФСТ" xfId="822"/>
    <cellStyle name="SAPBEXstdDataEmph" xfId="823"/>
    <cellStyle name="SAPBEXstdDataEmph 2" xfId="824"/>
    <cellStyle name="SAPBEXstdDataEmph 3" xfId="825"/>
    <cellStyle name="SAPBEXstdDataEmph 4" xfId="826"/>
    <cellStyle name="SAPBEXstdDataEmph 5" xfId="827"/>
    <cellStyle name="SAPBEXstdDataEmph 6" xfId="828"/>
    <cellStyle name="SAPBEXstdItem" xfId="829"/>
    <cellStyle name="SAPBEXstdItem 2" xfId="830"/>
    <cellStyle name="SAPBEXstdItem 3" xfId="831"/>
    <cellStyle name="SAPBEXstdItem 4" xfId="832"/>
    <cellStyle name="SAPBEXstdItem 5" xfId="833"/>
    <cellStyle name="SAPBEXstdItem 6" xfId="834"/>
    <cellStyle name="SAPBEXstdItem 7" xfId="835"/>
    <cellStyle name="SAPBEXstdItem_7-р" xfId="836"/>
    <cellStyle name="SAPBEXstdItemX" xfId="837"/>
    <cellStyle name="SAPBEXstdItemX 2" xfId="838"/>
    <cellStyle name="SAPBEXstdItemX 3" xfId="839"/>
    <cellStyle name="SAPBEXstdItemX 4" xfId="840"/>
    <cellStyle name="SAPBEXstdItemX 5" xfId="841"/>
    <cellStyle name="SAPBEXstdItemX 6" xfId="842"/>
    <cellStyle name="SAPBEXtitle" xfId="843"/>
    <cellStyle name="SAPBEXtitle 2" xfId="844"/>
    <cellStyle name="SAPBEXtitle 3" xfId="845"/>
    <cellStyle name="SAPBEXtitle 4" xfId="846"/>
    <cellStyle name="SAPBEXtitle 5" xfId="847"/>
    <cellStyle name="SAPBEXtitle 6" xfId="848"/>
    <cellStyle name="SAPBEXunassignedItem" xfId="849"/>
    <cellStyle name="SAPBEXunassignedItem 2" xfId="850"/>
    <cellStyle name="SAPBEXundefined" xfId="851"/>
    <cellStyle name="SAPBEXundefined 2" xfId="852"/>
    <cellStyle name="SAPBEXundefined 3" xfId="853"/>
    <cellStyle name="SAPBEXundefined 4" xfId="854"/>
    <cellStyle name="SAPBEXundefined 5" xfId="855"/>
    <cellStyle name="SAPBEXundefined 6" xfId="856"/>
    <cellStyle name="Sheet Title" xfId="857"/>
    <cellStyle name="styleColumnTitles" xfId="858"/>
    <cellStyle name="styleDateRange" xfId="859"/>
    <cellStyle name="styleHidden" xfId="860"/>
    <cellStyle name="styleNormal" xfId="861"/>
    <cellStyle name="styleSeriesAttributes" xfId="862"/>
    <cellStyle name="styleSeriesData" xfId="863"/>
    <cellStyle name="styleSeriesDataForecast" xfId="864"/>
    <cellStyle name="styleSeriesDataForecastNA" xfId="865"/>
    <cellStyle name="styleSeriesDataNA" xfId="866"/>
    <cellStyle name="Text Indent A" xfId="867"/>
    <cellStyle name="Text Indent B" xfId="868"/>
    <cellStyle name="Text Indent C" xfId="869"/>
    <cellStyle name="Times New Roman0181000015536870911" xfId="870"/>
    <cellStyle name="Title" xfId="871"/>
    <cellStyle name="Total" xfId="872"/>
    <cellStyle name="Warning Text" xfId="873"/>
    <cellStyle name="Акцент1 2" xfId="23"/>
    <cellStyle name="Акцент1 2 2" xfId="875"/>
    <cellStyle name="Акцент1 2 3" xfId="874"/>
    <cellStyle name="Акцент1 2 4" xfId="94"/>
    <cellStyle name="Акцент1 3" xfId="93"/>
    <cellStyle name="Акцент1 3 2" xfId="877"/>
    <cellStyle name="Акцент1 3 3" xfId="876"/>
    <cellStyle name="Акцент1 4" xfId="878"/>
    <cellStyle name="Акцент2 2" xfId="24"/>
    <cellStyle name="Акцент2 2 2" xfId="880"/>
    <cellStyle name="Акцент2 2 3" xfId="879"/>
    <cellStyle name="Акцент2 2 4" xfId="96"/>
    <cellStyle name="Акцент2 3" xfId="95"/>
    <cellStyle name="Акцент2 3 2" xfId="882"/>
    <cellStyle name="Акцент2 3 3" xfId="881"/>
    <cellStyle name="Акцент2 4" xfId="883"/>
    <cellStyle name="Акцент3 2" xfId="25"/>
    <cellStyle name="Акцент3 2 2" xfId="885"/>
    <cellStyle name="Акцент3 2 3" xfId="884"/>
    <cellStyle name="Акцент3 2 4" xfId="98"/>
    <cellStyle name="Акцент3 3" xfId="97"/>
    <cellStyle name="Акцент3 3 2" xfId="887"/>
    <cellStyle name="Акцент3 3 3" xfId="886"/>
    <cellStyle name="Акцент3 4" xfId="888"/>
    <cellStyle name="Акцент4 2" xfId="26"/>
    <cellStyle name="Акцент4 2 2" xfId="890"/>
    <cellStyle name="Акцент4 2 3" xfId="889"/>
    <cellStyle name="Акцент4 2 4" xfId="100"/>
    <cellStyle name="Акцент4 3" xfId="99"/>
    <cellStyle name="Акцент4 3 2" xfId="892"/>
    <cellStyle name="Акцент4 3 3" xfId="891"/>
    <cellStyle name="Акцент4 4" xfId="893"/>
    <cellStyle name="Акцент5 2" xfId="27"/>
    <cellStyle name="Акцент5 2 2" xfId="895"/>
    <cellStyle name="Акцент5 2 3" xfId="896"/>
    <cellStyle name="Акцент5 2 4" xfId="894"/>
    <cellStyle name="Акцент5 2 5" xfId="102"/>
    <cellStyle name="Акцент5 3" xfId="101"/>
    <cellStyle name="Акцент5 4" xfId="897"/>
    <cellStyle name="Акцент5 4 2" xfId="898"/>
    <cellStyle name="Акцент6 2" xfId="28"/>
    <cellStyle name="Акцент6 2 2" xfId="900"/>
    <cellStyle name="Акцент6 2 3" xfId="899"/>
    <cellStyle name="Акцент6 2 4" xfId="104"/>
    <cellStyle name="Акцент6 3" xfId="103"/>
    <cellStyle name="Акцент6 3 2" xfId="902"/>
    <cellStyle name="Акцент6 3 3" xfId="901"/>
    <cellStyle name="Акцент6 4" xfId="903"/>
    <cellStyle name="Ввод  2" xfId="29"/>
    <cellStyle name="Ввод  2 2" xfId="905"/>
    <cellStyle name="Ввод  2 3" xfId="904"/>
    <cellStyle name="Ввод  2 4" xfId="106"/>
    <cellStyle name="Ввод  3" xfId="105"/>
    <cellStyle name="Ввод  3 2" xfId="907"/>
    <cellStyle name="Ввод  3 3" xfId="906"/>
    <cellStyle name="Ввод  4" xfId="908"/>
    <cellStyle name="Вывод 2" xfId="30"/>
    <cellStyle name="Вывод 2 2" xfId="910"/>
    <cellStyle name="Вывод 2 3" xfId="909"/>
    <cellStyle name="Вывод 2 4" xfId="108"/>
    <cellStyle name="Вывод 3" xfId="107"/>
    <cellStyle name="Вывод 3 2" xfId="912"/>
    <cellStyle name="Вывод 3 3" xfId="911"/>
    <cellStyle name="Вывод 4" xfId="913"/>
    <cellStyle name="Вычисление 2" xfId="31"/>
    <cellStyle name="Вычисление 2 2" xfId="915"/>
    <cellStyle name="Вычисление 2 3" xfId="914"/>
    <cellStyle name="Вычисление 2 4" xfId="110"/>
    <cellStyle name="Вычисление 3" xfId="109"/>
    <cellStyle name="Вычисление 3 2" xfId="917"/>
    <cellStyle name="Вычисление 3 3" xfId="916"/>
    <cellStyle name="Вычисление 4" xfId="918"/>
    <cellStyle name="Денежный 2" xfId="919"/>
    <cellStyle name="Денежный 2 2" xfId="920"/>
    <cellStyle name="Денежный 2 3" xfId="921"/>
    <cellStyle name="Денежный 3" xfId="922"/>
    <cellStyle name="Заголовок 1 2" xfId="32"/>
    <cellStyle name="Заголовок 1 2 2" xfId="924"/>
    <cellStyle name="Заголовок 1 2 3" xfId="923"/>
    <cellStyle name="Заголовок 1 2 4" xfId="112"/>
    <cellStyle name="Заголовок 1 3" xfId="111"/>
    <cellStyle name="Заголовок 1 4" xfId="925"/>
    <cellStyle name="Заголовок 2 2" xfId="33"/>
    <cellStyle name="Заголовок 2 2 2" xfId="927"/>
    <cellStyle name="Заголовок 2 2 3" xfId="926"/>
    <cellStyle name="Заголовок 2 2 4" xfId="114"/>
    <cellStyle name="Заголовок 2 3" xfId="113"/>
    <cellStyle name="Заголовок 2 4" xfId="928"/>
    <cellStyle name="Заголовок 3 2" xfId="34"/>
    <cellStyle name="Заголовок 3 2 2" xfId="930"/>
    <cellStyle name="Заголовок 3 2 3" xfId="929"/>
    <cellStyle name="Заголовок 3 2 4" xfId="116"/>
    <cellStyle name="Заголовок 3 3" xfId="115"/>
    <cellStyle name="Заголовок 3 4" xfId="931"/>
    <cellStyle name="Заголовок 4 2" xfId="35"/>
    <cellStyle name="Заголовок 4 2 2" xfId="933"/>
    <cellStyle name="Заголовок 4 2 3" xfId="932"/>
    <cellStyle name="Заголовок 4 2 4" xfId="118"/>
    <cellStyle name="Заголовок 4 3" xfId="117"/>
    <cellStyle name="Заголовок 4 4" xfId="934"/>
    <cellStyle name="Итог 2" xfId="36"/>
    <cellStyle name="Итог 2 2" xfId="936"/>
    <cellStyle name="Итог 2 3" xfId="935"/>
    <cellStyle name="Итог 2 4" xfId="120"/>
    <cellStyle name="Итог 3" xfId="119"/>
    <cellStyle name="Итог 4" xfId="937"/>
    <cellStyle name="Контрольная ячейка 2" xfId="37"/>
    <cellStyle name="Контрольная ячейка 2 2" xfId="939"/>
    <cellStyle name="Контрольная ячейка 2 3" xfId="938"/>
    <cellStyle name="Контрольная ячейка 2 4" xfId="122"/>
    <cellStyle name="Контрольная ячейка 3" xfId="121"/>
    <cellStyle name="Контрольная ячейка 3 2" xfId="941"/>
    <cellStyle name="Контрольная ячейка 3 3" xfId="940"/>
    <cellStyle name="Контрольная ячейка 4" xfId="942"/>
    <cellStyle name="Название 2" xfId="38"/>
    <cellStyle name="Название 2 2" xfId="944"/>
    <cellStyle name="Название 2 3" xfId="943"/>
    <cellStyle name="Название 2 4" xfId="124"/>
    <cellStyle name="Название 3" xfId="123"/>
    <cellStyle name="Название 4" xfId="945"/>
    <cellStyle name="Нейтральный 2" xfId="39"/>
    <cellStyle name="Нейтральный 2 2" xfId="947"/>
    <cellStyle name="Нейтральный 2 3" xfId="946"/>
    <cellStyle name="Нейтральный 2 4" xfId="126"/>
    <cellStyle name="Нейтральный 3" xfId="125"/>
    <cellStyle name="Нейтральный 3 2" xfId="949"/>
    <cellStyle name="Нейтральный 3 3" xfId="948"/>
    <cellStyle name="Нейтральный 4" xfId="950"/>
    <cellStyle name="Обычный" xfId="0" builtinId="0"/>
    <cellStyle name="Обычный 10" xfId="72"/>
    <cellStyle name="Обычный 10 2" xfId="951"/>
    <cellStyle name="Обычный 10 2 2" xfId="952"/>
    <cellStyle name="Обычный 10 2 3" xfId="953"/>
    <cellStyle name="Обычный 10 3" xfId="954"/>
    <cellStyle name="Обычный 10 3 2" xfId="955"/>
    <cellStyle name="Обычный 10 3 3" xfId="956"/>
    <cellStyle name="Обычный 10 4" xfId="957"/>
    <cellStyle name="Обычный 10 5" xfId="160"/>
    <cellStyle name="Обычный 10 6" xfId="165"/>
    <cellStyle name="Обычный 10 7" xfId="127"/>
    <cellStyle name="Обычный 100" xfId="958"/>
    <cellStyle name="Обычный 100 3" xfId="959"/>
    <cellStyle name="Обычный 101" xfId="960"/>
    <cellStyle name="Обычный 106" xfId="961"/>
    <cellStyle name="Обычный 107" xfId="962"/>
    <cellStyle name="Обычный 108" xfId="963"/>
    <cellStyle name="Обычный 11" xfId="152"/>
    <cellStyle name="Обычный 11 12" xfId="964"/>
    <cellStyle name="Обычный 11 12 2" xfId="965"/>
    <cellStyle name="Обычный 11 12 2 2" xfId="966"/>
    <cellStyle name="Обычный 11 12 3" xfId="967"/>
    <cellStyle name="Обычный 11 2" xfId="968"/>
    <cellStyle name="Обычный 11 3" xfId="969"/>
    <cellStyle name="Обычный 11 3 2" xfId="970"/>
    <cellStyle name="Обычный 11 3 3" xfId="971"/>
    <cellStyle name="Обычный 11 4" xfId="972"/>
    <cellStyle name="Обычный 12" xfId="166"/>
    <cellStyle name="Обычный 12 10" xfId="973"/>
    <cellStyle name="Обычный 12 2" xfId="40"/>
    <cellStyle name="Обычный 12 2 2" xfId="974"/>
    <cellStyle name="Обычный 12 3" xfId="975"/>
    <cellStyle name="Обычный 12 3 2" xfId="976"/>
    <cellStyle name="Обычный 12 3 3" xfId="977"/>
    <cellStyle name="Обычный 12 4" xfId="978"/>
    <cellStyle name="Обычный 12 4 2" xfId="979"/>
    <cellStyle name="Обычный 12 4 2 2" xfId="980"/>
    <cellStyle name="Обычный 12 4 2 2 2" xfId="981"/>
    <cellStyle name="Обычный 12 4 2 2 2 2" xfId="982"/>
    <cellStyle name="Обычный 12 4 2 2 2 2 2" xfId="983"/>
    <cellStyle name="Обычный 12 4 2 2 2 3" xfId="984"/>
    <cellStyle name="Обычный 12 4 2 2 2 3 2" xfId="985"/>
    <cellStyle name="Обычный 12 4 2 2 2 4" xfId="986"/>
    <cellStyle name="Обычный 12 4 2 2 3" xfId="987"/>
    <cellStyle name="Обычный 12 4 2 2 3 2" xfId="988"/>
    <cellStyle name="Обычный 12 4 2 2 4" xfId="989"/>
    <cellStyle name="Обычный 12 4 2 2 4 2" xfId="990"/>
    <cellStyle name="Обычный 12 4 2 2 5" xfId="991"/>
    <cellStyle name="Обычный 12 4 2 3" xfId="992"/>
    <cellStyle name="Обычный 12 4 2 3 2" xfId="993"/>
    <cellStyle name="Обычный 12 4 2 3 2 2" xfId="994"/>
    <cellStyle name="Обычный 12 4 2 3 3" xfId="995"/>
    <cellStyle name="Обычный 12 4 2 3 3 2" xfId="996"/>
    <cellStyle name="Обычный 12 4 2 3 4" xfId="997"/>
    <cellStyle name="Обычный 12 4 2 4" xfId="998"/>
    <cellStyle name="Обычный 12 4 2 4 2" xfId="999"/>
    <cellStyle name="Обычный 12 4 2 5" xfId="1000"/>
    <cellStyle name="Обычный 12 4 2 5 2" xfId="1001"/>
    <cellStyle name="Обычный 12 4 2 6" xfId="1002"/>
    <cellStyle name="Обычный 12 4 3" xfId="1003"/>
    <cellStyle name="Обычный 12 4 3 2" xfId="1004"/>
    <cellStyle name="Обычный 12 4 3 2 2" xfId="1005"/>
    <cellStyle name="Обычный 12 4 3 2 2 2" xfId="1006"/>
    <cellStyle name="Обычный 12 4 3 2 3" xfId="1007"/>
    <cellStyle name="Обычный 12 4 3 2 3 2" xfId="1008"/>
    <cellStyle name="Обычный 12 4 3 2 4" xfId="1009"/>
    <cellStyle name="Обычный 12 4 3 3" xfId="1010"/>
    <cellStyle name="Обычный 12 4 3 3 2" xfId="1011"/>
    <cellStyle name="Обычный 12 4 3 4" xfId="1012"/>
    <cellStyle name="Обычный 12 4 3 4 2" xfId="1013"/>
    <cellStyle name="Обычный 12 4 3 5" xfId="1014"/>
    <cellStyle name="Обычный 12 4 4" xfId="1015"/>
    <cellStyle name="Обычный 12 4 4 2" xfId="1016"/>
    <cellStyle name="Обычный 12 4 4 2 2" xfId="1017"/>
    <cellStyle name="Обычный 12 4 4 2 2 2" xfId="1018"/>
    <cellStyle name="Обычный 12 4 4 2 3" xfId="1019"/>
    <cellStyle name="Обычный 12 4 4 2 3 2" xfId="1020"/>
    <cellStyle name="Обычный 12 4 4 2 4" xfId="1021"/>
    <cellStyle name="Обычный 12 4 4 3" xfId="1022"/>
    <cellStyle name="Обычный 12 4 4 3 2" xfId="1023"/>
    <cellStyle name="Обычный 12 4 4 4" xfId="1024"/>
    <cellStyle name="Обычный 12 4 4 4 2" xfId="1025"/>
    <cellStyle name="Обычный 12 4 4 5" xfId="1026"/>
    <cellStyle name="Обычный 12 4 5" xfId="1027"/>
    <cellStyle name="Обычный 12 4 5 2" xfId="1028"/>
    <cellStyle name="Обычный 12 4 5 2 2" xfId="1029"/>
    <cellStyle name="Обычный 12 4 5 3" xfId="1030"/>
    <cellStyle name="Обычный 12 4 5 3 2" xfId="1031"/>
    <cellStyle name="Обычный 12 4 5 4" xfId="1032"/>
    <cellStyle name="Обычный 12 4 6" xfId="1033"/>
    <cellStyle name="Обычный 12 4 6 2" xfId="1034"/>
    <cellStyle name="Обычный 12 4 7" xfId="1035"/>
    <cellStyle name="Обычный 12 4 7 2" xfId="1036"/>
    <cellStyle name="Обычный 12 4 8" xfId="1037"/>
    <cellStyle name="Обычный 12 5" xfId="1038"/>
    <cellStyle name="Обычный 12 6" xfId="1039"/>
    <cellStyle name="Обычный 12 7" xfId="1040"/>
    <cellStyle name="Обычный 12_Т-НахВТО-газ-28.09.12" xfId="1041"/>
    <cellStyle name="Обычный 13" xfId="1042"/>
    <cellStyle name="Обычный 13 2" xfId="1043"/>
    <cellStyle name="Обычный 13 2 2" xfId="1044"/>
    <cellStyle name="Обычный 13 2 3" xfId="1045"/>
    <cellStyle name="Обычный 13 3" xfId="1046"/>
    <cellStyle name="Обычный 13 4" xfId="1047"/>
    <cellStyle name="Обычный 13 5" xfId="1048"/>
    <cellStyle name="Обычный 14" xfId="1049"/>
    <cellStyle name="Обычный 14 2" xfId="1050"/>
    <cellStyle name="Обычный 14 3" xfId="1051"/>
    <cellStyle name="Обычный 14 4" xfId="1052"/>
    <cellStyle name="Обычный 15" xfId="1053"/>
    <cellStyle name="Обычный 15 2" xfId="1054"/>
    <cellStyle name="Обычный 15 3" xfId="1055"/>
    <cellStyle name="Обычный 16" xfId="1056"/>
    <cellStyle name="Обычный 16 2" xfId="1057"/>
    <cellStyle name="Обычный 16 2 2" xfId="1058"/>
    <cellStyle name="Обычный 16 3" xfId="1059"/>
    <cellStyle name="Обычный 17" xfId="1060"/>
    <cellStyle name="Обычный 17 2" xfId="1061"/>
    <cellStyle name="Обычный 17 3" xfId="1062"/>
    <cellStyle name="Обычный 17 3 2" xfId="1063"/>
    <cellStyle name="Обычный 17 3 2 2" xfId="1064"/>
    <cellStyle name="Обычный 17 3 3" xfId="1065"/>
    <cellStyle name="Обычный 17 3 3 2" xfId="1066"/>
    <cellStyle name="Обычный 17 3 4" xfId="1067"/>
    <cellStyle name="Обычный 17 4" xfId="1068"/>
    <cellStyle name="Обычный 17 4 2" xfId="1069"/>
    <cellStyle name="Обычный 17 5" xfId="1070"/>
    <cellStyle name="Обычный 17 5 2" xfId="1071"/>
    <cellStyle name="Обычный 17 6" xfId="1072"/>
    <cellStyle name="Обычный 17 7" xfId="1073"/>
    <cellStyle name="Обычный 17 8" xfId="1074"/>
    <cellStyle name="Обычный 18" xfId="1075"/>
    <cellStyle name="Обычный 18 2" xfId="1076"/>
    <cellStyle name="Обычный 18 3" xfId="1077"/>
    <cellStyle name="Обычный 18 3 2" xfId="1078"/>
    <cellStyle name="Обычный 18 3 2 2" xfId="1079"/>
    <cellStyle name="Обычный 18 3 3" xfId="1080"/>
    <cellStyle name="Обычный 18 3 3 2" xfId="1081"/>
    <cellStyle name="Обычный 18 3 4" xfId="1082"/>
    <cellStyle name="Обычный 18 4" xfId="1083"/>
    <cellStyle name="Обычный 18 4 2" xfId="1084"/>
    <cellStyle name="Обычный 18 5" xfId="1085"/>
    <cellStyle name="Обычный 18 5 2" xfId="1086"/>
    <cellStyle name="Обычный 18 6" xfId="1087"/>
    <cellStyle name="Обычный 18 7" xfId="1088"/>
    <cellStyle name="Обычный 19" xfId="1089"/>
    <cellStyle name="Обычный 19 2" xfId="1090"/>
    <cellStyle name="Обычный 19 3" xfId="1091"/>
    <cellStyle name="Обычный 19 3 2" xfId="1092"/>
    <cellStyle name="Обычный 19 3 2 2" xfId="1093"/>
    <cellStyle name="Обычный 19 3 3" xfId="1094"/>
    <cellStyle name="Обычный 19 3 3 2" xfId="1095"/>
    <cellStyle name="Обычный 19 3 4" xfId="1096"/>
    <cellStyle name="Обычный 19 4" xfId="1097"/>
    <cellStyle name="Обычный 19 4 2" xfId="1098"/>
    <cellStyle name="Обычный 19 5" xfId="1099"/>
    <cellStyle name="Обычный 19 5 2" xfId="1100"/>
    <cellStyle name="Обычный 19 6" xfId="1101"/>
    <cellStyle name="Обычный 19 7" xfId="1102"/>
    <cellStyle name="Обычный 2" xfId="3"/>
    <cellStyle name="Обычный 2 10" xfId="1103"/>
    <cellStyle name="Обычный 2 10 2" xfId="1104"/>
    <cellStyle name="Обычный 2 100" xfId="1105"/>
    <cellStyle name="Обычный 2 101" xfId="147"/>
    <cellStyle name="Обычный 2 11" xfId="1106"/>
    <cellStyle name="Обычный 2 11 2" xfId="1107"/>
    <cellStyle name="Обычный 2 11 2 2" xfId="1108"/>
    <cellStyle name="Обычный 2 11 3" xfId="1109"/>
    <cellStyle name="Обычный 2 11_Т-НахВТО-газ-28.09.12" xfId="1110"/>
    <cellStyle name="Обычный 2 12" xfId="1111"/>
    <cellStyle name="Обычный 2 12 2" xfId="1112"/>
    <cellStyle name="Обычный 2 12 2 2" xfId="1113"/>
    <cellStyle name="Обычный 2 12 3" xfId="1114"/>
    <cellStyle name="Обычный 2 12_Т-НахВТО-газ-28.09.12" xfId="1115"/>
    <cellStyle name="Обычный 2 13" xfId="1116"/>
    <cellStyle name="Обычный 2 13 2" xfId="1117"/>
    <cellStyle name="Обычный 2 14" xfId="1118"/>
    <cellStyle name="Обычный 2 14 2" xfId="1119"/>
    <cellStyle name="Обычный 2 15" xfId="1120"/>
    <cellStyle name="Обычный 2 15 2" xfId="1121"/>
    <cellStyle name="Обычный 2 15 2 2" xfId="1122"/>
    <cellStyle name="Обычный 2 15 3" xfId="1123"/>
    <cellStyle name="Обычный 2 16" xfId="1124"/>
    <cellStyle name="Обычный 2 16 2" xfId="1125"/>
    <cellStyle name="Обычный 2 16 2 2" xfId="1126"/>
    <cellStyle name="Обычный 2 16 3" xfId="1127"/>
    <cellStyle name="Обычный 2 16 4" xfId="1128"/>
    <cellStyle name="Обычный 2 17" xfId="1129"/>
    <cellStyle name="Обычный 2 17 2" xfId="1130"/>
    <cellStyle name="Обычный 2 17 2 2" xfId="1131"/>
    <cellStyle name="Обычный 2 17 3" xfId="1132"/>
    <cellStyle name="Обычный 2 18" xfId="1133"/>
    <cellStyle name="Обычный 2 18 2" xfId="1134"/>
    <cellStyle name="Обычный 2 18 2 2" xfId="1135"/>
    <cellStyle name="Обычный 2 18 3" xfId="1136"/>
    <cellStyle name="Обычный 2 19" xfId="1137"/>
    <cellStyle name="Обычный 2 19 2" xfId="1138"/>
    <cellStyle name="Обычный 2 19 2 2" xfId="1139"/>
    <cellStyle name="Обычный 2 19 3" xfId="1140"/>
    <cellStyle name="Обычный 2 19 4" xfId="1141"/>
    <cellStyle name="Обычный 2 2" xfId="62"/>
    <cellStyle name="Обычный 2 2 19" xfId="1142"/>
    <cellStyle name="Обычный 2 2 2" xfId="1143"/>
    <cellStyle name="Обычный 2 2 2 2" xfId="1144"/>
    <cellStyle name="Обычный 2 2 2 3" xfId="1145"/>
    <cellStyle name="Обычный 2 2 3" xfId="1146"/>
    <cellStyle name="Обычный 2 2 4" xfId="164"/>
    <cellStyle name="Обычный 2 20" xfId="1147"/>
    <cellStyle name="Обычный 2 20 2" xfId="1148"/>
    <cellStyle name="Обычный 2 20 2 2" xfId="1149"/>
    <cellStyle name="Обычный 2 20 3" xfId="1150"/>
    <cellStyle name="Обычный 2 20 4" xfId="1151"/>
    <cellStyle name="Обычный 2 21" xfId="1152"/>
    <cellStyle name="Обычный 2 21 2" xfId="1153"/>
    <cellStyle name="Обычный 2 21 2 2" xfId="1154"/>
    <cellStyle name="Обычный 2 21 3" xfId="1155"/>
    <cellStyle name="Обычный 2 22" xfId="1156"/>
    <cellStyle name="Обычный 2 22 2" xfId="1157"/>
    <cellStyle name="Обычный 2 22 2 2" xfId="1158"/>
    <cellStyle name="Обычный 2 22 3" xfId="1159"/>
    <cellStyle name="Обычный 2 23" xfId="1160"/>
    <cellStyle name="Обычный 2 23 2" xfId="1161"/>
    <cellStyle name="Обычный 2 23 2 2" xfId="1162"/>
    <cellStyle name="Обычный 2 23 3" xfId="1163"/>
    <cellStyle name="Обычный 2 24" xfId="1164"/>
    <cellStyle name="Обычный 2 24 2" xfId="1165"/>
    <cellStyle name="Обычный 2 24 2 2" xfId="1166"/>
    <cellStyle name="Обычный 2 24 3" xfId="1167"/>
    <cellStyle name="Обычный 2 25" xfId="1168"/>
    <cellStyle name="Обычный 2 25 2" xfId="1169"/>
    <cellStyle name="Обычный 2 25 2 2" xfId="1170"/>
    <cellStyle name="Обычный 2 25 3" xfId="1171"/>
    <cellStyle name="Обычный 2 26" xfId="1172"/>
    <cellStyle name="Обычный 2 26 2" xfId="1173"/>
    <cellStyle name="Обычный 2 26 2 2" xfId="1174"/>
    <cellStyle name="Обычный 2 26 2 3" xfId="1175"/>
    <cellStyle name="Обычный 2 26 3" xfId="1176"/>
    <cellStyle name="Обычный 2 27" xfId="1177"/>
    <cellStyle name="Обычный 2 27 2" xfId="1178"/>
    <cellStyle name="Обычный 2 28" xfId="1179"/>
    <cellStyle name="Обычный 2 29" xfId="1180"/>
    <cellStyle name="Обычный 2 3" xfId="68"/>
    <cellStyle name="Обычный 2 3 2" xfId="1182"/>
    <cellStyle name="Обычный 2 3 3" xfId="1183"/>
    <cellStyle name="Обычный 2 3 4" xfId="1184"/>
    <cellStyle name="Обычный 2 3 5" xfId="1181"/>
    <cellStyle name="Обычный 2 30" xfId="1185"/>
    <cellStyle name="Обычный 2 31" xfId="1186"/>
    <cellStyle name="Обычный 2 32" xfId="1187"/>
    <cellStyle name="Обычный 2 33" xfId="1188"/>
    <cellStyle name="Обычный 2 34" xfId="1189"/>
    <cellStyle name="Обычный 2 35" xfId="1190"/>
    <cellStyle name="Обычный 2 36" xfId="1191"/>
    <cellStyle name="Обычный 2 37" xfId="1192"/>
    <cellStyle name="Обычный 2 38" xfId="1193"/>
    <cellStyle name="Обычный 2 39" xfId="1194"/>
    <cellStyle name="Обычный 2 4" xfId="1195"/>
    <cellStyle name="Обычный 2 4 2" xfId="1196"/>
    <cellStyle name="Обычный 2 4 3" xfId="1197"/>
    <cellStyle name="Обычный 2 40" xfId="1198"/>
    <cellStyle name="Обычный 2 41" xfId="1199"/>
    <cellStyle name="Обычный 2 42" xfId="1200"/>
    <cellStyle name="Обычный 2 43" xfId="1201"/>
    <cellStyle name="Обычный 2 44" xfId="1202"/>
    <cellStyle name="Обычный 2 45" xfId="1203"/>
    <cellStyle name="Обычный 2 46" xfId="1204"/>
    <cellStyle name="Обычный 2 47" xfId="1205"/>
    <cellStyle name="Обычный 2 48" xfId="1206"/>
    <cellStyle name="Обычный 2 49" xfId="1207"/>
    <cellStyle name="Обычный 2 5" xfId="1208"/>
    <cellStyle name="Обычный 2 5 2" xfId="1209"/>
    <cellStyle name="Обычный 2 50" xfId="1210"/>
    <cellStyle name="Обычный 2 51" xfId="1211"/>
    <cellStyle name="Обычный 2 52" xfId="1212"/>
    <cellStyle name="Обычный 2 53" xfId="1213"/>
    <cellStyle name="Обычный 2 54" xfId="1214"/>
    <cellStyle name="Обычный 2 55" xfId="1215"/>
    <cellStyle name="Обычный 2 56" xfId="1216"/>
    <cellStyle name="Обычный 2 57" xfId="1217"/>
    <cellStyle name="Обычный 2 58" xfId="1218"/>
    <cellStyle name="Обычный 2 59" xfId="1219"/>
    <cellStyle name="Обычный 2 6" xfId="1220"/>
    <cellStyle name="Обычный 2 6 2" xfId="1221"/>
    <cellStyle name="Обычный 2 60" xfId="1222"/>
    <cellStyle name="Обычный 2 61" xfId="1223"/>
    <cellStyle name="Обычный 2 62" xfId="1224"/>
    <cellStyle name="Обычный 2 63" xfId="1225"/>
    <cellStyle name="Обычный 2 64" xfId="1226"/>
    <cellStyle name="Обычный 2 65" xfId="1227"/>
    <cellStyle name="Обычный 2 66" xfId="1228"/>
    <cellStyle name="Обычный 2 67" xfId="1229"/>
    <cellStyle name="Обычный 2 68" xfId="1230"/>
    <cellStyle name="Обычный 2 69" xfId="1231"/>
    <cellStyle name="Обычный 2 7" xfId="1232"/>
    <cellStyle name="Обычный 2 7 2" xfId="1233"/>
    <cellStyle name="Обычный 2 70" xfId="1234"/>
    <cellStyle name="Обычный 2 71" xfId="1235"/>
    <cellStyle name="Обычный 2 72" xfId="1236"/>
    <cellStyle name="Обычный 2 73" xfId="1237"/>
    <cellStyle name="Обычный 2 74" xfId="1238"/>
    <cellStyle name="Обычный 2 75" xfId="1239"/>
    <cellStyle name="Обычный 2 76" xfId="1240"/>
    <cellStyle name="Обычный 2 77" xfId="1241"/>
    <cellStyle name="Обычный 2 78" xfId="1242"/>
    <cellStyle name="Обычный 2 79" xfId="1243"/>
    <cellStyle name="Обычный 2 8" xfId="1244"/>
    <cellStyle name="Обычный 2 8 2" xfId="1245"/>
    <cellStyle name="Обычный 2 80" xfId="1246"/>
    <cellStyle name="Обычный 2 81" xfId="1247"/>
    <cellStyle name="Обычный 2 82" xfId="1248"/>
    <cellStyle name="Обычный 2 83" xfId="1249"/>
    <cellStyle name="Обычный 2 84" xfId="1250"/>
    <cellStyle name="Обычный 2 85" xfId="1251"/>
    <cellStyle name="Обычный 2 86" xfId="1252"/>
    <cellStyle name="Обычный 2 87" xfId="1253"/>
    <cellStyle name="Обычный 2 88" xfId="1254"/>
    <cellStyle name="Обычный 2 89" xfId="1255"/>
    <cellStyle name="Обычный 2 9" xfId="1256"/>
    <cellStyle name="Обычный 2 9 2" xfId="1257"/>
    <cellStyle name="Обычный 2 90" xfId="1258"/>
    <cellStyle name="Обычный 2 91" xfId="1259"/>
    <cellStyle name="Обычный 2 92" xfId="1260"/>
    <cellStyle name="Обычный 2 93" xfId="1261"/>
    <cellStyle name="Обычный 2 94" xfId="1262"/>
    <cellStyle name="Обычный 2 95" xfId="1263"/>
    <cellStyle name="Обычный 2 96" xfId="1264"/>
    <cellStyle name="Обычный 2 97" xfId="1265"/>
    <cellStyle name="Обычный 2 98" xfId="1266"/>
    <cellStyle name="Обычный 2 99" xfId="1267"/>
    <cellStyle name="Обычный 2_Приложение №3 Расшифровка по элементам ТПРП филиала Кировэнерго" xfId="128"/>
    <cellStyle name="Обычный 20" xfId="1268"/>
    <cellStyle name="Обычный 20 2" xfId="1269"/>
    <cellStyle name="Обычный 20 3" xfId="1270"/>
    <cellStyle name="Обычный 21" xfId="1271"/>
    <cellStyle name="Обычный 21 2" xfId="1272"/>
    <cellStyle name="Обычный 21 3" xfId="1273"/>
    <cellStyle name="Обычный 22" xfId="1274"/>
    <cellStyle name="Обычный 22 2" xfId="1275"/>
    <cellStyle name="Обычный 22 3" xfId="1276"/>
    <cellStyle name="Обычный 23" xfId="1277"/>
    <cellStyle name="Обычный 23 2" xfId="1278"/>
    <cellStyle name="Обычный 23 3" xfId="1279"/>
    <cellStyle name="Обычный 24" xfId="1280"/>
    <cellStyle name="Обычный 24 2" xfId="1281"/>
    <cellStyle name="Обычный 24 3" xfId="1282"/>
    <cellStyle name="Обычный 24 4" xfId="1283"/>
    <cellStyle name="Обычный 25" xfId="1284"/>
    <cellStyle name="Обычный 25 2" xfId="1285"/>
    <cellStyle name="Обычный 25 3" xfId="1286"/>
    <cellStyle name="Обычный 25 4" xfId="1287"/>
    <cellStyle name="Обычный 26" xfId="1288"/>
    <cellStyle name="Обычный 26 2" xfId="1289"/>
    <cellStyle name="Обычный 26 3" xfId="1290"/>
    <cellStyle name="Обычный 27" xfId="1291"/>
    <cellStyle name="Обычный 27 2" xfId="1292"/>
    <cellStyle name="Обычный 27 3" xfId="1293"/>
    <cellStyle name="Обычный 28" xfId="1294"/>
    <cellStyle name="Обычный 28 2" xfId="1295"/>
    <cellStyle name="Обычный 29" xfId="1296"/>
    <cellStyle name="Обычный 29 2" xfId="1297"/>
    <cellStyle name="Обычный 29 3" xfId="1298"/>
    <cellStyle name="Обычный 3" xfId="2"/>
    <cellStyle name="Обычный 3 10" xfId="1299"/>
    <cellStyle name="Обычный 3 10 2" xfId="1300"/>
    <cellStyle name="Обычный 3 10 3" xfId="171"/>
    <cellStyle name="Обычный 3 11" xfId="1301"/>
    <cellStyle name="Обычный 3 11 2" xfId="1302"/>
    <cellStyle name="Обычный 3 12" xfId="1303"/>
    <cellStyle name="Обычный 3 12 2" xfId="1304"/>
    <cellStyle name="Обычный 3 13" xfId="1305"/>
    <cellStyle name="Обычный 3 14" xfId="1306"/>
    <cellStyle name="Обычный 3 15" xfId="1307"/>
    <cellStyle name="Обычный 3 16" xfId="1308"/>
    <cellStyle name="Обычный 3 17" xfId="1309"/>
    <cellStyle name="Обычный 3 18" xfId="129"/>
    <cellStyle name="Обычный 3 2" xfId="41"/>
    <cellStyle name="Обычный 3 2 2" xfId="167"/>
    <cellStyle name="Обычный 3 2 2 2" xfId="42"/>
    <cellStyle name="Обычный 3 2 3" xfId="1310"/>
    <cellStyle name="Обычный 3 2 4" xfId="1311"/>
    <cellStyle name="Обычный 3 21" xfId="63"/>
    <cellStyle name="Обычный 3 3" xfId="170"/>
    <cellStyle name="Обычный 3 3 2" xfId="1312"/>
    <cellStyle name="Обычный 3 3 2 2" xfId="1313"/>
    <cellStyle name="Обычный 3 3 3" xfId="1314"/>
    <cellStyle name="Обычный 3 3 4" xfId="1315"/>
    <cellStyle name="Обычный 3 3 5" xfId="130"/>
    <cellStyle name="Обычный 3 3 6" xfId="1316"/>
    <cellStyle name="Обычный 3 3 7" xfId="1317"/>
    <cellStyle name="Обычный 3 3 8" xfId="1318"/>
    <cellStyle name="Обычный 3 4" xfId="1319"/>
    <cellStyle name="Обычный 3 4 10" xfId="1320"/>
    <cellStyle name="Обычный 3 4 11" xfId="1321"/>
    <cellStyle name="Обычный 3 4 2" xfId="1322"/>
    <cellStyle name="Обычный 3 4 2 2" xfId="1323"/>
    <cellStyle name="Обычный 3 4 2 2 2" xfId="1324"/>
    <cellStyle name="Обычный 3 4 2 2 2 2" xfId="1325"/>
    <cellStyle name="Обычный 3 4 2 2 2 2 2" xfId="1326"/>
    <cellStyle name="Обычный 3 4 2 2 2 3" xfId="1327"/>
    <cellStyle name="Обычный 3 4 2 2 2 3 2" xfId="1328"/>
    <cellStyle name="Обычный 3 4 2 2 2 4" xfId="1329"/>
    <cellStyle name="Обычный 3 4 2 2 3" xfId="1330"/>
    <cellStyle name="Обычный 3 4 2 2 3 2" xfId="1331"/>
    <cellStyle name="Обычный 3 4 2 2 4" xfId="1332"/>
    <cellStyle name="Обычный 3 4 2 2 4 2" xfId="1333"/>
    <cellStyle name="Обычный 3 4 2 2 5" xfId="1334"/>
    <cellStyle name="Обычный 3 4 2 3" xfId="1335"/>
    <cellStyle name="Обычный 3 4 2 3 2" xfId="1336"/>
    <cellStyle name="Обычный 3 4 2 3 2 2" xfId="1337"/>
    <cellStyle name="Обычный 3 4 2 3 3" xfId="1338"/>
    <cellStyle name="Обычный 3 4 2 3 3 2" xfId="1339"/>
    <cellStyle name="Обычный 3 4 2 3 4" xfId="1340"/>
    <cellStyle name="Обычный 3 4 2 4" xfId="1341"/>
    <cellStyle name="Обычный 3 4 2 4 2" xfId="1342"/>
    <cellStyle name="Обычный 3 4 2 5" xfId="1343"/>
    <cellStyle name="Обычный 3 4 2 5 2" xfId="1344"/>
    <cellStyle name="Обычный 3 4 2 6" xfId="1345"/>
    <cellStyle name="Обычный 3 4 2 7" xfId="1346"/>
    <cellStyle name="Обычный 3 4 3" xfId="1347"/>
    <cellStyle name="Обычный 3 4 3 2" xfId="1348"/>
    <cellStyle name="Обычный 3 4 3 2 2" xfId="1349"/>
    <cellStyle name="Обычный 3 4 3 2 2 2" xfId="1350"/>
    <cellStyle name="Обычный 3 4 3 2 3" xfId="1351"/>
    <cellStyle name="Обычный 3 4 3 2 3 2" xfId="1352"/>
    <cellStyle name="Обычный 3 4 3 2 4" xfId="1353"/>
    <cellStyle name="Обычный 3 4 3 3" xfId="1354"/>
    <cellStyle name="Обычный 3 4 3 3 2" xfId="1355"/>
    <cellStyle name="Обычный 3 4 3 4" xfId="1356"/>
    <cellStyle name="Обычный 3 4 3 4 2" xfId="1357"/>
    <cellStyle name="Обычный 3 4 3 5" xfId="1358"/>
    <cellStyle name="Обычный 3 4 4" xfId="1359"/>
    <cellStyle name="Обычный 3 4 4 2" xfId="1360"/>
    <cellStyle name="Обычный 3 4 4 2 2" xfId="1361"/>
    <cellStyle name="Обычный 3 4 4 2 2 2" xfId="1362"/>
    <cellStyle name="Обычный 3 4 4 2 3" xfId="1363"/>
    <cellStyle name="Обычный 3 4 4 2 3 2" xfId="1364"/>
    <cellStyle name="Обычный 3 4 4 2 4" xfId="1365"/>
    <cellStyle name="Обычный 3 4 4 3" xfId="1366"/>
    <cellStyle name="Обычный 3 4 4 3 2" xfId="1367"/>
    <cellStyle name="Обычный 3 4 4 4" xfId="1368"/>
    <cellStyle name="Обычный 3 4 4 4 2" xfId="1369"/>
    <cellStyle name="Обычный 3 4 4 5" xfId="1370"/>
    <cellStyle name="Обычный 3 4 5" xfId="1371"/>
    <cellStyle name="Обычный 3 4 5 2" xfId="1372"/>
    <cellStyle name="Обычный 3 4 5 2 2" xfId="1373"/>
    <cellStyle name="Обычный 3 4 5 3" xfId="1374"/>
    <cellStyle name="Обычный 3 4 5 3 2" xfId="1375"/>
    <cellStyle name="Обычный 3 4 5 4" xfId="1376"/>
    <cellStyle name="Обычный 3 4 6" xfId="1377"/>
    <cellStyle name="Обычный 3 4 6 2" xfId="1378"/>
    <cellStyle name="Обычный 3 4 7" xfId="1379"/>
    <cellStyle name="Обычный 3 4 7 2" xfId="1380"/>
    <cellStyle name="Обычный 3 4 8" xfId="1381"/>
    <cellStyle name="Обычный 3 4 9" xfId="1382"/>
    <cellStyle name="Обычный 3 5" xfId="1383"/>
    <cellStyle name="Обычный 3 5 2" xfId="1384"/>
    <cellStyle name="Обычный 3 5 3" xfId="1385"/>
    <cellStyle name="Обычный 3 5 4" xfId="1386"/>
    <cellStyle name="Обычный 3 5 5" xfId="1387"/>
    <cellStyle name="Обычный 3 5 6" xfId="1388"/>
    <cellStyle name="Обычный 3 6" xfId="1389"/>
    <cellStyle name="Обычный 3 6 2" xfId="1390"/>
    <cellStyle name="Обычный 3 6 2 2" xfId="1391"/>
    <cellStyle name="Обычный 3 6 2 3" xfId="1392"/>
    <cellStyle name="Обычный 3 6 3" xfId="1393"/>
    <cellStyle name="Обычный 3 6 4" xfId="1394"/>
    <cellStyle name="Обычный 3 6 5" xfId="1395"/>
    <cellStyle name="Обычный 3 7" xfId="1396"/>
    <cellStyle name="Обычный 3 7 2" xfId="1397"/>
    <cellStyle name="Обычный 3 7 2 2" xfId="1398"/>
    <cellStyle name="Обычный 3 7 3" xfId="1399"/>
    <cellStyle name="Обычный 3 7 4" xfId="1400"/>
    <cellStyle name="Обычный 3 77" xfId="1401"/>
    <cellStyle name="Обычный 3 77 2" xfId="1402"/>
    <cellStyle name="Обычный 3 77 2 2" xfId="1403"/>
    <cellStyle name="Обычный 3 77 2 2 2" xfId="1404"/>
    <cellStyle name="Обычный 3 77 2 3" xfId="1405"/>
    <cellStyle name="Обычный 3 77 3" xfId="1406"/>
    <cellStyle name="Обычный 3 77 3 2" xfId="1407"/>
    <cellStyle name="Обычный 3 77 3 2 2" xfId="1408"/>
    <cellStyle name="Обычный 3 77 3 3" xfId="1409"/>
    <cellStyle name="Обычный 3 77 4" xfId="1410"/>
    <cellStyle name="Обычный 3 78" xfId="1411"/>
    <cellStyle name="Обычный 3 78 2" xfId="1412"/>
    <cellStyle name="Обычный 3 78 2 2" xfId="1413"/>
    <cellStyle name="Обычный 3 78 3" xfId="1414"/>
    <cellStyle name="Обычный 3 8" xfId="1415"/>
    <cellStyle name="Обычный 3 8 2" xfId="1416"/>
    <cellStyle name="Обычный 3 8 2 2" xfId="1417"/>
    <cellStyle name="Обычный 3 8 3" xfId="1418"/>
    <cellStyle name="Обычный 3 8 4" xfId="1419"/>
    <cellStyle name="Обычный 3 9" xfId="1420"/>
    <cellStyle name="Обычный 3 9 2" xfId="1421"/>
    <cellStyle name="Обычный 3 9 3" xfId="1422"/>
    <cellStyle name="Обычный 3_RZD_2009-2030_macromodel_090518" xfId="1423"/>
    <cellStyle name="Обычный 30" xfId="1424"/>
    <cellStyle name="Обычный 30 2" xfId="1425"/>
    <cellStyle name="Обычный 30 3" xfId="1426"/>
    <cellStyle name="Обычный 31" xfId="1427"/>
    <cellStyle name="Обычный 31 2" xfId="1428"/>
    <cellStyle name="Обычный 32" xfId="1429"/>
    <cellStyle name="Обычный 32 2" xfId="1430"/>
    <cellStyle name="Обычный 33" xfId="1431"/>
    <cellStyle name="Обычный 33 2" xfId="1432"/>
    <cellStyle name="Обычный 34" xfId="1433"/>
    <cellStyle name="Обычный 34 2" xfId="1434"/>
    <cellStyle name="Обычный 34 2 2" xfId="1435"/>
    <cellStyle name="Обычный 35" xfId="1436"/>
    <cellStyle name="Обычный 35 2" xfId="1437"/>
    <cellStyle name="Обычный 35 2 2" xfId="1438"/>
    <cellStyle name="Обычный 35 3" xfId="1439"/>
    <cellStyle name="Обычный 36" xfId="1440"/>
    <cellStyle name="Обычный 36 2" xfId="1441"/>
    <cellStyle name="Обычный 37" xfId="1442"/>
    <cellStyle name="Обычный 37 2" xfId="1443"/>
    <cellStyle name="Обычный 37 2 2" xfId="1444"/>
    <cellStyle name="Обычный 38" xfId="1445"/>
    <cellStyle name="Обычный 38 2" xfId="1446"/>
    <cellStyle name="Обычный 39" xfId="1447"/>
    <cellStyle name="Обычный 39 2" xfId="1448"/>
    <cellStyle name="Обычный 4" xfId="43"/>
    <cellStyle name="Обычный 4 10" xfId="1449"/>
    <cellStyle name="Обычный 4 10 2" xfId="1450"/>
    <cellStyle name="Обычный 4 11" xfId="1451"/>
    <cellStyle name="Обычный 4 12" xfId="1452"/>
    <cellStyle name="Обычный 4 13" xfId="1453"/>
    <cellStyle name="Обычный 4 13 2" xfId="1454"/>
    <cellStyle name="Обычный 4 14" xfId="1455"/>
    <cellStyle name="Обычный 4 15" xfId="1456"/>
    <cellStyle name="Обычный 4 16" xfId="159"/>
    <cellStyle name="Обычный 4 17" xfId="131"/>
    <cellStyle name="Обычный 4 2" xfId="44"/>
    <cellStyle name="Обычный 4 2 2" xfId="1458"/>
    <cellStyle name="Обычный 4 2 3" xfId="1459"/>
    <cellStyle name="Обычный 4 2 4" xfId="1457"/>
    <cellStyle name="Обычный 4 2_Т-НахВТО-газ-28.09.12" xfId="1460"/>
    <cellStyle name="Обычный 4 22" xfId="1461"/>
    <cellStyle name="Обычный 4 3" xfId="1462"/>
    <cellStyle name="Обычный 4 3 2" xfId="1463"/>
    <cellStyle name="Обычный 4 4" xfId="163"/>
    <cellStyle name="Обычный 4 4 2" xfId="1464"/>
    <cellStyle name="Обычный 4 4 3" xfId="1465"/>
    <cellStyle name="Обычный 4 5" xfId="1466"/>
    <cellStyle name="Обычный 4 5 2" xfId="1467"/>
    <cellStyle name="Обычный 4 6" xfId="1468"/>
    <cellStyle name="Обычный 4 6 2" xfId="1469"/>
    <cellStyle name="Обычный 4 7" xfId="1470"/>
    <cellStyle name="Обычный 4 7 2" xfId="1471"/>
    <cellStyle name="Обычный 4 8" xfId="1472"/>
    <cellStyle name="Обычный 4 8 2" xfId="1473"/>
    <cellStyle name="Обычный 4 9" xfId="1474"/>
    <cellStyle name="Обычный 4 9 2" xfId="1475"/>
    <cellStyle name="Обычный 4_ЦФ запрос2008-2009" xfId="1476"/>
    <cellStyle name="Обычный 40" xfId="1477"/>
    <cellStyle name="Обычный 40 2" xfId="1478"/>
    <cellStyle name="Обычный 40 2 2" xfId="1479"/>
    <cellStyle name="Обычный 41" xfId="1480"/>
    <cellStyle name="Обычный 41 2" xfId="1481"/>
    <cellStyle name="Обычный 41 2 2" xfId="1482"/>
    <cellStyle name="Обычный 42" xfId="1483"/>
    <cellStyle name="Обычный 42 2" xfId="1484"/>
    <cellStyle name="Обычный 42 2 2" xfId="1485"/>
    <cellStyle name="Обычный 42 2 2 2" xfId="1486"/>
    <cellStyle name="Обычный 42 2 2 2 2" xfId="1487"/>
    <cellStyle name="Обычный 42 2 2 2 2 2" xfId="1488"/>
    <cellStyle name="Обычный 42 2 2 2 3" xfId="1489"/>
    <cellStyle name="Обычный 42 2 2 2 3 2" xfId="1490"/>
    <cellStyle name="Обычный 42 2 2 2 4" xfId="1491"/>
    <cellStyle name="Обычный 42 2 2 3" xfId="1492"/>
    <cellStyle name="Обычный 42 2 2 3 2" xfId="1493"/>
    <cellStyle name="Обычный 42 2 2 4" xfId="1494"/>
    <cellStyle name="Обычный 42 2 2 4 2" xfId="1495"/>
    <cellStyle name="Обычный 42 2 2 5" xfId="1496"/>
    <cellStyle name="Обычный 42 2 3" xfId="1497"/>
    <cellStyle name="Обычный 42 2 3 2" xfId="1498"/>
    <cellStyle name="Обычный 42 2 3 2 2" xfId="1499"/>
    <cellStyle name="Обычный 42 2 3 3" xfId="1500"/>
    <cellStyle name="Обычный 42 2 3 3 2" xfId="1501"/>
    <cellStyle name="Обычный 42 2 3 4" xfId="1502"/>
    <cellStyle name="Обычный 42 2 4" xfId="1503"/>
    <cellStyle name="Обычный 42 2 4 2" xfId="1504"/>
    <cellStyle name="Обычный 42 2 5" xfId="1505"/>
    <cellStyle name="Обычный 42 2 5 2" xfId="1506"/>
    <cellStyle name="Обычный 42 2 6" xfId="1507"/>
    <cellStyle name="Обычный 42 2 7" xfId="1508"/>
    <cellStyle name="Обычный 42 3" xfId="1509"/>
    <cellStyle name="Обычный 42 3 2" xfId="1510"/>
    <cellStyle name="Обычный 42 3 2 2" xfId="1511"/>
    <cellStyle name="Обычный 42 3 2 2 2" xfId="1512"/>
    <cellStyle name="Обычный 42 3 2 3" xfId="1513"/>
    <cellStyle name="Обычный 42 3 2 3 2" xfId="1514"/>
    <cellStyle name="Обычный 42 3 2 4" xfId="1515"/>
    <cellStyle name="Обычный 42 3 3" xfId="1516"/>
    <cellStyle name="Обычный 42 3 3 2" xfId="1517"/>
    <cellStyle name="Обычный 42 3 4" xfId="1518"/>
    <cellStyle name="Обычный 42 3 4 2" xfId="1519"/>
    <cellStyle name="Обычный 42 3 5" xfId="1520"/>
    <cellStyle name="Обычный 42 4" xfId="1521"/>
    <cellStyle name="Обычный 42 4 2" xfId="1522"/>
    <cellStyle name="Обычный 42 4 2 2" xfId="1523"/>
    <cellStyle name="Обычный 42 4 2 2 2" xfId="1524"/>
    <cellStyle name="Обычный 42 4 2 3" xfId="1525"/>
    <cellStyle name="Обычный 42 4 2 3 2" xfId="1526"/>
    <cellStyle name="Обычный 42 4 2 4" xfId="1527"/>
    <cellStyle name="Обычный 42 4 3" xfId="1528"/>
    <cellStyle name="Обычный 42 4 3 2" xfId="1529"/>
    <cellStyle name="Обычный 42 4 4" xfId="1530"/>
    <cellStyle name="Обычный 42 4 4 2" xfId="1531"/>
    <cellStyle name="Обычный 42 4 5" xfId="1532"/>
    <cellStyle name="Обычный 42 5" xfId="1533"/>
    <cellStyle name="Обычный 42 5 2" xfId="1534"/>
    <cellStyle name="Обычный 42 5 2 2" xfId="1535"/>
    <cellStyle name="Обычный 42 5 3" xfId="1536"/>
    <cellStyle name="Обычный 42 5 3 2" xfId="1537"/>
    <cellStyle name="Обычный 42 5 4" xfId="1538"/>
    <cellStyle name="Обычный 42 6" xfId="1539"/>
    <cellStyle name="Обычный 42 6 2" xfId="1540"/>
    <cellStyle name="Обычный 42 7" xfId="1541"/>
    <cellStyle name="Обычный 42 7 2" xfId="1542"/>
    <cellStyle name="Обычный 42 8" xfId="1543"/>
    <cellStyle name="Обычный 42 9" xfId="1544"/>
    <cellStyle name="Обычный 43" xfId="1545"/>
    <cellStyle name="Обычный 43 10" xfId="1546"/>
    <cellStyle name="Обычный 43 2" xfId="1547"/>
    <cellStyle name="Обычный 43 2 2" xfId="1548"/>
    <cellStyle name="Обычный 43 2 2 2" xfId="1549"/>
    <cellStyle name="Обычный 43 2 2 2 2" xfId="1550"/>
    <cellStyle name="Обычный 43 2 2 2 2 2" xfId="1551"/>
    <cellStyle name="Обычный 43 2 2 2 3" xfId="1552"/>
    <cellStyle name="Обычный 43 2 2 2 3 2" xfId="1553"/>
    <cellStyle name="Обычный 43 2 2 2 4" xfId="1554"/>
    <cellStyle name="Обычный 43 2 2 3" xfId="1555"/>
    <cellStyle name="Обычный 43 2 2 3 2" xfId="1556"/>
    <cellStyle name="Обычный 43 2 2 4" xfId="1557"/>
    <cellStyle name="Обычный 43 2 2 4 2" xfId="1558"/>
    <cellStyle name="Обычный 43 2 2 5" xfId="1559"/>
    <cellStyle name="Обычный 43 2 3" xfId="1560"/>
    <cellStyle name="Обычный 43 2 3 2" xfId="1561"/>
    <cellStyle name="Обычный 43 2 3 2 2" xfId="1562"/>
    <cellStyle name="Обычный 43 2 3 3" xfId="1563"/>
    <cellStyle name="Обычный 43 2 3 3 2" xfId="1564"/>
    <cellStyle name="Обычный 43 2 3 4" xfId="1565"/>
    <cellStyle name="Обычный 43 2 4" xfId="1566"/>
    <cellStyle name="Обычный 43 2 4 2" xfId="1567"/>
    <cellStyle name="Обычный 43 2 5" xfId="1568"/>
    <cellStyle name="Обычный 43 2 5 2" xfId="1569"/>
    <cellStyle name="Обычный 43 2 6" xfId="1570"/>
    <cellStyle name="Обычный 43 2 7" xfId="1571"/>
    <cellStyle name="Обычный 43 3" xfId="1572"/>
    <cellStyle name="Обычный 43 3 2" xfId="1573"/>
    <cellStyle name="Обычный 43 3 2 2" xfId="1574"/>
    <cellStyle name="Обычный 43 3 2 2 2" xfId="1575"/>
    <cellStyle name="Обычный 43 3 2 3" xfId="1576"/>
    <cellStyle name="Обычный 43 3 2 3 2" xfId="1577"/>
    <cellStyle name="Обычный 43 3 2 4" xfId="1578"/>
    <cellStyle name="Обычный 43 3 3" xfId="1579"/>
    <cellStyle name="Обычный 43 3 3 2" xfId="1580"/>
    <cellStyle name="Обычный 43 3 4" xfId="1581"/>
    <cellStyle name="Обычный 43 3 4 2" xfId="1582"/>
    <cellStyle name="Обычный 43 3 5" xfId="1583"/>
    <cellStyle name="Обычный 43 4" xfId="1584"/>
    <cellStyle name="Обычный 43 4 2" xfId="1585"/>
    <cellStyle name="Обычный 43 4 2 2" xfId="1586"/>
    <cellStyle name="Обычный 43 4 2 2 2" xfId="1587"/>
    <cellStyle name="Обычный 43 4 2 3" xfId="1588"/>
    <cellStyle name="Обычный 43 4 2 3 2" xfId="1589"/>
    <cellStyle name="Обычный 43 4 2 4" xfId="1590"/>
    <cellStyle name="Обычный 43 4 3" xfId="1591"/>
    <cellStyle name="Обычный 43 4 3 2" xfId="1592"/>
    <cellStyle name="Обычный 43 4 4" xfId="1593"/>
    <cellStyle name="Обычный 43 4 4 2" xfId="1594"/>
    <cellStyle name="Обычный 43 4 5" xfId="1595"/>
    <cellStyle name="Обычный 43 5" xfId="1596"/>
    <cellStyle name="Обычный 43 5 2" xfId="1597"/>
    <cellStyle name="Обычный 43 5 2 2" xfId="1598"/>
    <cellStyle name="Обычный 43 5 3" xfId="1599"/>
    <cellStyle name="Обычный 43 5 3 2" xfId="1600"/>
    <cellStyle name="Обычный 43 5 4" xfId="1601"/>
    <cellStyle name="Обычный 43 6" xfId="1602"/>
    <cellStyle name="Обычный 43 6 2" xfId="1603"/>
    <cellStyle name="Обычный 43 7" xfId="1604"/>
    <cellStyle name="Обычный 43 7 2" xfId="1605"/>
    <cellStyle name="Обычный 43 8" xfId="1606"/>
    <cellStyle name="Обычный 43 9" xfId="1607"/>
    <cellStyle name="Обычный 44" xfId="1608"/>
    <cellStyle name="Обычный 44 2" xfId="1609"/>
    <cellStyle name="Обычный 44 2 2" xfId="1610"/>
    <cellStyle name="Обычный 45" xfId="1611"/>
    <cellStyle name="Обычный 45 2" xfId="1612"/>
    <cellStyle name="Обычный 45 3" xfId="1613"/>
    <cellStyle name="Обычный 46" xfId="1614"/>
    <cellStyle name="Обычный 46 2" xfId="1615"/>
    <cellStyle name="Обычный 46 3" xfId="1616"/>
    <cellStyle name="Обычный 47" xfId="1617"/>
    <cellStyle name="Обычный 47 2" xfId="1618"/>
    <cellStyle name="Обычный 47 3" xfId="1619"/>
    <cellStyle name="Обычный 48" xfId="1620"/>
    <cellStyle name="Обычный 48 2 2" xfId="161"/>
    <cellStyle name="Обычный 48 2 2 2" xfId="1621"/>
    <cellStyle name="Обычный 48 2 2 2 2" xfId="1622"/>
    <cellStyle name="Обычный 48 2 3" xfId="149"/>
    <cellStyle name="Обычный 48 2 3 2" xfId="1623"/>
    <cellStyle name="Обычный 48 2 3 2 2" xfId="1624"/>
    <cellStyle name="Обычный 48 2 3 3" xfId="1625"/>
    <cellStyle name="Обычный 48 3" xfId="154"/>
    <cellStyle name="Обычный 49" xfId="1626"/>
    <cellStyle name="Обычный 5" xfId="45"/>
    <cellStyle name="Обычный 5 10" xfId="74"/>
    <cellStyle name="Обычный 5 2" xfId="132"/>
    <cellStyle name="Обычный 5 3" xfId="1627"/>
    <cellStyle name="Обычный 5 3 2" xfId="1628"/>
    <cellStyle name="Обычный 5 3 3" xfId="1629"/>
    <cellStyle name="Обычный 5 4" xfId="71"/>
    <cellStyle name="Обычный 5 4 2" xfId="1630"/>
    <cellStyle name="Обычный 5 4 3" xfId="1631"/>
    <cellStyle name="Обычный 5 5" xfId="1632"/>
    <cellStyle name="Обычный 5 6" xfId="1633"/>
    <cellStyle name="Обычный 5 7" xfId="1634"/>
    <cellStyle name="Обычный 5 8" xfId="1635"/>
    <cellStyle name="Обычный 5 9" xfId="168"/>
    <cellStyle name="Обычный 50" xfId="1636"/>
    <cellStyle name="Обычный 51" xfId="1637"/>
    <cellStyle name="Обычный 52" xfId="1638"/>
    <cellStyle name="Обычный 53" xfId="1639"/>
    <cellStyle name="Обычный 54" xfId="1640"/>
    <cellStyle name="Обычный 55" xfId="1641"/>
    <cellStyle name="Обычный 56" xfId="1642"/>
    <cellStyle name="Обычный 56 2" xfId="1643"/>
    <cellStyle name="Обычный 57" xfId="1644"/>
    <cellStyle name="Обычный 57 2" xfId="1645"/>
    <cellStyle name="Обычный 58" xfId="1646"/>
    <cellStyle name="Обычный 58 2" xfId="1647"/>
    <cellStyle name="Обычный 59" xfId="1648"/>
    <cellStyle name="Обычный 59 2" xfId="1649"/>
    <cellStyle name="Обычный 6" xfId="46"/>
    <cellStyle name="Обычный 6 10" xfId="133"/>
    <cellStyle name="Обычный 6 2" xfId="47"/>
    <cellStyle name="Обычный 6 2 2" xfId="48"/>
    <cellStyle name="Обычный 6 2 2 2" xfId="1651"/>
    <cellStyle name="Обычный 6 2 3" xfId="49"/>
    <cellStyle name="Обычный 6 2 3 2" xfId="1652"/>
    <cellStyle name="Обычный 6 2 4" xfId="1650"/>
    <cellStyle name="Обычный 6 3" xfId="1653"/>
    <cellStyle name="Обычный 6 3 2" xfId="1654"/>
    <cellStyle name="Обычный 6 3 2 2" xfId="1655"/>
    <cellStyle name="Обычный 6 3 2 2 2" xfId="1656"/>
    <cellStyle name="Обычный 6 3 2 2 2 2" xfId="1657"/>
    <cellStyle name="Обычный 6 3 2 2 3" xfId="1658"/>
    <cellStyle name="Обычный 6 3 2 2 3 2" xfId="1659"/>
    <cellStyle name="Обычный 6 3 2 2 4" xfId="1660"/>
    <cellStyle name="Обычный 6 3 2 3" xfId="1661"/>
    <cellStyle name="Обычный 6 3 2 3 2" xfId="1662"/>
    <cellStyle name="Обычный 6 3 2 4" xfId="1663"/>
    <cellStyle name="Обычный 6 3 2 4 2" xfId="1664"/>
    <cellStyle name="Обычный 6 3 2 5" xfId="1665"/>
    <cellStyle name="Обычный 6 3 3" xfId="1666"/>
    <cellStyle name="Обычный 6 3 3 2" xfId="1667"/>
    <cellStyle name="Обычный 6 3 3 2 2" xfId="1668"/>
    <cellStyle name="Обычный 6 3 3 3" xfId="1669"/>
    <cellStyle name="Обычный 6 3 3 3 2" xfId="1670"/>
    <cellStyle name="Обычный 6 3 3 4" xfId="1671"/>
    <cellStyle name="Обычный 6 3 4" xfId="1672"/>
    <cellStyle name="Обычный 6 3 4 2" xfId="1673"/>
    <cellStyle name="Обычный 6 3 5" xfId="1674"/>
    <cellStyle name="Обычный 6 3 5 2" xfId="1675"/>
    <cellStyle name="Обычный 6 3 6" xfId="1676"/>
    <cellStyle name="Обычный 6 3 7" xfId="1677"/>
    <cellStyle name="Обычный 6 4" xfId="1678"/>
    <cellStyle name="Обычный 6 4 2" xfId="1679"/>
    <cellStyle name="Обычный 6 4 2 2" xfId="1680"/>
    <cellStyle name="Обычный 6 4 2 2 2" xfId="1681"/>
    <cellStyle name="Обычный 6 4 2 3" xfId="1682"/>
    <cellStyle name="Обычный 6 4 2 3 2" xfId="1683"/>
    <cellStyle name="Обычный 6 4 2 4" xfId="1684"/>
    <cellStyle name="Обычный 6 4 3" xfId="1685"/>
    <cellStyle name="Обычный 6 4 3 2" xfId="1686"/>
    <cellStyle name="Обычный 6 4 4" xfId="1687"/>
    <cellStyle name="Обычный 6 4 4 2" xfId="1688"/>
    <cellStyle name="Обычный 6 4 5" xfId="1689"/>
    <cellStyle name="Обычный 6 5" xfId="1690"/>
    <cellStyle name="Обычный 6 5 2" xfId="1691"/>
    <cellStyle name="Обычный 6 5 2 2" xfId="1692"/>
    <cellStyle name="Обычный 6 5 2 2 2" xfId="1693"/>
    <cellStyle name="Обычный 6 5 2 3" xfId="1694"/>
    <cellStyle name="Обычный 6 5 2 3 2" xfId="1695"/>
    <cellStyle name="Обычный 6 5 2 4" xfId="1696"/>
    <cellStyle name="Обычный 6 5 3" xfId="1697"/>
    <cellStyle name="Обычный 6 5 3 2" xfId="1698"/>
    <cellStyle name="Обычный 6 5 4" xfId="1699"/>
    <cellStyle name="Обычный 6 5 4 2" xfId="1700"/>
    <cellStyle name="Обычный 6 5 5" xfId="1701"/>
    <cellStyle name="Обычный 6 6" xfId="1702"/>
    <cellStyle name="Обычный 6 6 2" xfId="1703"/>
    <cellStyle name="Обычный 6 6 2 2" xfId="1704"/>
    <cellStyle name="Обычный 6 6 3" xfId="1705"/>
    <cellStyle name="Обычный 6 6 3 2" xfId="1706"/>
    <cellStyle name="Обычный 6 6 4" xfId="1707"/>
    <cellStyle name="Обычный 6 7" xfId="1708"/>
    <cellStyle name="Обычный 6 7 2" xfId="1709"/>
    <cellStyle name="Обычный 6 7 2 2" xfId="1710"/>
    <cellStyle name="Обычный 6 8" xfId="1711"/>
    <cellStyle name="Обычный 6 8 2" xfId="1712"/>
    <cellStyle name="Обычный 6 9" xfId="1713"/>
    <cellStyle name="Обычный 6 9 2" xfId="1714"/>
    <cellStyle name="Обычный 60" xfId="1715"/>
    <cellStyle name="Обычный 60 2" xfId="1716"/>
    <cellStyle name="Обычный 61" xfId="1717"/>
    <cellStyle name="Обычный 61 2" xfId="1718"/>
    <cellStyle name="Обычный 62" xfId="1719"/>
    <cellStyle name="Обычный 63" xfId="1720"/>
    <cellStyle name="Обычный 64" xfId="1721"/>
    <cellStyle name="Обычный 65" xfId="1722"/>
    <cellStyle name="Обычный 66" xfId="1723"/>
    <cellStyle name="Обычный 67" xfId="1724"/>
    <cellStyle name="Обычный 68" xfId="1725"/>
    <cellStyle name="Обычный 69" xfId="1726"/>
    <cellStyle name="Обычный 7" xfId="1"/>
    <cellStyle name="Обычный 7 10" xfId="1727"/>
    <cellStyle name="Обычный 7 10 2" xfId="1728"/>
    <cellStyle name="Обычный 7 10 2 2" xfId="1729"/>
    <cellStyle name="Обычный 7 10 3" xfId="1730"/>
    <cellStyle name="Обычный 7 2" xfId="50"/>
    <cellStyle name="Обычный 7 2 2" xfId="1732"/>
    <cellStyle name="Обычный 7 2 2 2" xfId="1733"/>
    <cellStyle name="Обычный 7 2 3" xfId="1734"/>
    <cellStyle name="Обычный 7 2 4" xfId="1735"/>
    <cellStyle name="Обычный 7 2 5" xfId="1736"/>
    <cellStyle name="Обычный 7 2 6" xfId="1731"/>
    <cellStyle name="Обычный 7 3" xfId="73"/>
    <cellStyle name="Обычный 7 3 2" xfId="1737"/>
    <cellStyle name="Обычный 7 3 3" xfId="1738"/>
    <cellStyle name="Обычный 7 3 4" xfId="1739"/>
    <cellStyle name="Обычный 7 3 5" xfId="1740"/>
    <cellStyle name="Обычный 7 4" xfId="1741"/>
    <cellStyle name="Обычный 7 4 2" xfId="1742"/>
    <cellStyle name="Обычный 7 5" xfId="1743"/>
    <cellStyle name="Обычный 7 53" xfId="1744"/>
    <cellStyle name="Обычный 7 6" xfId="157"/>
    <cellStyle name="Обычный 70" xfId="1745"/>
    <cellStyle name="Обычный 71" xfId="1746"/>
    <cellStyle name="Обычный 72" xfId="1747"/>
    <cellStyle name="Обычный 73" xfId="1748"/>
    <cellStyle name="Обычный 74" xfId="1749"/>
    <cellStyle name="Обычный 75" xfId="1750"/>
    <cellStyle name="Обычный 76" xfId="1751"/>
    <cellStyle name="Обычный 77" xfId="1752"/>
    <cellStyle name="Обычный 78" xfId="1753"/>
    <cellStyle name="Обычный 79" xfId="1754"/>
    <cellStyle name="Обычный 8" xfId="51"/>
    <cellStyle name="Обычный 8 2" xfId="1755"/>
    <cellStyle name="Обычный 8 2 2" xfId="1756"/>
    <cellStyle name="Обычный 8 2 3" xfId="1757"/>
    <cellStyle name="Обычный 8 3" xfId="1758"/>
    <cellStyle name="Обычный 8 3 2" xfId="1759"/>
    <cellStyle name="Обычный 8 3 3" xfId="1760"/>
    <cellStyle name="Обычный 80" xfId="1761"/>
    <cellStyle name="Обычный 81" xfId="1762"/>
    <cellStyle name="Обычный 82" xfId="1763"/>
    <cellStyle name="Обычный 83" xfId="1764"/>
    <cellStyle name="Обычный 84" xfId="1765"/>
    <cellStyle name="Обычный 85" xfId="1766"/>
    <cellStyle name="Обычный 86" xfId="1767"/>
    <cellStyle name="Обычный 87" xfId="1768"/>
    <cellStyle name="Обычный 88" xfId="1769"/>
    <cellStyle name="Обычный 89" xfId="1770"/>
    <cellStyle name="Обычный 9" xfId="69"/>
    <cellStyle name="Обычный 9 2" xfId="1772"/>
    <cellStyle name="Обычный 9 2 2" xfId="1773"/>
    <cellStyle name="Обычный 9 2 2 2 2 2" xfId="1774"/>
    <cellStyle name="Обычный 9 2 2 2 2 2 2" xfId="1775"/>
    <cellStyle name="Обычный 9 2 2 2 2 2 2 2" xfId="1776"/>
    <cellStyle name="Обычный 9 2 2 2 2 2 3" xfId="1777"/>
    <cellStyle name="Обычный 9 3" xfId="1778"/>
    <cellStyle name="Обычный 9 4" xfId="1779"/>
    <cellStyle name="Обычный 9 5" xfId="1780"/>
    <cellStyle name="Обычный 9 6" xfId="1771"/>
    <cellStyle name="Обычный 90" xfId="1781"/>
    <cellStyle name="Обычный 91" xfId="1782"/>
    <cellStyle name="Обычный 92" xfId="1783"/>
    <cellStyle name="Обычный 93" xfId="1784"/>
    <cellStyle name="Обычный 94" xfId="1785"/>
    <cellStyle name="Обычный 95" xfId="1786"/>
    <cellStyle name="Обычный 96" xfId="1787"/>
    <cellStyle name="Обычный 97" xfId="1788"/>
    <cellStyle name="Обычный 98" xfId="1789"/>
    <cellStyle name="Обычный 99" xfId="1790"/>
    <cellStyle name="Обычный_Форматы по компаниям_last" xfId="52"/>
    <cellStyle name="Плохой 2" xfId="53"/>
    <cellStyle name="Плохой 2 2" xfId="1792"/>
    <cellStyle name="Плохой 2 3" xfId="1791"/>
    <cellStyle name="Плохой 2 4" xfId="135"/>
    <cellStyle name="Плохой 3" xfId="134"/>
    <cellStyle name="Плохой 3 2" xfId="1794"/>
    <cellStyle name="Плохой 3 3" xfId="1793"/>
    <cellStyle name="Плохой 4" xfId="1795"/>
    <cellStyle name="Пояснение 2" xfId="54"/>
    <cellStyle name="Пояснение 2 2" xfId="1797"/>
    <cellStyle name="Пояснение 2 3" xfId="1796"/>
    <cellStyle name="Пояснение 2 4" xfId="137"/>
    <cellStyle name="Пояснение 3" xfId="136"/>
    <cellStyle name="Пояснение 4" xfId="1798"/>
    <cellStyle name="Примечание 2" xfId="55"/>
    <cellStyle name="Примечание 2 2" xfId="1800"/>
    <cellStyle name="Примечание 2 2 2" xfId="1801"/>
    <cellStyle name="Примечание 2 3" xfId="1802"/>
    <cellStyle name="Примечание 2 4" xfId="1803"/>
    <cellStyle name="Примечание 2 5" xfId="1804"/>
    <cellStyle name="Примечание 2 6" xfId="1799"/>
    <cellStyle name="Примечание 2 7" xfId="139"/>
    <cellStyle name="Примечание 3" xfId="138"/>
    <cellStyle name="Примечание 3 2" xfId="1806"/>
    <cellStyle name="Примечание 3 2 2 2 2" xfId="1807"/>
    <cellStyle name="Примечание 3 3" xfId="1805"/>
    <cellStyle name="Примечание 4" xfId="1808"/>
    <cellStyle name="Примечание 4 2" xfId="1809"/>
    <cellStyle name="Процентный 10" xfId="1810"/>
    <cellStyle name="Процентный 11" xfId="1811"/>
    <cellStyle name="Процентный 12" xfId="1812"/>
    <cellStyle name="Процентный 13" xfId="1813"/>
    <cellStyle name="Процентный 14" xfId="1814"/>
    <cellStyle name="Процентный 2" xfId="64"/>
    <cellStyle name="Процентный 2 2" xfId="1815"/>
    <cellStyle name="Процентный 2 2 2" xfId="1816"/>
    <cellStyle name="Процентный 2 3" xfId="169"/>
    <cellStyle name="Процентный 3" xfId="65"/>
    <cellStyle name="Процентный 3 2" xfId="1818"/>
    <cellStyle name="Процентный 3 3" xfId="1819"/>
    <cellStyle name="Процентный 3 4" xfId="1817"/>
    <cellStyle name="Процентный 4" xfId="1820"/>
    <cellStyle name="Процентный 5" xfId="1821"/>
    <cellStyle name="Процентный 6" xfId="1822"/>
    <cellStyle name="Процентный 7" xfId="1823"/>
    <cellStyle name="Процентный 8" xfId="1824"/>
    <cellStyle name="Процентный 9" xfId="1825"/>
    <cellStyle name="Сверхулин" xfId="1826"/>
    <cellStyle name="Связанная ячейка 2" xfId="56"/>
    <cellStyle name="Связанная ячейка 2 2" xfId="1828"/>
    <cellStyle name="Связанная ячейка 2 3" xfId="1827"/>
    <cellStyle name="Связанная ячейка 2 4" xfId="141"/>
    <cellStyle name="Связанная ячейка 3" xfId="140"/>
    <cellStyle name="Связанная ячейка 4" xfId="1829"/>
    <cellStyle name="Стиль 1" xfId="66"/>
    <cellStyle name="Стиль 1 10" xfId="1831"/>
    <cellStyle name="Стиль 1 11" xfId="1832"/>
    <cellStyle name="Стиль 1 12" xfId="1833"/>
    <cellStyle name="Стиль 1 13" xfId="1834"/>
    <cellStyle name="Стиль 1 14" xfId="1835"/>
    <cellStyle name="Стиль 1 15" xfId="1836"/>
    <cellStyle name="Стиль 1 16" xfId="1837"/>
    <cellStyle name="Стиль 1 17" xfId="1838"/>
    <cellStyle name="Стиль 1 18" xfId="1839"/>
    <cellStyle name="Стиль 1 19" xfId="1840"/>
    <cellStyle name="Стиль 1 2" xfId="1841"/>
    <cellStyle name="Стиль 1 2 2" xfId="1842"/>
    <cellStyle name="Стиль 1 20" xfId="1843"/>
    <cellStyle name="Стиль 1 21" xfId="1844"/>
    <cellStyle name="Стиль 1 22" xfId="1845"/>
    <cellStyle name="Стиль 1 23" xfId="1846"/>
    <cellStyle name="Стиль 1 24" xfId="1847"/>
    <cellStyle name="Стиль 1 25" xfId="1848"/>
    <cellStyle name="Стиль 1 26" xfId="1849"/>
    <cellStyle name="Стиль 1 27" xfId="1850"/>
    <cellStyle name="Стиль 1 28" xfId="1851"/>
    <cellStyle name="Стиль 1 29" xfId="1852"/>
    <cellStyle name="Стиль 1 3" xfId="1853"/>
    <cellStyle name="Стиль 1 3 2" xfId="1854"/>
    <cellStyle name="Стиль 1 3 3" xfId="1855"/>
    <cellStyle name="Стиль 1 30" xfId="1856"/>
    <cellStyle name="Стиль 1 31" xfId="1857"/>
    <cellStyle name="Стиль 1 32" xfId="1858"/>
    <cellStyle name="Стиль 1 33" xfId="1859"/>
    <cellStyle name="Стиль 1 34" xfId="1860"/>
    <cellStyle name="Стиль 1 35" xfId="1830"/>
    <cellStyle name="Стиль 1 4" xfId="151"/>
    <cellStyle name="Стиль 1 4 2" xfId="1861"/>
    <cellStyle name="Стиль 1 4 3" xfId="150"/>
    <cellStyle name="Стиль 1 4 4" xfId="1862"/>
    <cellStyle name="Стиль 1 5" xfId="1863"/>
    <cellStyle name="Стиль 1 5 2" xfId="1864"/>
    <cellStyle name="Стиль 1 5 3" xfId="1865"/>
    <cellStyle name="Стиль 1 5 4" xfId="1866"/>
    <cellStyle name="Стиль 1 6" xfId="1867"/>
    <cellStyle name="Стиль 1 6 2" xfId="1868"/>
    <cellStyle name="Стиль 1 6 3" xfId="1869"/>
    <cellStyle name="Стиль 1 7" xfId="1870"/>
    <cellStyle name="Стиль 1 7 2" xfId="1871"/>
    <cellStyle name="Стиль 1 8" xfId="1872"/>
    <cellStyle name="Стиль 1 8 2" xfId="1873"/>
    <cellStyle name="Стиль 1 9" xfId="1874"/>
    <cellStyle name="Стиль 1__отчёт" xfId="1875"/>
    <cellStyle name="ТаблицаТекст" xfId="1876"/>
    <cellStyle name="Текст предупреждения 2" xfId="57"/>
    <cellStyle name="Текст предупреждения 2 2" xfId="1878"/>
    <cellStyle name="Текст предупреждения 2 3" xfId="1877"/>
    <cellStyle name="Текст предупреждения 2 4" xfId="143"/>
    <cellStyle name="Текст предупреждения 3" xfId="142"/>
    <cellStyle name="Текст предупреждения 4" xfId="1879"/>
    <cellStyle name="Тысячи [0]_Chart1 (Sales &amp; Costs)" xfId="1880"/>
    <cellStyle name="Тысячи_Chart1 (Sales &amp; Costs)" xfId="1881"/>
    <cellStyle name="Финансовый" xfId="67" builtinId="3"/>
    <cellStyle name="Финансовый 10" xfId="1882"/>
    <cellStyle name="Финансовый 10 2" xfId="1883"/>
    <cellStyle name="Финансовый 10 3" xfId="1884"/>
    <cellStyle name="Финансовый 10 4" xfId="1885"/>
    <cellStyle name="Финансовый 11" xfId="1886"/>
    <cellStyle name="Финансовый 11 2" xfId="1887"/>
    <cellStyle name="Финансовый 11 3" xfId="1888"/>
    <cellStyle name="Финансовый 11 4" xfId="1889"/>
    <cellStyle name="Финансовый 12" xfId="1890"/>
    <cellStyle name="Финансовый 12 2" xfId="1891"/>
    <cellStyle name="Финансовый 12 3" xfId="1892"/>
    <cellStyle name="Финансовый 12 4" xfId="1893"/>
    <cellStyle name="Финансовый 13" xfId="1894"/>
    <cellStyle name="Финансовый 13 2" xfId="1895"/>
    <cellStyle name="Финансовый 13 3" xfId="1896"/>
    <cellStyle name="Финансовый 13 4" xfId="1897"/>
    <cellStyle name="Финансовый 14" xfId="1898"/>
    <cellStyle name="Финансовый 14 2" xfId="1899"/>
    <cellStyle name="Финансовый 14 3" xfId="1900"/>
    <cellStyle name="Финансовый 14 4" xfId="1901"/>
    <cellStyle name="Финансовый 15" xfId="1902"/>
    <cellStyle name="Финансовый 15 2" xfId="1903"/>
    <cellStyle name="Финансовый 15 3" xfId="1904"/>
    <cellStyle name="Финансовый 15 4" xfId="1905"/>
    <cellStyle name="Финансовый 16" xfId="1906"/>
    <cellStyle name="Финансовый 16 2" xfId="1907"/>
    <cellStyle name="Финансовый 16 3" xfId="1908"/>
    <cellStyle name="Финансовый 16 4" xfId="1909"/>
    <cellStyle name="Финансовый 17" xfId="1910"/>
    <cellStyle name="Финансовый 17 2" xfId="1911"/>
    <cellStyle name="Финансовый 17 3" xfId="1912"/>
    <cellStyle name="Финансовый 17 4" xfId="1913"/>
    <cellStyle name="Финансовый 18" xfId="1914"/>
    <cellStyle name="Финансовый 18 2" xfId="1915"/>
    <cellStyle name="Финансовый 19" xfId="1916"/>
    <cellStyle name="Финансовый 19 2" xfId="1917"/>
    <cellStyle name="Финансовый 2" xfId="58"/>
    <cellStyle name="Финансовый 2 10" xfId="1918"/>
    <cellStyle name="Финансовый 2 11" xfId="153"/>
    <cellStyle name="Финансовый 2 2" xfId="156"/>
    <cellStyle name="Финансовый 2 2 2" xfId="1919"/>
    <cellStyle name="Финансовый 2 2 2 2 2" xfId="59"/>
    <cellStyle name="Финансовый 2 3" xfId="1920"/>
    <cellStyle name="Финансовый 2 3 2" xfId="1921"/>
    <cellStyle name="Финансовый 2 3 3" xfId="1922"/>
    <cellStyle name="Финансовый 2 4" xfId="1923"/>
    <cellStyle name="Финансовый 2 4 2" xfId="1924"/>
    <cellStyle name="Финансовый 2 4 5" xfId="1997"/>
    <cellStyle name="Финансовый 2 5" xfId="1925"/>
    <cellStyle name="Финансовый 2 5 2" xfId="1926"/>
    <cellStyle name="Финансовый 2 6" xfId="1927"/>
    <cellStyle name="Финансовый 2 7" xfId="1928"/>
    <cellStyle name="Финансовый 2 7 2" xfId="1929"/>
    <cellStyle name="Финансовый 2 7 3" xfId="1930"/>
    <cellStyle name="Финансовый 2 8" xfId="1931"/>
    <cellStyle name="Финансовый 2 9" xfId="1932"/>
    <cellStyle name="Финансовый 20" xfId="1933"/>
    <cellStyle name="Финансовый 20 2" xfId="1934"/>
    <cellStyle name="Финансовый 21" xfId="1935"/>
    <cellStyle name="Финансовый 21 2" xfId="1936"/>
    <cellStyle name="Финансовый 22" xfId="1937"/>
    <cellStyle name="Финансовый 23" xfId="1938"/>
    <cellStyle name="Финансовый 24" xfId="146"/>
    <cellStyle name="Финансовый 24 2 2" xfId="162"/>
    <cellStyle name="Финансовый 24 3" xfId="70"/>
    <cellStyle name="Финансовый 24 4" xfId="155"/>
    <cellStyle name="Финансовый 24 4 2" xfId="1939"/>
    <cellStyle name="Финансовый 24 4 3" xfId="1940"/>
    <cellStyle name="Финансовый 24 5 2" xfId="148"/>
    <cellStyle name="Финансовый 24 5 2 2" xfId="1941"/>
    <cellStyle name="Финансовый 24 5 2 2 2" xfId="1942"/>
    <cellStyle name="Финансовый 24 5 2 3" xfId="1943"/>
    <cellStyle name="Финансовый 24 5 2 4" xfId="1944"/>
    <cellStyle name="Финансовый 3" xfId="60"/>
    <cellStyle name="Финансовый 3 2" xfId="1945"/>
    <cellStyle name="Финансовый 3 3" xfId="1946"/>
    <cellStyle name="Финансовый 3 4" xfId="1947"/>
    <cellStyle name="Финансовый 3 5" xfId="1948"/>
    <cellStyle name="Финансовый 3 6" xfId="1949"/>
    <cellStyle name="Финансовый 3 7" xfId="158"/>
    <cellStyle name="Финансовый 4" xfId="1950"/>
    <cellStyle name="Финансовый 4 2" xfId="1951"/>
    <cellStyle name="Финансовый 4 3" xfId="1952"/>
    <cellStyle name="Финансовый 4 4" xfId="1953"/>
    <cellStyle name="Финансовый 5" xfId="1954"/>
    <cellStyle name="Финансовый 5 2" xfId="1955"/>
    <cellStyle name="Финансовый 5 2 2" xfId="1956"/>
    <cellStyle name="Финансовый 5 3" xfId="1957"/>
    <cellStyle name="Финансовый 5 4" xfId="1958"/>
    <cellStyle name="Финансовый 6" xfId="1959"/>
    <cellStyle name="Финансовый 6 2" xfId="1960"/>
    <cellStyle name="Финансовый 6 3" xfId="1961"/>
    <cellStyle name="Финансовый 6 4" xfId="1962"/>
    <cellStyle name="Финансовый 7" xfId="1963"/>
    <cellStyle name="Финансовый 7 2" xfId="1964"/>
    <cellStyle name="Финансовый 7 3" xfId="1965"/>
    <cellStyle name="Финансовый 7 4" xfId="1966"/>
    <cellStyle name="Финансовый 8" xfId="1967"/>
    <cellStyle name="Финансовый 8 2" xfId="1968"/>
    <cellStyle name="Финансовый 8 3" xfId="1969"/>
    <cellStyle name="Финансовый 8 4" xfId="1970"/>
    <cellStyle name="Финансовый 9" xfId="1971"/>
    <cellStyle name="Финансовый 9 2" xfId="1972"/>
    <cellStyle name="Финансовый 9 3" xfId="1973"/>
    <cellStyle name="Финансовый 9 4" xfId="1974"/>
    <cellStyle name="Хороший 2" xfId="61"/>
    <cellStyle name="Хороший 2 2" xfId="1976"/>
    <cellStyle name="Хороший 2 3" xfId="1975"/>
    <cellStyle name="Хороший 2 4" xfId="145"/>
    <cellStyle name="Хороший 3" xfId="144"/>
    <cellStyle name="Хороший 3 2" xfId="1978"/>
    <cellStyle name="Хороший 3 3" xfId="1977"/>
    <cellStyle name="Хороший 4" xfId="1979"/>
    <cellStyle name="Хороший 4 2" xfId="1980"/>
    <cellStyle name="㼿㼿" xfId="1981"/>
    <cellStyle name="㼿㼿?" xfId="1982"/>
    <cellStyle name="㼿㼿_Укрупненный р расчет _1" xfId="1983"/>
    <cellStyle name="㼿㼿㼿" xfId="1984"/>
    <cellStyle name="㼿㼿㼿?" xfId="1985"/>
    <cellStyle name="㼿㼿㼿_Укрупненный расчет  Волод._1" xfId="1986"/>
    <cellStyle name="㼿㼿㼿㼿" xfId="1987"/>
    <cellStyle name="㼿㼿㼿㼿?" xfId="1988"/>
    <cellStyle name="㼿㼿㼿㼿_Укрупненный р расчет _2" xfId="1989"/>
    <cellStyle name="㼿㼿㼿㼿㼿" xfId="1990"/>
    <cellStyle name="㼿㼿㼿㼿㼿?" xfId="1991"/>
    <cellStyle name="㼿㼿㼿㼿㼿_Укрупненный р расчет _5" xfId="1992"/>
    <cellStyle name="㼿㼿㼿㼿㼿㼿?" xfId="1993"/>
    <cellStyle name="㼿㼿㼿㼿㼿㼿㼿㼿" xfId="1994"/>
    <cellStyle name="㼿㼿㼿㼿㼿㼿㼿㼿㼿" xfId="1995"/>
    <cellStyle name="㼿㼿㼿㼿㼿㼿㼿㼿㼿㼿" xfId="199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3A-41B5-8527-40BD2F38B5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3A-41B5-8527-40BD2F38B5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9"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89" t="s">
        <v>520</v>
      </c>
      <c r="B5" s="289"/>
      <c r="C5" s="289"/>
      <c r="D5" s="157"/>
      <c r="E5" s="157"/>
      <c r="F5" s="146"/>
      <c r="G5" s="146"/>
      <c r="H5" s="146"/>
      <c r="I5" s="146"/>
    </row>
    <row r="6" spans="1:21" s="12" customFormat="1" ht="18.75" x14ac:dyDescent="0.3">
      <c r="A6" s="17"/>
      <c r="D6" s="156"/>
      <c r="E6" s="156"/>
      <c r="F6" s="16"/>
      <c r="G6" s="15"/>
    </row>
    <row r="7" spans="1:21" s="12" customFormat="1" ht="18.75" x14ac:dyDescent="0.2">
      <c r="A7" s="293" t="s">
        <v>9</v>
      </c>
      <c r="B7" s="293"/>
      <c r="C7" s="293"/>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294" t="s">
        <v>462</v>
      </c>
      <c r="B9" s="294"/>
      <c r="C9" s="294"/>
      <c r="D9" s="159"/>
      <c r="E9" s="161"/>
      <c r="F9" s="8"/>
      <c r="G9" s="8"/>
      <c r="H9" s="13"/>
      <c r="I9" s="13"/>
      <c r="J9" s="13"/>
      <c r="K9" s="13"/>
      <c r="L9" s="13"/>
      <c r="M9" s="13"/>
      <c r="N9" s="13"/>
      <c r="O9" s="13"/>
      <c r="P9" s="13"/>
      <c r="Q9" s="13"/>
      <c r="R9" s="13"/>
      <c r="S9" s="13"/>
      <c r="T9" s="13"/>
      <c r="U9" s="13"/>
    </row>
    <row r="10" spans="1:21" s="12" customFormat="1" ht="18.75" x14ac:dyDescent="0.2">
      <c r="A10" s="290" t="s">
        <v>8</v>
      </c>
      <c r="B10" s="290"/>
      <c r="C10" s="290"/>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294" t="s">
        <v>527</v>
      </c>
      <c r="B12" s="294"/>
      <c r="C12" s="294"/>
      <c r="D12" s="161"/>
      <c r="E12" s="161"/>
      <c r="F12" s="8"/>
      <c r="G12" s="8"/>
      <c r="H12" s="13"/>
      <c r="I12" s="13"/>
      <c r="J12" s="13"/>
      <c r="K12" s="13"/>
      <c r="L12" s="13"/>
      <c r="M12" s="13"/>
      <c r="N12" s="13"/>
      <c r="O12" s="13"/>
      <c r="P12" s="13"/>
      <c r="Q12" s="13"/>
      <c r="R12" s="13"/>
      <c r="S12" s="13"/>
      <c r="T12" s="13"/>
      <c r="U12" s="13"/>
    </row>
    <row r="13" spans="1:21" s="12" customFormat="1" ht="18.75" x14ac:dyDescent="0.2">
      <c r="A13" s="290" t="s">
        <v>7</v>
      </c>
      <c r="B13" s="290"/>
      <c r="C13" s="290"/>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95" t="s">
        <v>524</v>
      </c>
      <c r="B15" s="295"/>
      <c r="C15" s="295"/>
      <c r="D15" s="161"/>
      <c r="E15" s="161"/>
      <c r="F15" s="8"/>
      <c r="G15" s="8"/>
      <c r="H15" s="8"/>
      <c r="I15" s="8"/>
      <c r="J15" s="8"/>
      <c r="K15" s="8"/>
      <c r="L15" s="8"/>
      <c r="M15" s="8"/>
      <c r="N15" s="8"/>
      <c r="O15" s="8"/>
      <c r="P15" s="8"/>
      <c r="Q15" s="8"/>
      <c r="R15" s="8"/>
      <c r="S15" s="8"/>
      <c r="T15" s="8"/>
      <c r="U15" s="8"/>
    </row>
    <row r="16" spans="1:21" s="3" customFormat="1" ht="15" customHeight="1" x14ac:dyDescent="0.2">
      <c r="A16" s="290" t="s">
        <v>6</v>
      </c>
      <c r="B16" s="290"/>
      <c r="C16" s="290"/>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91" t="s">
        <v>400</v>
      </c>
      <c r="B18" s="292"/>
      <c r="C18" s="292"/>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532</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465</v>
      </c>
      <c r="D23" s="29"/>
      <c r="E23" s="29"/>
      <c r="F23" s="28"/>
      <c r="G23" s="28"/>
      <c r="H23" s="28"/>
      <c r="I23" s="28"/>
      <c r="J23" s="28"/>
      <c r="K23" s="28"/>
      <c r="L23" s="28"/>
      <c r="M23" s="28"/>
      <c r="N23" s="28"/>
      <c r="O23" s="28"/>
      <c r="P23" s="28"/>
      <c r="Q23" s="27"/>
      <c r="R23" s="27"/>
      <c r="S23" s="27"/>
    </row>
    <row r="24" spans="1:21" s="3" customFormat="1" ht="24" customHeight="1" x14ac:dyDescent="0.2">
      <c r="A24" s="286"/>
      <c r="B24" s="287"/>
      <c r="C24" s="288"/>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424</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420</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559</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417</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417</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417</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417</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417</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464</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417</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417</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417</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266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417</v>
      </c>
      <c r="D38" s="167"/>
      <c r="E38" s="167"/>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IF(C48=0,"нд",CONCATENATE((ROUND(C48,2))," ","млн. руб."))</f>
        <v>11,65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421</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421</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421</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421</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421</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421</v>
      </c>
      <c r="D46" s="167"/>
      <c r="E46" s="167"/>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557</v>
      </c>
      <c r="C48" s="285">
        <v>11.650401854743912</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558</v>
      </c>
      <c r="C49" s="285">
        <v>9.7725163204525014</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P_TP2000.PR.0098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ПС 110 кВ Северное Сияние в части замены оборудования телемеханики (проектирование).</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375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100</v>
      </c>
      <c r="C19" s="301" t="s">
        <v>272</v>
      </c>
      <c r="D19" s="300" t="s">
        <v>271</v>
      </c>
      <c r="E19" s="300" t="s">
        <v>99</v>
      </c>
      <c r="F19" s="300" t="s">
        <v>98</v>
      </c>
      <c r="G19" s="300" t="s">
        <v>267</v>
      </c>
      <c r="H19" s="300" t="s">
        <v>97</v>
      </c>
      <c r="I19" s="300" t="s">
        <v>96</v>
      </c>
      <c r="J19" s="300" t="s">
        <v>95</v>
      </c>
      <c r="K19" s="300" t="s">
        <v>94</v>
      </c>
      <c r="L19" s="300" t="s">
        <v>93</v>
      </c>
      <c r="M19" s="300" t="s">
        <v>92</v>
      </c>
      <c r="N19" s="300" t="s">
        <v>91</v>
      </c>
      <c r="O19" s="300" t="s">
        <v>90</v>
      </c>
      <c r="P19" s="300" t="s">
        <v>89</v>
      </c>
      <c r="Q19" s="300" t="s">
        <v>270</v>
      </c>
      <c r="R19" s="300"/>
      <c r="S19" s="303" t="s">
        <v>369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2" t="s">
        <v>268</v>
      </c>
      <c r="R20" s="43" t="s">
        <v>269</v>
      </c>
      <c r="S20" s="303"/>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P_TP2000.PR.0098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Реконструкция ПС 110 кВ Северное Сияние в части замены оборудования телемеханики (проектирование).</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380</v>
      </c>
      <c r="B19" s="292"/>
      <c r="C19" s="292"/>
      <c r="D19" s="292"/>
      <c r="E19" s="292"/>
      <c r="F19" s="292"/>
      <c r="G19" s="292"/>
      <c r="H19" s="292"/>
      <c r="I19" s="292"/>
      <c r="J19" s="292"/>
      <c r="K19" s="292"/>
      <c r="L19" s="292"/>
      <c r="M19" s="292"/>
      <c r="N19" s="292"/>
      <c r="O19" s="292"/>
      <c r="P19" s="292"/>
      <c r="Q19" s="292"/>
      <c r="R19" s="292"/>
      <c r="S19" s="292"/>
      <c r="T19" s="292"/>
    </row>
    <row r="20" spans="1:20" s="5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221</v>
      </c>
      <c r="C21" s="312"/>
      <c r="D21" s="315" t="s">
        <v>122</v>
      </c>
      <c r="E21" s="311" t="s">
        <v>408</v>
      </c>
      <c r="F21" s="312"/>
      <c r="G21" s="311" t="s">
        <v>240</v>
      </c>
      <c r="H21" s="312"/>
      <c r="I21" s="311" t="s">
        <v>121</v>
      </c>
      <c r="J21" s="312"/>
      <c r="K21" s="315" t="s">
        <v>120</v>
      </c>
      <c r="L21" s="311" t="s">
        <v>119</v>
      </c>
      <c r="M21" s="312"/>
      <c r="N21" s="311" t="s">
        <v>404</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91" t="s">
        <v>115</v>
      </c>
      <c r="R22" s="91" t="s">
        <v>379</v>
      </c>
      <c r="S22" s="91" t="s">
        <v>114</v>
      </c>
      <c r="T22" s="91" t="s">
        <v>113</v>
      </c>
    </row>
    <row r="23" spans="1:20" ht="51.75" customHeight="1" x14ac:dyDescent="0.25">
      <c r="A23" s="310"/>
      <c r="B23" s="144" t="s">
        <v>111</v>
      </c>
      <c r="C23" s="144" t="s">
        <v>112</v>
      </c>
      <c r="D23" s="316"/>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17" t="s">
        <v>412</v>
      </c>
      <c r="C32" s="317"/>
      <c r="D32" s="317"/>
      <c r="E32" s="317"/>
      <c r="F32" s="317"/>
      <c r="G32" s="317"/>
      <c r="H32" s="317"/>
      <c r="I32" s="317"/>
      <c r="J32" s="317"/>
      <c r="K32" s="317"/>
      <c r="L32" s="317"/>
      <c r="M32" s="317"/>
      <c r="N32" s="317"/>
      <c r="O32" s="317"/>
      <c r="P32" s="317"/>
      <c r="Q32" s="317"/>
      <c r="R32" s="317"/>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P_TP2000.PR.0098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Реконструкция ПС 110 кВ Северное Сияние в части замены оборудования телемеханики (проектирование).</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382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9" customFormat="1" ht="21" customHeight="1" x14ac:dyDescent="0.25"/>
    <row r="21" spans="1:27" ht="15.75" customHeight="1" x14ac:dyDescent="0.25">
      <c r="A21" s="319" t="s">
        <v>5</v>
      </c>
      <c r="B21" s="321" t="s">
        <v>388</v>
      </c>
      <c r="C21" s="322"/>
      <c r="D21" s="321" t="s">
        <v>390</v>
      </c>
      <c r="E21" s="322"/>
      <c r="F21" s="304" t="s">
        <v>94</v>
      </c>
      <c r="G21" s="306"/>
      <c r="H21" s="306"/>
      <c r="I21" s="305"/>
      <c r="J21" s="319" t="s">
        <v>391</v>
      </c>
      <c r="K21" s="321" t="s">
        <v>392</v>
      </c>
      <c r="L21" s="322"/>
      <c r="M21" s="321" t="s">
        <v>393</v>
      </c>
      <c r="N21" s="322"/>
      <c r="O21" s="321" t="s">
        <v>381</v>
      </c>
      <c r="P21" s="322"/>
      <c r="Q21" s="321" t="s">
        <v>127</v>
      </c>
      <c r="R21" s="322"/>
      <c r="S21" s="319" t="s">
        <v>126</v>
      </c>
      <c r="T21" s="319" t="s">
        <v>394</v>
      </c>
      <c r="U21" s="319" t="s">
        <v>389</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91" t="s">
        <v>115</v>
      </c>
      <c r="Y22" s="91" t="s">
        <v>379</v>
      </c>
      <c r="Z22" s="91" t="s">
        <v>114</v>
      </c>
      <c r="AA22" s="91" t="s">
        <v>113</v>
      </c>
    </row>
    <row r="23" spans="1:27" ht="60" customHeight="1" x14ac:dyDescent="0.25">
      <c r="A23" s="320"/>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P_TP2000.PR.0098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5" t="str">
        <f>'1. паспорт местоположение'!A15:C15</f>
        <v>Реконструкция ПС 110 кВ Северное Сияние в части замены оборудования телемеханики (проектирование).</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374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65</v>
      </c>
      <c r="B22" s="31" t="s">
        <v>386</v>
      </c>
      <c r="C22" s="179" t="s">
        <v>521</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241"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523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528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418</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387</v>
      </c>
      <c r="C27" s="30"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9"/>
      <c r="AB6" s="13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9"/>
      <c r="AB7" s="13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0"/>
      <c r="AB8" s="140"/>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1"/>
      <c r="AB9" s="14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9"/>
      <c r="AB10" s="139"/>
    </row>
    <row r="11" spans="1:28" ht="15.75" x14ac:dyDescent="0.25">
      <c r="A11" s="296" t="str">
        <f>'1. паспорт местоположение'!A12:C12</f>
        <v>P_TP2000.PR.0098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0"/>
      <c r="AB11" s="140"/>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1"/>
      <c r="AB12" s="14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Реконструкция ПС 110 кВ Северное Сияние в части замены оборудования телемеханики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0"/>
      <c r="AB14" s="140"/>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1"/>
      <c r="AB15" s="14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0"/>
      <c r="AB16" s="15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0"/>
      <c r="AB17" s="15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0"/>
      <c r="AB18" s="15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0"/>
      <c r="AB19" s="15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1"/>
      <c r="AB20" s="15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1"/>
      <c r="AB21" s="151"/>
    </row>
    <row r="22" spans="1:28" x14ac:dyDescent="0.25">
      <c r="A22" s="328" t="s">
        <v>405</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2"/>
      <c r="AB22" s="152"/>
    </row>
    <row r="23" spans="1:28" ht="32.25" customHeight="1" x14ac:dyDescent="0.25">
      <c r="A23" s="330" t="s">
        <v>263</v>
      </c>
      <c r="B23" s="331"/>
      <c r="C23" s="331"/>
      <c r="D23" s="331"/>
      <c r="E23" s="331"/>
      <c r="F23" s="331"/>
      <c r="G23" s="331"/>
      <c r="H23" s="331"/>
      <c r="I23" s="331"/>
      <c r="J23" s="331"/>
      <c r="K23" s="331"/>
      <c r="L23" s="332"/>
      <c r="M23" s="329" t="s">
        <v>264</v>
      </c>
      <c r="N23" s="329"/>
      <c r="O23" s="329"/>
      <c r="P23" s="329"/>
      <c r="Q23" s="329"/>
      <c r="R23" s="329"/>
      <c r="S23" s="329"/>
      <c r="T23" s="329"/>
      <c r="U23" s="329"/>
      <c r="V23" s="329"/>
      <c r="W23" s="329"/>
      <c r="X23" s="329"/>
      <c r="Y23" s="329"/>
      <c r="Z23" s="329"/>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P_TP2000.PR.0098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ПС 110 кВ Северное Сияние в части замены оборудования телемеханики (проектирование).</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383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4" t="s">
        <v>86</v>
      </c>
      <c r="F19" s="335"/>
      <c r="G19" s="335"/>
      <c r="H19" s="335"/>
      <c r="I19" s="336"/>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9" sqref="A9:AR9"/>
    </sheetView>
  </sheetViews>
  <sheetFormatPr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42"/>
      <c r="B8" s="242"/>
      <c r="C8" s="242"/>
      <c r="D8" s="242"/>
      <c r="E8" s="242"/>
      <c r="F8" s="242"/>
      <c r="G8" s="242"/>
      <c r="H8" s="242"/>
      <c r="I8" s="242"/>
      <c r="J8" s="242"/>
      <c r="K8" s="242"/>
      <c r="L8" s="139"/>
      <c r="M8" s="139"/>
      <c r="N8" s="139"/>
      <c r="O8" s="139"/>
      <c r="P8" s="139"/>
      <c r="Q8" s="139"/>
      <c r="R8" s="139"/>
      <c r="S8" s="139"/>
      <c r="T8" s="139"/>
      <c r="U8" s="139"/>
      <c r="V8" s="139"/>
      <c r="W8" s="139"/>
      <c r="X8" s="139"/>
      <c r="Y8" s="139"/>
    </row>
    <row r="9" spans="1:44" s="12" customFormat="1" ht="18.75" customHeight="1" x14ac:dyDescent="0.2">
      <c r="A9" s="296" t="s">
        <v>462</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42"/>
      <c r="B11" s="242"/>
      <c r="C11" s="242"/>
      <c r="D11" s="242"/>
      <c r="E11" s="242"/>
      <c r="F11" s="242"/>
      <c r="G11" s="242"/>
      <c r="H11" s="242"/>
      <c r="I11" s="242"/>
      <c r="J11" s="242"/>
      <c r="K11" s="242"/>
      <c r="L11" s="139"/>
      <c r="M11" s="139"/>
      <c r="N11" s="139"/>
      <c r="O11" s="139"/>
      <c r="P11" s="139"/>
      <c r="Q11" s="139"/>
      <c r="R11" s="139"/>
      <c r="S11" s="139"/>
      <c r="T11" s="139"/>
      <c r="U11" s="139"/>
      <c r="V11" s="139"/>
      <c r="W11" s="139"/>
      <c r="X11" s="139"/>
      <c r="Y11" s="139"/>
    </row>
    <row r="12" spans="1:44" s="12" customFormat="1" ht="18.75" customHeight="1" x14ac:dyDescent="0.2">
      <c r="A12" s="376" t="str">
        <f>'4. паспортбюджет'!A12:O12</f>
        <v>P_TP2000.PR.0098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15.75" x14ac:dyDescent="0.2">
      <c r="A15" s="376" t="str">
        <f>'4. паспортбюджет'!A15:O15</f>
        <v>Реконструкция ПС 110 кВ Северное Сияние в части замены оборудования телемеханики (проектирование).</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92" t="s">
        <v>463</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48"/>
      <c r="AP19" s="248"/>
      <c r="AQ19" s="248"/>
      <c r="AR19" s="39"/>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80" t="s">
        <v>253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535</v>
      </c>
      <c r="AL24" s="380"/>
      <c r="AM24" s="250"/>
      <c r="AN24" s="250"/>
      <c r="AO24" s="251"/>
      <c r="AP24" s="251"/>
      <c r="AQ24" s="251"/>
      <c r="AR24" s="251"/>
      <c r="AS24" s="252"/>
    </row>
    <row r="25" spans="1:45" ht="12.75" customHeight="1" x14ac:dyDescent="0.25">
      <c r="A25" s="368" t="s">
        <v>536</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4"/>
      <c r="AL25" s="364"/>
      <c r="AM25" s="253"/>
      <c r="AN25" s="381" t="s">
        <v>252</v>
      </c>
      <c r="AO25" s="381"/>
      <c r="AP25" s="381"/>
      <c r="AQ25" s="382"/>
      <c r="AR25" s="382"/>
      <c r="AS25" s="252"/>
    </row>
    <row r="26" spans="1:45" ht="17.25" customHeight="1" x14ac:dyDescent="0.25">
      <c r="A26" s="337" t="s">
        <v>427</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53"/>
      <c r="AN26" s="383" t="s">
        <v>251</v>
      </c>
      <c r="AO26" s="384"/>
      <c r="AP26" s="385"/>
      <c r="AQ26" s="386"/>
      <c r="AR26" s="387"/>
      <c r="AS26" s="252"/>
    </row>
    <row r="27" spans="1:45" ht="17.25" customHeight="1" x14ac:dyDescent="0.25">
      <c r="A27" s="337" t="s">
        <v>428</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53"/>
      <c r="AN27" s="383" t="s">
        <v>250</v>
      </c>
      <c r="AO27" s="384"/>
      <c r="AP27" s="385"/>
      <c r="AQ27" s="386"/>
      <c r="AR27" s="387"/>
      <c r="AS27" s="252"/>
    </row>
    <row r="28" spans="1:45" ht="27.75" customHeight="1" thickBot="1" x14ac:dyDescent="0.3">
      <c r="A28" s="377" t="s">
        <v>429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72"/>
      <c r="AL28" s="372"/>
      <c r="AM28" s="253"/>
      <c r="AN28" s="388" t="s">
        <v>537</v>
      </c>
      <c r="AO28" s="389"/>
      <c r="AP28" s="390"/>
      <c r="AQ28" s="386"/>
      <c r="AR28" s="387"/>
      <c r="AS28" s="252"/>
    </row>
    <row r="29" spans="1:45" ht="17.25" customHeight="1" x14ac:dyDescent="0.25">
      <c r="A29" s="373" t="s">
        <v>430</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4"/>
      <c r="AL29" s="364"/>
      <c r="AM29" s="253"/>
      <c r="AN29" s="391"/>
      <c r="AO29" s="392"/>
      <c r="AP29" s="392"/>
      <c r="AQ29" s="386"/>
      <c r="AR29" s="393"/>
      <c r="AS29" s="252"/>
    </row>
    <row r="30" spans="1:45" ht="17.25" customHeight="1" x14ac:dyDescent="0.25">
      <c r="A30" s="337" t="s">
        <v>538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53"/>
      <c r="AS30" s="252"/>
    </row>
    <row r="31" spans="1:45" ht="17.25" customHeight="1" x14ac:dyDescent="0.25">
      <c r="A31" s="337" t="s">
        <v>431</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53"/>
      <c r="AN31" s="253"/>
      <c r="AO31" s="254"/>
      <c r="AP31" s="254"/>
      <c r="AQ31" s="254"/>
      <c r="AR31" s="254"/>
      <c r="AS31" s="252"/>
    </row>
    <row r="32" spans="1:45" ht="17.25" customHeight="1" x14ac:dyDescent="0.25">
      <c r="A32" s="337" t="s">
        <v>432</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53"/>
      <c r="AN32" s="253"/>
      <c r="AO32" s="253"/>
      <c r="AP32" s="253"/>
      <c r="AQ32" s="253"/>
      <c r="AR32" s="253"/>
      <c r="AS32" s="252"/>
    </row>
    <row r="33" spans="1:45" ht="17.25" customHeight="1" x14ac:dyDescent="0.25">
      <c r="A33" s="337" t="s">
        <v>433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7"/>
      <c r="AL33" s="367"/>
      <c r="AM33" s="253"/>
      <c r="AN33" s="253"/>
      <c r="AO33" s="253"/>
      <c r="AP33" s="253"/>
      <c r="AQ33" s="253"/>
      <c r="AR33" s="253"/>
      <c r="AS33" s="252"/>
    </row>
    <row r="34" spans="1:45" ht="17.25" customHeight="1" x14ac:dyDescent="0.25">
      <c r="A34" s="337" t="s">
        <v>434</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53"/>
      <c r="AN34" s="253"/>
      <c r="AO34" s="253"/>
      <c r="AP34" s="253"/>
      <c r="AQ34" s="253"/>
      <c r="AR34" s="253"/>
      <c r="AS34" s="25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53"/>
      <c r="AN35" s="253"/>
      <c r="AO35" s="253"/>
      <c r="AP35" s="253"/>
      <c r="AQ35" s="253"/>
      <c r="AR35" s="253"/>
      <c r="AS35" s="252"/>
    </row>
    <row r="36" spans="1:45" ht="17.25" customHeight="1" thickBot="1" x14ac:dyDescent="0.3">
      <c r="A36" s="370" t="s">
        <v>435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53"/>
      <c r="AN36" s="253"/>
      <c r="AO36" s="253"/>
      <c r="AP36" s="253"/>
      <c r="AQ36" s="253"/>
      <c r="AR36" s="253"/>
      <c r="AS36" s="252"/>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4"/>
      <c r="AL37" s="364"/>
      <c r="AM37" s="253"/>
      <c r="AN37" s="253"/>
      <c r="AO37" s="253"/>
      <c r="AP37" s="253"/>
      <c r="AQ37" s="253"/>
      <c r="AR37" s="253"/>
      <c r="AS37" s="252"/>
    </row>
    <row r="38" spans="1:45" ht="17.25" customHeight="1" x14ac:dyDescent="0.25">
      <c r="A38" s="337" t="s">
        <v>437</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53"/>
      <c r="AN38" s="253"/>
      <c r="AO38" s="253"/>
      <c r="AP38" s="253"/>
      <c r="AQ38" s="253"/>
      <c r="AR38" s="253"/>
      <c r="AS38" s="252"/>
    </row>
    <row r="39" spans="1:45" ht="17.25" customHeight="1" thickBot="1" x14ac:dyDescent="0.3">
      <c r="A39" s="370" t="s">
        <v>438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53"/>
      <c r="AN39" s="253"/>
      <c r="AO39" s="253"/>
      <c r="AP39" s="253"/>
      <c r="AQ39" s="253"/>
      <c r="AR39" s="253"/>
      <c r="AS39" s="252"/>
    </row>
    <row r="40" spans="1:45" ht="17.25" customHeight="1" x14ac:dyDescent="0.25">
      <c r="A40" s="368" t="s">
        <v>508</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4"/>
      <c r="AL40" s="364"/>
      <c r="AM40" s="253"/>
      <c r="AN40" s="253"/>
      <c r="AO40" s="253"/>
      <c r="AP40" s="253"/>
      <c r="AQ40" s="253"/>
      <c r="AR40" s="253"/>
      <c r="AS40" s="252"/>
    </row>
    <row r="41" spans="1:45" ht="17.25" customHeight="1" x14ac:dyDescent="0.25">
      <c r="A41" s="337" t="s">
        <v>439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53"/>
      <c r="AN41" s="253"/>
      <c r="AO41" s="253"/>
      <c r="AP41" s="253"/>
      <c r="AQ41" s="253"/>
      <c r="AR41" s="253"/>
      <c r="AS41" s="252"/>
    </row>
    <row r="42" spans="1:45" ht="17.25" customHeight="1" x14ac:dyDescent="0.25">
      <c r="A42" s="337" t="s">
        <v>440</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53"/>
      <c r="AN42" s="253"/>
      <c r="AO42" s="253"/>
      <c r="AP42" s="253"/>
      <c r="AQ42" s="253"/>
      <c r="AR42" s="253"/>
      <c r="AS42" s="252"/>
    </row>
    <row r="43" spans="1:45" ht="17.25" customHeight="1" x14ac:dyDescent="0.25">
      <c r="A43" s="337" t="s">
        <v>441</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53"/>
      <c r="AN43" s="253"/>
      <c r="AO43" s="253"/>
      <c r="AP43" s="253"/>
      <c r="AQ43" s="253"/>
      <c r="AR43" s="253"/>
      <c r="AS43" s="252"/>
    </row>
    <row r="44" spans="1:45" ht="17.25" customHeight="1" x14ac:dyDescent="0.25">
      <c r="A44" s="337" t="s">
        <v>442</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53"/>
      <c r="AN44" s="253"/>
      <c r="AO44" s="253"/>
      <c r="AP44" s="253"/>
      <c r="AQ44" s="253"/>
      <c r="AR44" s="253"/>
      <c r="AS44" s="252"/>
    </row>
    <row r="45" spans="1:45" ht="17.25" customHeight="1" x14ac:dyDescent="0.25">
      <c r="A45" s="337" t="s">
        <v>443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53"/>
      <c r="AN45" s="253"/>
      <c r="AO45" s="253"/>
      <c r="AP45" s="253"/>
      <c r="AQ45" s="253"/>
      <c r="AR45" s="253"/>
      <c r="AS45" s="252"/>
    </row>
    <row r="46" spans="1:45" ht="17.25" customHeight="1" thickBot="1" x14ac:dyDescent="0.3">
      <c r="A46" s="358" t="s">
        <v>509</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53"/>
      <c r="AN46" s="253"/>
      <c r="AO46" s="253"/>
      <c r="AP46" s="253"/>
      <c r="AQ46" s="253"/>
      <c r="AR46" s="253"/>
      <c r="AS46" s="252"/>
    </row>
    <row r="47" spans="1:45" ht="24" customHeight="1" x14ac:dyDescent="0.25">
      <c r="A47" s="361" t="s">
        <v>444</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55" t="s">
        <v>539</v>
      </c>
      <c r="AN47" s="355"/>
      <c r="AO47" s="255" t="s">
        <v>540</v>
      </c>
      <c r="AP47" s="255" t="s">
        <v>541</v>
      </c>
      <c r="AQ47" s="252"/>
    </row>
    <row r="48" spans="1:45" ht="12" customHeight="1" x14ac:dyDescent="0.25">
      <c r="A48" s="337" t="s">
        <v>445</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56"/>
      <c r="AP48" s="256"/>
      <c r="AQ48" s="252"/>
    </row>
    <row r="49" spans="1:43" ht="12" customHeight="1" x14ac:dyDescent="0.25">
      <c r="A49" s="337" t="s">
        <v>446</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56"/>
      <c r="AP49" s="256"/>
      <c r="AQ49" s="252"/>
    </row>
    <row r="50" spans="1:43" ht="12" customHeight="1" thickBot="1" x14ac:dyDescent="0.3">
      <c r="A50" s="370" t="s">
        <v>542</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57"/>
      <c r="AP50" s="257"/>
      <c r="AQ50" s="252"/>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353" t="s">
        <v>543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539</v>
      </c>
      <c r="AN52" s="355"/>
      <c r="AO52" s="255" t="s">
        <v>540</v>
      </c>
      <c r="AP52" s="255" t="s">
        <v>541</v>
      </c>
      <c r="AQ52" s="252"/>
    </row>
    <row r="53" spans="1:43" ht="11.25" customHeight="1" x14ac:dyDescent="0.25">
      <c r="A53" s="365" t="s">
        <v>544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62"/>
      <c r="AP53" s="262"/>
      <c r="AQ53" s="252"/>
    </row>
    <row r="54" spans="1:43" ht="12" customHeight="1" x14ac:dyDescent="0.25">
      <c r="A54" s="337" t="s">
        <v>545</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56"/>
      <c r="AP54" s="256"/>
      <c r="AQ54" s="252"/>
    </row>
    <row r="55" spans="1:43" ht="12" customHeight="1" x14ac:dyDescent="0.25">
      <c r="A55" s="337" t="s">
        <v>546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56"/>
      <c r="AP55" s="256"/>
      <c r="AQ55" s="252"/>
    </row>
    <row r="56" spans="1:43" ht="12" customHeight="1" thickBot="1" x14ac:dyDescent="0.3">
      <c r="A56" s="370" t="s">
        <v>547</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57"/>
      <c r="AP56" s="257"/>
      <c r="AQ56" s="252"/>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ht="24" customHeight="1" x14ac:dyDescent="0.25">
      <c r="A58" s="353" t="s">
        <v>510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539</v>
      </c>
      <c r="AN58" s="355"/>
      <c r="AO58" s="255" t="s">
        <v>540</v>
      </c>
      <c r="AP58" s="255" t="s">
        <v>541</v>
      </c>
      <c r="AQ58" s="252"/>
    </row>
    <row r="59" spans="1:43" ht="12.75" customHeight="1" x14ac:dyDescent="0.25">
      <c r="A59" s="394" t="s">
        <v>447</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65"/>
      <c r="AP59" s="265"/>
      <c r="AQ59" s="266"/>
    </row>
    <row r="60" spans="1:43" ht="12" customHeight="1" x14ac:dyDescent="0.25">
      <c r="A60" s="337" t="s">
        <v>448</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56"/>
      <c r="AP60" s="256"/>
      <c r="AQ60" s="252"/>
    </row>
    <row r="61" spans="1:43" ht="12" customHeight="1" x14ac:dyDescent="0.25">
      <c r="A61" s="337" t="s">
        <v>449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56"/>
      <c r="AP61" s="256"/>
      <c r="AQ61" s="252"/>
    </row>
    <row r="62" spans="1:43" ht="12" customHeight="1" x14ac:dyDescent="0.25">
      <c r="A62" s="337" t="s">
        <v>432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56"/>
      <c r="AP62" s="256"/>
      <c r="AQ62" s="25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56"/>
      <c r="AP63" s="256"/>
      <c r="AQ63" s="25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56"/>
      <c r="AP64" s="256"/>
      <c r="AQ64" s="252"/>
    </row>
    <row r="65" spans="1:43" ht="12" customHeight="1" x14ac:dyDescent="0.25">
      <c r="A65" s="337" t="s">
        <v>450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56"/>
      <c r="AP65" s="256"/>
      <c r="AQ65" s="252"/>
    </row>
    <row r="66" spans="1:43" ht="27.75" customHeight="1" x14ac:dyDescent="0.25">
      <c r="A66" s="342" t="s">
        <v>511</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67"/>
      <c r="AP66" s="267"/>
      <c r="AQ66" s="266"/>
    </row>
    <row r="67" spans="1:43" ht="11.25" customHeight="1" x14ac:dyDescent="0.25">
      <c r="A67" s="337" t="s">
        <v>451</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56"/>
      <c r="AP67" s="256"/>
      <c r="AQ67" s="252"/>
    </row>
    <row r="68" spans="1:43" ht="25.5" customHeight="1" x14ac:dyDescent="0.25">
      <c r="A68" s="342" t="s">
        <v>512</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67"/>
      <c r="AP68" s="267"/>
      <c r="AQ68" s="266"/>
    </row>
    <row r="69" spans="1:43" ht="12" customHeight="1" x14ac:dyDescent="0.25">
      <c r="A69" s="337" t="s">
        <v>452</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56"/>
      <c r="AP69" s="256"/>
      <c r="AQ69" s="252"/>
    </row>
    <row r="70" spans="1:43" ht="12.75" customHeight="1" x14ac:dyDescent="0.25">
      <c r="A70" s="356" t="s">
        <v>453</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45"/>
      <c r="AL70" s="345"/>
      <c r="AM70" s="345"/>
      <c r="AN70" s="345"/>
      <c r="AO70" s="267"/>
      <c r="AP70" s="267"/>
      <c r="AQ70" s="266"/>
    </row>
    <row r="71" spans="1:43" ht="12" customHeight="1" x14ac:dyDescent="0.25">
      <c r="A71" s="337" t="s">
        <v>435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56"/>
      <c r="AP71" s="256"/>
      <c r="AQ71" s="252"/>
    </row>
    <row r="72" spans="1:43" ht="12.75" customHeight="1" thickBot="1" x14ac:dyDescent="0.3">
      <c r="A72" s="349" t="s">
        <v>454</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ht="25.5" customHeight="1" x14ac:dyDescent="0.25">
      <c r="A74" s="353" t="s">
        <v>455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539</v>
      </c>
      <c r="AN74" s="355"/>
      <c r="AO74" s="255" t="s">
        <v>540</v>
      </c>
      <c r="AP74" s="255" t="s">
        <v>541</v>
      </c>
      <c r="AQ74" s="252"/>
    </row>
    <row r="75" spans="1:43" ht="25.5" customHeight="1" x14ac:dyDescent="0.25">
      <c r="A75" s="342" t="s">
        <v>512</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97"/>
      <c r="AN75" s="397"/>
      <c r="AO75" s="269"/>
      <c r="AP75" s="269"/>
      <c r="AQ75" s="266"/>
    </row>
    <row r="76" spans="1:43" ht="12" customHeight="1" x14ac:dyDescent="0.25">
      <c r="A76" s="337" t="s">
        <v>451</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98"/>
      <c r="AN76" s="398"/>
      <c r="AO76" s="270"/>
      <c r="AP76" s="270"/>
      <c r="AQ76" s="252"/>
    </row>
    <row r="77" spans="1:43" ht="12" customHeight="1" x14ac:dyDescent="0.25">
      <c r="A77" s="337" t="s">
        <v>452</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98"/>
      <c r="AN77" s="398"/>
      <c r="AO77" s="270"/>
      <c r="AP77" s="270"/>
      <c r="AQ77" s="252"/>
    </row>
    <row r="78" spans="1:43" ht="12" customHeight="1" x14ac:dyDescent="0.25">
      <c r="A78" s="337" t="s">
        <v>435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98"/>
      <c r="AN78" s="398"/>
      <c r="AO78" s="270"/>
      <c r="AP78" s="270"/>
      <c r="AQ78" s="252"/>
    </row>
    <row r="79" spans="1:43" ht="12" customHeight="1" x14ac:dyDescent="0.25">
      <c r="A79" s="337" t="s">
        <v>456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98"/>
      <c r="AN79" s="398"/>
      <c r="AO79" s="270"/>
      <c r="AP79" s="270"/>
      <c r="AQ79" s="252"/>
    </row>
    <row r="80" spans="1:43" ht="12" customHeight="1" x14ac:dyDescent="0.25">
      <c r="A80" s="337" t="s">
        <v>457</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98"/>
      <c r="AN80" s="398"/>
      <c r="AO80" s="270"/>
      <c r="AP80" s="270"/>
      <c r="AQ80" s="252"/>
    </row>
    <row r="81" spans="1:45" ht="12.75" customHeight="1" x14ac:dyDescent="0.25">
      <c r="A81" s="337" t="s">
        <v>458</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98"/>
      <c r="AN81" s="398"/>
      <c r="AO81" s="270"/>
      <c r="AP81" s="270"/>
      <c r="AQ81" s="252"/>
    </row>
    <row r="82" spans="1:45" ht="12.75" customHeight="1" x14ac:dyDescent="0.25">
      <c r="A82" s="337" t="s">
        <v>459</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98"/>
      <c r="AN82" s="398"/>
      <c r="AO82" s="270"/>
      <c r="AP82" s="270"/>
      <c r="AQ82" s="252"/>
    </row>
    <row r="83" spans="1:45" ht="12" customHeight="1" x14ac:dyDescent="0.25">
      <c r="A83" s="356" t="s">
        <v>460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45"/>
      <c r="AL83" s="345"/>
      <c r="AM83" s="397"/>
      <c r="AN83" s="397"/>
      <c r="AO83" s="269"/>
      <c r="AP83" s="269"/>
      <c r="AQ83" s="266"/>
    </row>
    <row r="84" spans="1:45" ht="12" customHeight="1" x14ac:dyDescent="0.25">
      <c r="A84" s="356" t="s">
        <v>513</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45"/>
      <c r="AL84" s="345"/>
      <c r="AM84" s="397"/>
      <c r="AN84" s="397"/>
      <c r="AO84" s="269"/>
      <c r="AP84" s="269"/>
      <c r="AQ84" s="266"/>
    </row>
    <row r="85" spans="1:45" ht="12" customHeight="1" x14ac:dyDescent="0.25">
      <c r="A85" s="337" t="s">
        <v>461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98"/>
      <c r="AN85" s="398"/>
      <c r="AO85" s="270"/>
      <c r="AP85" s="270"/>
      <c r="AQ85" s="250"/>
    </row>
    <row r="86" spans="1:45" ht="27.75" customHeight="1" x14ac:dyDescent="0.25">
      <c r="A86" s="342" t="s">
        <v>514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97"/>
      <c r="AN86" s="397"/>
      <c r="AO86" s="269"/>
      <c r="AP86" s="269"/>
      <c r="AQ86" s="266"/>
    </row>
    <row r="87" spans="1:45" x14ac:dyDescent="0.25">
      <c r="A87" s="342" t="s">
        <v>515</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97"/>
      <c r="AN87" s="397"/>
      <c r="AO87" s="269"/>
      <c r="AP87" s="269"/>
      <c r="AQ87" s="266"/>
    </row>
    <row r="88" spans="1:45" ht="14.25" customHeight="1" x14ac:dyDescent="0.25">
      <c r="A88" s="346" t="s">
        <v>516</v>
      </c>
      <c r="B88" s="347"/>
      <c r="C88" s="347"/>
      <c r="D88" s="348"/>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40"/>
      <c r="AL88" s="341"/>
      <c r="AM88" s="399"/>
      <c r="AN88" s="400"/>
      <c r="AO88" s="269"/>
      <c r="AP88" s="269"/>
      <c r="AQ88" s="266"/>
    </row>
    <row r="89" spans="1:45" x14ac:dyDescent="0.25">
      <c r="A89" s="346" t="s">
        <v>517</v>
      </c>
      <c r="B89" s="347"/>
      <c r="C89" s="347"/>
      <c r="D89" s="348"/>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40"/>
      <c r="AL89" s="341"/>
      <c r="AM89" s="399"/>
      <c r="AN89" s="400"/>
      <c r="AO89" s="269"/>
      <c r="AP89" s="269"/>
      <c r="AQ89" s="250"/>
    </row>
    <row r="90" spans="1:45" ht="12" customHeight="1" thickBot="1" x14ac:dyDescent="0.3">
      <c r="A90" s="272" t="s">
        <v>518</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403"/>
      <c r="AL90" s="404"/>
      <c r="AM90" s="401"/>
      <c r="AN90" s="402"/>
      <c r="AO90" s="274"/>
      <c r="AP90" s="274"/>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ht="13.5" customHeight="1" x14ac:dyDescent="0.25">
      <c r="A92" s="253" t="s">
        <v>548</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ht="13.5" customHeight="1" x14ac:dyDescent="0.25">
      <c r="A93" s="276" t="s">
        <v>549</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ht="11.25" customHeight="1" x14ac:dyDescent="0.25">
      <c r="A94" s="276" t="s">
        <v>550</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551</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552</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82:AJ82"/>
    <mergeCell ref="AK82:AL82"/>
    <mergeCell ref="A83:AJ83"/>
    <mergeCell ref="AK83:AL83"/>
    <mergeCell ref="A84:AJ84"/>
    <mergeCell ref="AK84:AL84"/>
    <mergeCell ref="AK89:AL89"/>
    <mergeCell ref="AK90:AL90"/>
    <mergeCell ref="AM69:AN69"/>
    <mergeCell ref="AM70:AN70"/>
    <mergeCell ref="AM71:AN71"/>
    <mergeCell ref="AM72:AN72"/>
    <mergeCell ref="AM74:AN74"/>
    <mergeCell ref="AM75:AN75"/>
    <mergeCell ref="AM76:AN76"/>
    <mergeCell ref="AM77:AN77"/>
    <mergeCell ref="AM78:AN78"/>
    <mergeCell ref="AM62:AN62"/>
    <mergeCell ref="A63:AJ63"/>
    <mergeCell ref="AK63:AL63"/>
    <mergeCell ref="AM63:AN63"/>
    <mergeCell ref="AM64:AN64"/>
    <mergeCell ref="AM65:AN65"/>
    <mergeCell ref="AM66:AN66"/>
    <mergeCell ref="AM67:AN67"/>
    <mergeCell ref="AM68:AN68"/>
    <mergeCell ref="A65:AJ65"/>
    <mergeCell ref="AK65:AL65"/>
    <mergeCell ref="AM58:AN58"/>
    <mergeCell ref="A59:AJ59"/>
    <mergeCell ref="AK59:AL59"/>
    <mergeCell ref="AM59:AN59"/>
    <mergeCell ref="A60:AJ60"/>
    <mergeCell ref="AK60:AL60"/>
    <mergeCell ref="AM60:AN60"/>
    <mergeCell ref="A61:AJ61"/>
    <mergeCell ref="AK61:AL61"/>
    <mergeCell ref="AM61:AN61"/>
    <mergeCell ref="AM50:AN50"/>
    <mergeCell ref="AM52:AN52"/>
    <mergeCell ref="AM53:AN53"/>
    <mergeCell ref="AM54:AN54"/>
    <mergeCell ref="AM55:AN55"/>
    <mergeCell ref="A56:AJ56"/>
    <mergeCell ref="AK56:AL56"/>
    <mergeCell ref="AM56:AN56"/>
    <mergeCell ref="A49:AJ49"/>
    <mergeCell ref="AK49:AL49"/>
    <mergeCell ref="A50:AJ50"/>
    <mergeCell ref="AK50:AL50"/>
    <mergeCell ref="AN27:AP27"/>
    <mergeCell ref="AQ27:AR27"/>
    <mergeCell ref="AN28:AP28"/>
    <mergeCell ref="AQ28:AR28"/>
    <mergeCell ref="AN29:AP29"/>
    <mergeCell ref="AQ29:AR29"/>
    <mergeCell ref="AM47:AN47"/>
    <mergeCell ref="AM48:AN48"/>
    <mergeCell ref="AM49:AN49"/>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6:AJ46"/>
    <mergeCell ref="AK46:AL46"/>
    <mergeCell ref="A47:AJ47"/>
    <mergeCell ref="AK47:AL47"/>
    <mergeCell ref="A48:AJ48"/>
    <mergeCell ref="AK48:AL48"/>
    <mergeCell ref="A55:AJ55"/>
    <mergeCell ref="AK55:AL55"/>
    <mergeCell ref="A64:AJ64"/>
    <mergeCell ref="AK64:AL64"/>
    <mergeCell ref="A52:AJ52"/>
    <mergeCell ref="AK52:AL52"/>
    <mergeCell ref="A53:AJ53"/>
    <mergeCell ref="AK53:AL53"/>
    <mergeCell ref="A54:AJ54"/>
    <mergeCell ref="AK54:AL54"/>
    <mergeCell ref="A58:AJ58"/>
    <mergeCell ref="AK58:AL58"/>
    <mergeCell ref="A62:AJ62"/>
    <mergeCell ref="AK62:AL62"/>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4:AJ74"/>
    <mergeCell ref="AK74:AL74"/>
    <mergeCell ref="A78:AJ78"/>
    <mergeCell ref="AK78:AL78"/>
    <mergeCell ref="AK79:AL79"/>
    <mergeCell ref="A80:AJ80"/>
    <mergeCell ref="AK80:AL80"/>
    <mergeCell ref="A81:AJ81"/>
    <mergeCell ref="AK81:AL81"/>
    <mergeCell ref="A79:AJ79"/>
    <mergeCell ref="AK88:AL88"/>
    <mergeCell ref="A85:AJ85"/>
    <mergeCell ref="AK85:AL85"/>
    <mergeCell ref="A86:AJ86"/>
    <mergeCell ref="AK86:AL86"/>
    <mergeCell ref="A87:AJ87"/>
    <mergeCell ref="AK87:AL87"/>
    <mergeCell ref="A88:D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70" zoomScaleSheetLayoutView="70" workbookViewId="0">
      <selection activeCell="I32" sqref="I3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'4. паспортбюджет'!A5:O5</f>
        <v>Год раскрытия информации: 2025 год</v>
      </c>
      <c r="B5" s="289"/>
      <c r="C5" s="289"/>
      <c r="D5" s="289"/>
      <c r="E5" s="289"/>
      <c r="F5" s="289"/>
      <c r="G5" s="289"/>
      <c r="H5" s="289"/>
      <c r="I5" s="289"/>
      <c r="J5" s="289"/>
      <c r="K5" s="289"/>
      <c r="L5" s="28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406" t="str">
        <f>'1. паспорт местоположение'!A12:C12</f>
        <v>P_TP2000.PR.0098</v>
      </c>
      <c r="B12" s="406"/>
      <c r="C12" s="406"/>
      <c r="D12" s="406"/>
      <c r="E12" s="406"/>
      <c r="F12" s="406"/>
      <c r="G12" s="406"/>
      <c r="H12" s="406"/>
      <c r="I12" s="406"/>
      <c r="J12" s="406"/>
      <c r="K12" s="406"/>
      <c r="L12" s="406"/>
    </row>
    <row r="13" spans="1:44" x14ac:dyDescent="0.25">
      <c r="A13" s="290" t="s">
        <v>7</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x14ac:dyDescent="0.25">
      <c r="A15" s="296" t="str">
        <f>'1. паспорт местоположение'!A15:C15</f>
        <v>Реконструкция ПС 110 кВ Северное Сияние в части замены оборудования телемеханики (проектирование).</v>
      </c>
      <c r="B15" s="296"/>
      <c r="C15" s="296"/>
      <c r="D15" s="296"/>
      <c r="E15" s="296"/>
      <c r="F15" s="296"/>
      <c r="G15" s="296"/>
      <c r="H15" s="296"/>
      <c r="I15" s="296"/>
      <c r="J15" s="296"/>
      <c r="K15" s="296"/>
      <c r="L15" s="296"/>
    </row>
    <row r="16" spans="1:44" x14ac:dyDescent="0.25">
      <c r="A16" s="290" t="s">
        <v>6</v>
      </c>
      <c r="B16" s="290"/>
      <c r="C16" s="290"/>
      <c r="D16" s="290"/>
      <c r="E16" s="290"/>
      <c r="F16" s="290"/>
      <c r="G16" s="290"/>
      <c r="H16" s="290"/>
      <c r="I16" s="290"/>
      <c r="J16" s="290"/>
      <c r="K16" s="290"/>
      <c r="L16" s="290"/>
    </row>
    <row r="17" spans="1:12" ht="15.75" customHeight="1" x14ac:dyDescent="0.25">
      <c r="L17" s="189"/>
    </row>
    <row r="18" spans="1:12" x14ac:dyDescent="0.25">
      <c r="K18" s="79"/>
    </row>
    <row r="19" spans="1:12" ht="15.75" customHeight="1" x14ac:dyDescent="0.25">
      <c r="A19" s="405" t="s">
        <v>384</v>
      </c>
      <c r="B19" s="405"/>
      <c r="C19" s="405"/>
      <c r="D19" s="405"/>
      <c r="E19" s="405"/>
      <c r="F19" s="405"/>
      <c r="G19" s="405"/>
      <c r="H19" s="405"/>
      <c r="I19" s="405"/>
      <c r="J19" s="405"/>
      <c r="K19" s="405"/>
      <c r="L19" s="405"/>
    </row>
    <row r="20" spans="1:12" x14ac:dyDescent="0.25">
      <c r="A20" s="180"/>
      <c r="B20" s="181"/>
      <c r="C20" s="182"/>
      <c r="D20" s="182"/>
      <c r="E20" s="182"/>
      <c r="F20" s="182"/>
      <c r="G20" s="183"/>
      <c r="H20" s="183"/>
      <c r="I20" s="183"/>
      <c r="J20" s="183"/>
      <c r="K20" s="183"/>
      <c r="L20" s="183"/>
    </row>
    <row r="21" spans="1:12" ht="28.5" customHeight="1" x14ac:dyDescent="0.25">
      <c r="A21" s="407" t="s">
        <v>220</v>
      </c>
      <c r="B21" s="407" t="s">
        <v>219</v>
      </c>
      <c r="C21" s="408" t="s">
        <v>319</v>
      </c>
      <c r="D21" s="408"/>
      <c r="E21" s="408"/>
      <c r="F21" s="408"/>
      <c r="G21" s="408"/>
      <c r="H21" s="408"/>
      <c r="I21" s="409" t="s">
        <v>218</v>
      </c>
      <c r="J21" s="412" t="s">
        <v>321</v>
      </c>
      <c r="K21" s="407" t="s">
        <v>217</v>
      </c>
      <c r="L21" s="410" t="s">
        <v>320</v>
      </c>
    </row>
    <row r="22" spans="1:12" ht="58.5" customHeight="1" x14ac:dyDescent="0.25">
      <c r="A22" s="407"/>
      <c r="B22" s="407"/>
      <c r="C22" s="411" t="s">
        <v>2</v>
      </c>
      <c r="D22" s="411"/>
      <c r="E22" s="127"/>
      <c r="F22" s="128"/>
      <c r="G22" s="415" t="s">
        <v>1</v>
      </c>
      <c r="H22" s="416"/>
      <c r="I22" s="409"/>
      <c r="J22" s="413"/>
      <c r="K22" s="407"/>
      <c r="L22" s="410"/>
    </row>
    <row r="23" spans="1:12" ht="47.25" x14ac:dyDescent="0.25">
      <c r="A23" s="407"/>
      <c r="B23" s="407"/>
      <c r="C23" s="78" t="s">
        <v>216</v>
      </c>
      <c r="D23" s="78" t="s">
        <v>215</v>
      </c>
      <c r="E23" s="78" t="s">
        <v>216</v>
      </c>
      <c r="F23" s="78" t="s">
        <v>215</v>
      </c>
      <c r="G23" s="78" t="s">
        <v>216</v>
      </c>
      <c r="H23" s="78" t="s">
        <v>215</v>
      </c>
      <c r="I23" s="409"/>
      <c r="J23" s="414"/>
      <c r="K23" s="407"/>
      <c r="L23" s="410"/>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212" t="s">
        <v>519</v>
      </c>
      <c r="D26" s="212" t="s">
        <v>519</v>
      </c>
      <c r="E26" s="184"/>
      <c r="F26" s="184"/>
      <c r="G26" s="184" t="s">
        <v>422</v>
      </c>
      <c r="H26" s="184" t="s">
        <v>422</v>
      </c>
      <c r="I26" s="185"/>
      <c r="J26" s="185"/>
      <c r="K26" s="71"/>
      <c r="L26" s="71"/>
    </row>
    <row r="27" spans="1:12" s="67" customFormat="1" ht="39" customHeight="1" x14ac:dyDescent="0.25">
      <c r="A27" s="73" t="s">
        <v>212</v>
      </c>
      <c r="B27" s="77" t="s">
        <v>328</v>
      </c>
      <c r="C27" s="212" t="s">
        <v>519</v>
      </c>
      <c r="D27" s="212" t="s">
        <v>519</v>
      </c>
      <c r="E27" s="184"/>
      <c r="F27" s="184"/>
      <c r="G27" s="184" t="s">
        <v>422</v>
      </c>
      <c r="H27" s="184" t="s">
        <v>422</v>
      </c>
      <c r="I27" s="185"/>
      <c r="J27" s="185"/>
      <c r="K27" s="71"/>
      <c r="L27" s="71"/>
    </row>
    <row r="28" spans="1:12" s="67" customFormat="1" ht="70.5" customHeight="1" x14ac:dyDescent="0.25">
      <c r="A28" s="73" t="s">
        <v>327</v>
      </c>
      <c r="B28" s="77" t="s">
        <v>332</v>
      </c>
      <c r="C28" s="212" t="s">
        <v>519</v>
      </c>
      <c r="D28" s="212" t="s">
        <v>519</v>
      </c>
      <c r="E28" s="184"/>
      <c r="F28" s="184"/>
      <c r="G28" s="184" t="s">
        <v>422</v>
      </c>
      <c r="H28" s="184" t="s">
        <v>422</v>
      </c>
      <c r="I28" s="185"/>
      <c r="J28" s="185"/>
      <c r="K28" s="71"/>
      <c r="L28" s="71"/>
    </row>
    <row r="29" spans="1:12" s="67" customFormat="1" ht="54" customHeight="1" x14ac:dyDescent="0.25">
      <c r="A29" s="73" t="s">
        <v>211</v>
      </c>
      <c r="B29" s="77" t="s">
        <v>331</v>
      </c>
      <c r="C29" s="212" t="s">
        <v>519</v>
      </c>
      <c r="D29" s="212" t="s">
        <v>519</v>
      </c>
      <c r="E29" s="184"/>
      <c r="F29" s="184"/>
      <c r="G29" s="184" t="s">
        <v>422</v>
      </c>
      <c r="H29" s="184" t="s">
        <v>422</v>
      </c>
      <c r="I29" s="185"/>
      <c r="J29" s="185"/>
      <c r="K29" s="71"/>
      <c r="L29" s="71"/>
    </row>
    <row r="30" spans="1:12" s="67" customFormat="1" ht="42" customHeight="1" x14ac:dyDescent="0.25">
      <c r="A30" s="73" t="s">
        <v>210</v>
      </c>
      <c r="B30" s="77" t="s">
        <v>333</v>
      </c>
      <c r="C30" s="212" t="s">
        <v>519</v>
      </c>
      <c r="D30" s="212" t="s">
        <v>519</v>
      </c>
      <c r="E30" s="184"/>
      <c r="F30" s="184"/>
      <c r="G30" s="184" t="s">
        <v>422</v>
      </c>
      <c r="H30" s="184" t="s">
        <v>422</v>
      </c>
      <c r="I30" s="185"/>
      <c r="J30" s="185"/>
      <c r="K30" s="71"/>
      <c r="L30" s="71"/>
    </row>
    <row r="31" spans="1:12" s="67" customFormat="1" ht="37.5" customHeight="1" x14ac:dyDescent="0.25">
      <c r="A31" s="73" t="s">
        <v>209</v>
      </c>
      <c r="B31" s="72" t="s">
        <v>329</v>
      </c>
      <c r="C31" s="212" t="s">
        <v>519</v>
      </c>
      <c r="D31" s="212" t="s">
        <v>519</v>
      </c>
      <c r="E31" s="184"/>
      <c r="F31" s="184"/>
      <c r="G31" s="212">
        <v>46402</v>
      </c>
      <c r="H31" s="212">
        <v>46461</v>
      </c>
      <c r="I31" s="185"/>
      <c r="J31" s="185"/>
      <c r="K31" s="213"/>
      <c r="L31" s="71"/>
    </row>
    <row r="32" spans="1:12" s="67" customFormat="1" ht="31.5" x14ac:dyDescent="0.25">
      <c r="A32" s="73" t="s">
        <v>207</v>
      </c>
      <c r="B32" s="72" t="s">
        <v>334</v>
      </c>
      <c r="C32" s="212" t="s">
        <v>519</v>
      </c>
      <c r="D32" s="212" t="s">
        <v>519</v>
      </c>
      <c r="E32" s="184"/>
      <c r="F32" s="184"/>
      <c r="G32" s="212">
        <v>46600</v>
      </c>
      <c r="H32" s="212">
        <v>46660</v>
      </c>
      <c r="I32" s="185"/>
      <c r="J32" s="185"/>
      <c r="K32" s="213"/>
      <c r="L32" s="71"/>
    </row>
    <row r="33" spans="1:12" s="67" customFormat="1" ht="37.5" customHeight="1" x14ac:dyDescent="0.25">
      <c r="A33" s="73" t="s">
        <v>345</v>
      </c>
      <c r="B33" s="72" t="s">
        <v>262</v>
      </c>
      <c r="C33" s="212" t="s">
        <v>519</v>
      </c>
      <c r="D33" s="212" t="s">
        <v>519</v>
      </c>
      <c r="E33" s="184"/>
      <c r="F33" s="184"/>
      <c r="G33" s="184" t="s">
        <v>422</v>
      </c>
      <c r="H33" s="184" t="s">
        <v>422</v>
      </c>
      <c r="I33" s="185"/>
      <c r="J33" s="185"/>
      <c r="K33" s="71"/>
      <c r="L33" s="71"/>
    </row>
    <row r="34" spans="1:12" s="67" customFormat="1" ht="47.25" customHeight="1" x14ac:dyDescent="0.25">
      <c r="A34" s="73" t="s">
        <v>346</v>
      </c>
      <c r="B34" s="72" t="s">
        <v>338</v>
      </c>
      <c r="C34" s="212" t="s">
        <v>519</v>
      </c>
      <c r="D34" s="212" t="s">
        <v>519</v>
      </c>
      <c r="E34" s="184"/>
      <c r="F34" s="184"/>
      <c r="G34" s="184" t="s">
        <v>422</v>
      </c>
      <c r="H34" s="184" t="s">
        <v>422</v>
      </c>
      <c r="I34" s="185"/>
      <c r="J34" s="185"/>
      <c r="K34" s="75"/>
      <c r="L34" s="71"/>
    </row>
    <row r="35" spans="1:12" s="67" customFormat="1" ht="70.5" customHeight="1" x14ac:dyDescent="0.25">
      <c r="A35" s="73" t="s">
        <v>347</v>
      </c>
      <c r="B35" s="72" t="s">
        <v>208</v>
      </c>
      <c r="C35" s="212" t="s">
        <v>519</v>
      </c>
      <c r="D35" s="212" t="s">
        <v>519</v>
      </c>
      <c r="E35" s="184"/>
      <c r="F35" s="184"/>
      <c r="G35" s="212">
        <v>46661</v>
      </c>
      <c r="H35" s="212">
        <v>46675</v>
      </c>
      <c r="I35" s="185"/>
      <c r="J35" s="185"/>
      <c r="K35" s="75"/>
      <c r="L35" s="30"/>
    </row>
    <row r="36" spans="1:12" ht="37.5" customHeight="1" x14ac:dyDescent="0.25">
      <c r="A36" s="73" t="s">
        <v>348</v>
      </c>
      <c r="B36" s="72" t="s">
        <v>330</v>
      </c>
      <c r="C36" s="212" t="s">
        <v>519</v>
      </c>
      <c r="D36" s="212" t="s">
        <v>519</v>
      </c>
      <c r="E36" s="184" t="s">
        <v>422</v>
      </c>
      <c r="F36" s="184" t="s">
        <v>422</v>
      </c>
      <c r="G36" s="184" t="s">
        <v>422</v>
      </c>
      <c r="H36" s="184" t="s">
        <v>422</v>
      </c>
      <c r="I36" s="185"/>
      <c r="J36" s="185"/>
      <c r="K36" s="71"/>
      <c r="L36" s="71"/>
    </row>
    <row r="37" spans="1:12" x14ac:dyDescent="0.25">
      <c r="A37" s="73" t="s">
        <v>349</v>
      </c>
      <c r="B37" s="72" t="s">
        <v>206</v>
      </c>
      <c r="C37" s="212" t="s">
        <v>519</v>
      </c>
      <c r="D37" s="212" t="s">
        <v>519</v>
      </c>
      <c r="E37" s="184"/>
      <c r="F37" s="184"/>
      <c r="G37" s="212">
        <v>46661</v>
      </c>
      <c r="H37" s="212">
        <v>46721</v>
      </c>
      <c r="I37" s="185"/>
      <c r="J37" s="185"/>
      <c r="K37" s="213"/>
      <c r="L37" s="71"/>
    </row>
    <row r="38" spans="1:12" x14ac:dyDescent="0.25">
      <c r="A38" s="73" t="s">
        <v>467</v>
      </c>
      <c r="B38" s="74" t="s">
        <v>205</v>
      </c>
      <c r="C38" s="212"/>
      <c r="D38" s="212"/>
      <c r="E38" s="184"/>
      <c r="F38" s="184"/>
      <c r="G38" s="212"/>
      <c r="H38" s="212"/>
      <c r="I38" s="185"/>
      <c r="J38" s="185"/>
      <c r="K38" s="71"/>
      <c r="L38" s="71"/>
    </row>
    <row r="39" spans="1:12" ht="63" x14ac:dyDescent="0.25">
      <c r="A39" s="73">
        <v>2</v>
      </c>
      <c r="B39" s="72" t="s">
        <v>335</v>
      </c>
      <c r="C39" s="212" t="s">
        <v>519</v>
      </c>
      <c r="D39" s="212" t="s">
        <v>519</v>
      </c>
      <c r="E39" s="184"/>
      <c r="F39" s="184"/>
      <c r="G39" s="212" t="s">
        <v>519</v>
      </c>
      <c r="H39" s="212" t="s">
        <v>519</v>
      </c>
      <c r="I39" s="185"/>
      <c r="J39" s="185"/>
      <c r="K39" s="71"/>
      <c r="L39" s="71"/>
    </row>
    <row r="40" spans="1:12" ht="33.75" customHeight="1" x14ac:dyDescent="0.25">
      <c r="A40" s="73" t="s">
        <v>204</v>
      </c>
      <c r="B40" s="72" t="s">
        <v>337</v>
      </c>
      <c r="C40" s="212" t="s">
        <v>519</v>
      </c>
      <c r="D40" s="212" t="s">
        <v>519</v>
      </c>
      <c r="E40" s="184"/>
      <c r="F40" s="184"/>
      <c r="G40" s="212" t="s">
        <v>519</v>
      </c>
      <c r="H40" s="212" t="s">
        <v>519</v>
      </c>
      <c r="I40" s="185"/>
      <c r="J40" s="185"/>
      <c r="K40" s="245"/>
      <c r="L40" s="213"/>
    </row>
    <row r="41" spans="1:12" ht="63" customHeight="1" x14ac:dyDescent="0.25">
      <c r="A41" s="73" t="s">
        <v>203</v>
      </c>
      <c r="B41" s="74" t="s">
        <v>413</v>
      </c>
      <c r="C41" s="212"/>
      <c r="D41" s="212"/>
      <c r="E41" s="184"/>
      <c r="F41" s="184"/>
      <c r="G41" s="212"/>
      <c r="H41" s="212"/>
      <c r="I41" s="185"/>
      <c r="J41" s="185"/>
      <c r="K41" s="245"/>
      <c r="L41" s="213"/>
    </row>
    <row r="42" spans="1:12" ht="58.5" customHeight="1" x14ac:dyDescent="0.25">
      <c r="A42" s="73">
        <v>3</v>
      </c>
      <c r="B42" s="72" t="s">
        <v>336</v>
      </c>
      <c r="C42" s="212" t="s">
        <v>519</v>
      </c>
      <c r="D42" s="212" t="s">
        <v>519</v>
      </c>
      <c r="E42" s="184"/>
      <c r="F42" s="184"/>
      <c r="G42" s="212" t="s">
        <v>519</v>
      </c>
      <c r="H42" s="212" t="s">
        <v>519</v>
      </c>
      <c r="I42" s="185"/>
      <c r="J42" s="185"/>
      <c r="K42" s="245"/>
      <c r="L42" s="213"/>
    </row>
    <row r="43" spans="1:12" ht="34.5" customHeight="1" x14ac:dyDescent="0.25">
      <c r="A43" s="73" t="s">
        <v>202</v>
      </c>
      <c r="B43" s="72" t="s">
        <v>200</v>
      </c>
      <c r="C43" s="212" t="s">
        <v>519</v>
      </c>
      <c r="D43" s="212" t="s">
        <v>519</v>
      </c>
      <c r="E43" s="184"/>
      <c r="F43" s="184"/>
      <c r="G43" s="212" t="s">
        <v>519</v>
      </c>
      <c r="H43" s="212" t="s">
        <v>519</v>
      </c>
      <c r="I43" s="185"/>
      <c r="J43" s="185"/>
      <c r="K43" s="245"/>
      <c r="L43" s="213"/>
    </row>
    <row r="44" spans="1:12" ht="24.75" customHeight="1" x14ac:dyDescent="0.25">
      <c r="A44" s="73" t="s">
        <v>201</v>
      </c>
      <c r="B44" s="72" t="s">
        <v>198</v>
      </c>
      <c r="C44" s="212" t="s">
        <v>519</v>
      </c>
      <c r="D44" s="212" t="s">
        <v>519</v>
      </c>
      <c r="E44" s="184"/>
      <c r="F44" s="184"/>
      <c r="G44" s="212" t="s">
        <v>519</v>
      </c>
      <c r="H44" s="212" t="s">
        <v>519</v>
      </c>
      <c r="I44" s="185"/>
      <c r="J44" s="185"/>
      <c r="K44" s="245"/>
      <c r="L44" s="213"/>
    </row>
    <row r="45" spans="1:12" ht="90.75" customHeight="1" x14ac:dyDescent="0.25">
      <c r="A45" s="73" t="s">
        <v>199</v>
      </c>
      <c r="B45" s="72" t="s">
        <v>341</v>
      </c>
      <c r="C45" s="212" t="s">
        <v>519</v>
      </c>
      <c r="D45" s="212" t="s">
        <v>519</v>
      </c>
      <c r="E45" s="184"/>
      <c r="F45" s="184"/>
      <c r="G45" s="212" t="s">
        <v>519</v>
      </c>
      <c r="H45" s="212" t="s">
        <v>519</v>
      </c>
      <c r="I45" s="185"/>
      <c r="J45" s="185"/>
      <c r="K45" s="245"/>
      <c r="L45" s="213"/>
    </row>
    <row r="46" spans="1:12" ht="167.25" customHeight="1" x14ac:dyDescent="0.25">
      <c r="A46" s="73" t="s">
        <v>197</v>
      </c>
      <c r="B46" s="72" t="s">
        <v>339</v>
      </c>
      <c r="C46" s="212" t="s">
        <v>519</v>
      </c>
      <c r="D46" s="212" t="s">
        <v>519</v>
      </c>
      <c r="E46" s="184"/>
      <c r="F46" s="184"/>
      <c r="G46" s="212" t="s">
        <v>519</v>
      </c>
      <c r="H46" s="212" t="s">
        <v>519</v>
      </c>
      <c r="I46" s="185"/>
      <c r="J46" s="185"/>
      <c r="K46" s="245"/>
      <c r="L46" s="213"/>
    </row>
    <row r="47" spans="1:12" ht="30.75" customHeight="1" x14ac:dyDescent="0.25">
      <c r="A47" s="73" t="s">
        <v>195</v>
      </c>
      <c r="B47" s="72" t="s">
        <v>196</v>
      </c>
      <c r="C47" s="212" t="s">
        <v>519</v>
      </c>
      <c r="D47" s="212" t="s">
        <v>519</v>
      </c>
      <c r="E47" s="184"/>
      <c r="F47" s="184"/>
      <c r="G47" s="212" t="s">
        <v>519</v>
      </c>
      <c r="H47" s="212" t="s">
        <v>519</v>
      </c>
      <c r="I47" s="185"/>
      <c r="J47" s="185"/>
      <c r="K47" s="245"/>
      <c r="L47" s="213"/>
    </row>
    <row r="48" spans="1:12" ht="37.5" customHeight="1" x14ac:dyDescent="0.25">
      <c r="A48" s="73" t="s">
        <v>468</v>
      </c>
      <c r="B48" s="74" t="s">
        <v>194</v>
      </c>
      <c r="C48" s="214"/>
      <c r="D48" s="214"/>
      <c r="E48" s="71"/>
      <c r="F48" s="71"/>
      <c r="G48" s="214"/>
      <c r="H48" s="214"/>
      <c r="I48" s="185"/>
      <c r="J48" s="185"/>
      <c r="K48" s="245"/>
      <c r="L48" s="213"/>
    </row>
    <row r="49" spans="1:12" ht="35.25" customHeight="1" x14ac:dyDescent="0.25">
      <c r="A49" s="73">
        <v>4</v>
      </c>
      <c r="B49" s="72" t="s">
        <v>192</v>
      </c>
      <c r="C49" s="212" t="s">
        <v>519</v>
      </c>
      <c r="D49" s="212" t="s">
        <v>519</v>
      </c>
      <c r="E49" s="71"/>
      <c r="F49" s="71"/>
      <c r="G49" s="212" t="s">
        <v>519</v>
      </c>
      <c r="H49" s="212" t="s">
        <v>519</v>
      </c>
      <c r="I49" s="185"/>
      <c r="J49" s="185"/>
      <c r="K49" s="245"/>
      <c r="L49" s="213"/>
    </row>
    <row r="50" spans="1:12" ht="86.25" customHeight="1" x14ac:dyDescent="0.25">
      <c r="A50" s="73" t="s">
        <v>193</v>
      </c>
      <c r="B50" s="72" t="s">
        <v>340</v>
      </c>
      <c r="C50" s="212" t="s">
        <v>519</v>
      </c>
      <c r="D50" s="212" t="s">
        <v>519</v>
      </c>
      <c r="E50" s="71"/>
      <c r="F50" s="71"/>
      <c r="G50" s="212" t="s">
        <v>519</v>
      </c>
      <c r="H50" s="212" t="s">
        <v>519</v>
      </c>
      <c r="I50" s="185"/>
      <c r="J50" s="185"/>
      <c r="K50" s="245"/>
      <c r="L50" s="213"/>
    </row>
    <row r="51" spans="1:12" ht="77.25" customHeight="1" x14ac:dyDescent="0.25">
      <c r="A51" s="73" t="s">
        <v>191</v>
      </c>
      <c r="B51" s="72" t="s">
        <v>342</v>
      </c>
      <c r="C51" s="212" t="s">
        <v>519</v>
      </c>
      <c r="D51" s="212" t="s">
        <v>519</v>
      </c>
      <c r="E51" s="184"/>
      <c r="F51" s="184"/>
      <c r="G51" s="212" t="s">
        <v>519</v>
      </c>
      <c r="H51" s="212" t="s">
        <v>519</v>
      </c>
      <c r="I51" s="185"/>
      <c r="J51" s="185"/>
      <c r="K51" s="245"/>
      <c r="L51" s="213"/>
    </row>
    <row r="52" spans="1:12" ht="71.25" customHeight="1" x14ac:dyDescent="0.25">
      <c r="A52" s="73" t="s">
        <v>189</v>
      </c>
      <c r="B52" s="72" t="s">
        <v>190</v>
      </c>
      <c r="C52" s="212" t="s">
        <v>519</v>
      </c>
      <c r="D52" s="212" t="s">
        <v>519</v>
      </c>
      <c r="E52" s="184"/>
      <c r="F52" s="184"/>
      <c r="G52" s="212" t="s">
        <v>519</v>
      </c>
      <c r="H52" s="212" t="s">
        <v>519</v>
      </c>
      <c r="I52" s="185"/>
      <c r="J52" s="185"/>
      <c r="K52" s="245"/>
      <c r="L52" s="213"/>
    </row>
    <row r="53" spans="1:12" ht="48" customHeight="1" x14ac:dyDescent="0.25">
      <c r="A53" s="73" t="s">
        <v>187</v>
      </c>
      <c r="B53" s="135" t="s">
        <v>343</v>
      </c>
      <c r="C53" s="212" t="s">
        <v>519</v>
      </c>
      <c r="D53" s="212" t="s">
        <v>519</v>
      </c>
      <c r="E53" s="184"/>
      <c r="F53" s="184"/>
      <c r="G53" s="212" t="s">
        <v>519</v>
      </c>
      <c r="H53" s="212" t="s">
        <v>519</v>
      </c>
      <c r="I53" s="185"/>
      <c r="J53" s="185"/>
      <c r="K53" s="245"/>
      <c r="L53" s="213"/>
    </row>
    <row r="54" spans="1:12" ht="46.5" customHeight="1" x14ac:dyDescent="0.25">
      <c r="A54" s="73" t="s">
        <v>344</v>
      </c>
      <c r="B54" s="72" t="s">
        <v>188</v>
      </c>
      <c r="C54" s="212" t="s">
        <v>519</v>
      </c>
      <c r="D54" s="212" t="s">
        <v>519</v>
      </c>
      <c r="E54" s="184"/>
      <c r="F54" s="184"/>
      <c r="G54" s="212" t="s">
        <v>519</v>
      </c>
      <c r="H54" s="212" t="s">
        <v>519</v>
      </c>
      <c r="I54" s="185"/>
      <c r="J54" s="185"/>
      <c r="K54" s="245"/>
      <c r="L54" s="213"/>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506</v>
      </c>
    </row>
    <row r="4" spans="1:27"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6"/>
      <c r="B5" s="66"/>
      <c r="C5" s="66"/>
      <c r="D5" s="66"/>
      <c r="E5" s="66"/>
      <c r="F5" s="66"/>
      <c r="L5" s="66"/>
      <c r="M5" s="66"/>
    </row>
    <row r="6" spans="1:27"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296" t="s">
        <v>462</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92" t="str">
        <f>'1. паспорт местоположение'!A12:C12</f>
        <v>P_TP2000.PR.0098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6" t="s">
        <v>425</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6"/>
      <c r="L17" s="66"/>
      <c r="M17" s="66"/>
      <c r="N17" s="66"/>
      <c r="O17" s="66"/>
      <c r="P17" s="66"/>
      <c r="Q17" s="66"/>
      <c r="R17" s="66"/>
      <c r="S17" s="66"/>
      <c r="T17" s="66"/>
      <c r="U17" s="66"/>
      <c r="V17" s="66"/>
      <c r="W17" s="66"/>
      <c r="X17" s="66"/>
      <c r="Y17" s="66"/>
      <c r="Z17" s="66"/>
      <c r="AA17" s="66"/>
    </row>
    <row r="18" spans="1:34" x14ac:dyDescent="0.25">
      <c r="A18" s="419" t="s">
        <v>385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79" customFormat="1" ht="26.25" customHeight="1" x14ac:dyDescent="0.25">
      <c r="A20" s="420" t="s">
        <v>186</v>
      </c>
      <c r="B20" s="420" t="s">
        <v>185</v>
      </c>
      <c r="C20" s="423" t="s">
        <v>184</v>
      </c>
      <c r="D20" s="423"/>
      <c r="E20" s="424" t="s">
        <v>183</v>
      </c>
      <c r="F20" s="424"/>
      <c r="G20" s="425" t="s">
        <v>553</v>
      </c>
      <c r="H20" s="428" t="s">
        <v>469</v>
      </c>
      <c r="I20" s="429"/>
      <c r="J20" s="429"/>
      <c r="K20" s="429"/>
      <c r="L20" s="428" t="s">
        <v>470</v>
      </c>
      <c r="M20" s="429"/>
      <c r="N20" s="429"/>
      <c r="O20" s="429"/>
      <c r="P20" s="428" t="s">
        <v>471</v>
      </c>
      <c r="Q20" s="429"/>
      <c r="R20" s="429"/>
      <c r="S20" s="429"/>
      <c r="T20" s="428" t="s">
        <v>507</v>
      </c>
      <c r="U20" s="429"/>
      <c r="V20" s="429"/>
      <c r="W20" s="429"/>
      <c r="X20" s="428" t="s">
        <v>554</v>
      </c>
      <c r="Y20" s="429"/>
      <c r="Z20" s="429"/>
      <c r="AA20" s="429"/>
      <c r="AB20" s="417" t="s">
        <v>182</v>
      </c>
      <c r="AC20" s="417"/>
      <c r="AH20" s="280"/>
    </row>
    <row r="21" spans="1:34" s="279" customFormat="1" ht="28.5" customHeight="1" x14ac:dyDescent="0.25">
      <c r="A21" s="421"/>
      <c r="B21" s="421"/>
      <c r="C21" s="423"/>
      <c r="D21" s="423"/>
      <c r="E21" s="424"/>
      <c r="F21" s="424"/>
      <c r="G21" s="426"/>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17"/>
      <c r="AC21" s="417"/>
      <c r="AG21" s="279" t="s">
        <v>436</v>
      </c>
      <c r="AH21" s="281"/>
    </row>
    <row r="22" spans="1:34" s="279" customFormat="1" ht="62.25" customHeight="1" x14ac:dyDescent="0.3">
      <c r="A22" s="422"/>
      <c r="B22" s="422"/>
      <c r="C22" s="246" t="s">
        <v>2</v>
      </c>
      <c r="D22" s="246" t="s">
        <v>180</v>
      </c>
      <c r="E22" s="197" t="s">
        <v>555</v>
      </c>
      <c r="F22" s="197" t="s">
        <v>556</v>
      </c>
      <c r="G22" s="427"/>
      <c r="H22" s="282" t="s">
        <v>367</v>
      </c>
      <c r="I22" s="282" t="s">
        <v>368</v>
      </c>
      <c r="J22" s="282" t="s">
        <v>367</v>
      </c>
      <c r="K22" s="282" t="s">
        <v>368</v>
      </c>
      <c r="L22" s="282" t="s">
        <v>367</v>
      </c>
      <c r="M22" s="282" t="s">
        <v>368</v>
      </c>
      <c r="N22" s="282" t="s">
        <v>367</v>
      </c>
      <c r="O22" s="282" t="s">
        <v>368</v>
      </c>
      <c r="P22" s="282" t="s">
        <v>367</v>
      </c>
      <c r="Q22" s="282" t="s">
        <v>368</v>
      </c>
      <c r="R22" s="282" t="s">
        <v>367</v>
      </c>
      <c r="S22" s="282" t="s">
        <v>368</v>
      </c>
      <c r="T22" s="282" t="s">
        <v>367</v>
      </c>
      <c r="U22" s="282" t="s">
        <v>368</v>
      </c>
      <c r="V22" s="282" t="s">
        <v>367</v>
      </c>
      <c r="W22" s="282" t="s">
        <v>368</v>
      </c>
      <c r="X22" s="282" t="s">
        <v>367</v>
      </c>
      <c r="Y22" s="282" t="s">
        <v>368</v>
      </c>
      <c r="Z22" s="282" t="s">
        <v>367</v>
      </c>
      <c r="AA22" s="282" t="s">
        <v>368</v>
      </c>
      <c r="AB22" s="246" t="s">
        <v>181</v>
      </c>
      <c r="AC22" s="246" t="s">
        <v>180</v>
      </c>
      <c r="AE22" s="283"/>
      <c r="AF22" s="283"/>
      <c r="AG22" s="283"/>
      <c r="AH22" s="284"/>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v>0</v>
      </c>
      <c r="D24" s="201">
        <v>11.650401854743912</v>
      </c>
      <c r="E24" s="201">
        <v>11.650401854743912</v>
      </c>
      <c r="F24" s="201">
        <v>11.650401854743912</v>
      </c>
      <c r="G24" s="201">
        <v>0</v>
      </c>
      <c r="H24" s="201" t="s">
        <v>519</v>
      </c>
      <c r="I24" s="201"/>
      <c r="J24" s="201">
        <v>0</v>
      </c>
      <c r="K24" s="201"/>
      <c r="L24" s="201" t="s">
        <v>519</v>
      </c>
      <c r="M24" s="201"/>
      <c r="N24" s="201">
        <v>0</v>
      </c>
      <c r="O24" s="201"/>
      <c r="P24" s="201" t="s">
        <v>519</v>
      </c>
      <c r="Q24" s="201"/>
      <c r="R24" s="201">
        <v>11.650401854743912</v>
      </c>
      <c r="S24" s="201"/>
      <c r="T24" s="201" t="s">
        <v>519</v>
      </c>
      <c r="U24" s="201"/>
      <c r="V24" s="201">
        <v>0</v>
      </c>
      <c r="W24" s="201"/>
      <c r="X24" s="201">
        <v>0</v>
      </c>
      <c r="Y24" s="201"/>
      <c r="Z24" s="201" t="s">
        <v>519</v>
      </c>
      <c r="AA24" s="201"/>
      <c r="AB24" s="201">
        <v>0</v>
      </c>
      <c r="AC24" s="201">
        <v>11.650401854743912</v>
      </c>
    </row>
    <row r="25" spans="1:34" ht="24" customHeight="1" x14ac:dyDescent="0.25">
      <c r="A25" s="202" t="s">
        <v>178</v>
      </c>
      <c r="B25" s="203" t="s">
        <v>177</v>
      </c>
      <c r="C25" s="201"/>
      <c r="D25" s="201"/>
      <c r="E25" s="201"/>
      <c r="F25" s="201"/>
      <c r="G25" s="201">
        <v>0</v>
      </c>
      <c r="H25" s="201" t="s">
        <v>519</v>
      </c>
      <c r="I25" s="201"/>
      <c r="J25" s="201">
        <v>0</v>
      </c>
      <c r="K25" s="201"/>
      <c r="L25" s="201" t="s">
        <v>519</v>
      </c>
      <c r="M25" s="201"/>
      <c r="N25" s="201">
        <v>0</v>
      </c>
      <c r="O25" s="201"/>
      <c r="P25" s="201" t="s">
        <v>519</v>
      </c>
      <c r="Q25" s="201"/>
      <c r="R25" s="201">
        <v>0</v>
      </c>
      <c r="S25" s="201"/>
      <c r="T25" s="201" t="s">
        <v>519</v>
      </c>
      <c r="U25" s="201"/>
      <c r="V25" s="201">
        <v>0</v>
      </c>
      <c r="W25" s="201"/>
      <c r="X25" s="201">
        <v>0</v>
      </c>
      <c r="Y25" s="201"/>
      <c r="Z25" s="201" t="s">
        <v>519</v>
      </c>
      <c r="AA25" s="201"/>
      <c r="AB25" s="201">
        <v>0</v>
      </c>
      <c r="AC25" s="201">
        <v>0</v>
      </c>
    </row>
    <row r="26" spans="1:34" x14ac:dyDescent="0.25">
      <c r="A26" s="202" t="s">
        <v>176</v>
      </c>
      <c r="B26" s="203" t="s">
        <v>175</v>
      </c>
      <c r="C26" s="201"/>
      <c r="D26" s="201"/>
      <c r="E26" s="201"/>
      <c r="F26" s="201"/>
      <c r="G26" s="201">
        <v>0</v>
      </c>
      <c r="H26" s="201" t="s">
        <v>519</v>
      </c>
      <c r="I26" s="201"/>
      <c r="J26" s="201">
        <v>0</v>
      </c>
      <c r="K26" s="201"/>
      <c r="L26" s="201" t="s">
        <v>519</v>
      </c>
      <c r="M26" s="201"/>
      <c r="N26" s="201">
        <v>0</v>
      </c>
      <c r="O26" s="201"/>
      <c r="P26" s="201" t="s">
        <v>519</v>
      </c>
      <c r="Q26" s="201"/>
      <c r="R26" s="201">
        <v>0</v>
      </c>
      <c r="S26" s="201"/>
      <c r="T26" s="201" t="s">
        <v>519</v>
      </c>
      <c r="U26" s="201"/>
      <c r="V26" s="201">
        <v>0</v>
      </c>
      <c r="W26" s="201"/>
      <c r="X26" s="201">
        <v>0</v>
      </c>
      <c r="Y26" s="201"/>
      <c r="Z26" s="201" t="s">
        <v>519</v>
      </c>
      <c r="AA26" s="201"/>
      <c r="AB26" s="201">
        <v>0</v>
      </c>
      <c r="AC26" s="201">
        <v>0</v>
      </c>
    </row>
    <row r="27" spans="1:34" ht="31.5" x14ac:dyDescent="0.25">
      <c r="A27" s="202" t="s">
        <v>174</v>
      </c>
      <c r="B27" s="203" t="s">
        <v>325</v>
      </c>
      <c r="C27" s="201"/>
      <c r="D27" s="201"/>
      <c r="E27" s="201"/>
      <c r="F27" s="201"/>
      <c r="G27" s="201">
        <v>0</v>
      </c>
      <c r="H27" s="201" t="s">
        <v>519</v>
      </c>
      <c r="I27" s="201"/>
      <c r="J27" s="201">
        <v>0</v>
      </c>
      <c r="K27" s="201"/>
      <c r="L27" s="201" t="s">
        <v>519</v>
      </c>
      <c r="M27" s="201"/>
      <c r="N27" s="201">
        <v>0</v>
      </c>
      <c r="O27" s="201"/>
      <c r="P27" s="201" t="s">
        <v>519</v>
      </c>
      <c r="Q27" s="201"/>
      <c r="R27" s="201">
        <v>9.7725163204525014</v>
      </c>
      <c r="S27" s="201"/>
      <c r="T27" s="201" t="s">
        <v>519</v>
      </c>
      <c r="U27" s="201"/>
      <c r="V27" s="201">
        <v>0</v>
      </c>
      <c r="W27" s="201"/>
      <c r="X27" s="201">
        <v>0</v>
      </c>
      <c r="Y27" s="201"/>
      <c r="Z27" s="201" t="s">
        <v>519</v>
      </c>
      <c r="AA27" s="201"/>
      <c r="AB27" s="201">
        <v>0</v>
      </c>
      <c r="AC27" s="201">
        <v>9.7725163204525014</v>
      </c>
    </row>
    <row r="28" spans="1:34" x14ac:dyDescent="0.25">
      <c r="A28" s="202" t="s">
        <v>173</v>
      </c>
      <c r="B28" s="203" t="s">
        <v>172</v>
      </c>
      <c r="C28" s="201"/>
      <c r="D28" s="201"/>
      <c r="E28" s="201"/>
      <c r="F28" s="201"/>
      <c r="G28" s="201">
        <v>0</v>
      </c>
      <c r="H28" s="201" t="s">
        <v>519</v>
      </c>
      <c r="I28" s="201"/>
      <c r="J28" s="201">
        <v>0</v>
      </c>
      <c r="K28" s="201"/>
      <c r="L28" s="201" t="s">
        <v>519</v>
      </c>
      <c r="M28" s="201"/>
      <c r="N28" s="201">
        <v>0</v>
      </c>
      <c r="O28" s="201"/>
      <c r="P28" s="201" t="s">
        <v>519</v>
      </c>
      <c r="Q28" s="201"/>
      <c r="R28" s="201">
        <v>0</v>
      </c>
      <c r="S28" s="201"/>
      <c r="T28" s="201" t="s">
        <v>519</v>
      </c>
      <c r="U28" s="201"/>
      <c r="V28" s="201">
        <v>0</v>
      </c>
      <c r="W28" s="201"/>
      <c r="X28" s="201">
        <v>0</v>
      </c>
      <c r="Y28" s="201"/>
      <c r="Z28" s="201">
        <v>0</v>
      </c>
      <c r="AA28" s="201"/>
      <c r="AB28" s="201" t="s">
        <v>519</v>
      </c>
      <c r="AC28" s="201">
        <v>0</v>
      </c>
    </row>
    <row r="29" spans="1:34" x14ac:dyDescent="0.25">
      <c r="A29" s="202" t="s">
        <v>171</v>
      </c>
      <c r="B29" s="204" t="s">
        <v>170</v>
      </c>
      <c r="C29" s="201"/>
      <c r="D29" s="201"/>
      <c r="E29" s="201"/>
      <c r="F29" s="201"/>
      <c r="G29" s="201">
        <v>0</v>
      </c>
      <c r="H29" s="201" t="s">
        <v>519</v>
      </c>
      <c r="I29" s="201"/>
      <c r="J29" s="201">
        <v>0</v>
      </c>
      <c r="K29" s="201"/>
      <c r="L29" s="201" t="s">
        <v>519</v>
      </c>
      <c r="M29" s="201"/>
      <c r="N29" s="201">
        <v>0</v>
      </c>
      <c r="O29" s="201"/>
      <c r="P29" s="201" t="s">
        <v>519</v>
      </c>
      <c r="Q29" s="201"/>
      <c r="R29" s="201">
        <v>1.8778855342914103</v>
      </c>
      <c r="S29" s="201"/>
      <c r="T29" s="201" t="s">
        <v>519</v>
      </c>
      <c r="U29" s="201"/>
      <c r="V29" s="201">
        <v>0</v>
      </c>
      <c r="W29" s="201"/>
      <c r="X29" s="201">
        <v>0</v>
      </c>
      <c r="Y29" s="201"/>
      <c r="Z29" s="201" t="s">
        <v>519</v>
      </c>
      <c r="AA29" s="201"/>
      <c r="AB29" s="201">
        <v>0</v>
      </c>
      <c r="AC29" s="201">
        <v>1.8778855342914103</v>
      </c>
    </row>
    <row r="30" spans="1:34" s="196" customFormat="1" ht="47.25" x14ac:dyDescent="0.25">
      <c r="A30" s="199" t="s">
        <v>63</v>
      </c>
      <c r="B30" s="200" t="s">
        <v>169</v>
      </c>
      <c r="C30" s="201" t="s">
        <v>519</v>
      </c>
      <c r="D30" s="201">
        <v>9.7725163204525014</v>
      </c>
      <c r="E30" s="201">
        <v>9.7725163204525014</v>
      </c>
      <c r="F30" s="201">
        <v>9.7725163204525014</v>
      </c>
      <c r="G30" s="201">
        <v>0</v>
      </c>
      <c r="H30" s="201" t="s">
        <v>519</v>
      </c>
      <c r="I30" s="201"/>
      <c r="J30" s="201">
        <v>0</v>
      </c>
      <c r="K30" s="201"/>
      <c r="L30" s="201" t="s">
        <v>519</v>
      </c>
      <c r="M30" s="201"/>
      <c r="N30" s="201">
        <v>0</v>
      </c>
      <c r="O30" s="201"/>
      <c r="P30" s="201" t="s">
        <v>519</v>
      </c>
      <c r="Q30" s="201"/>
      <c r="R30" s="201">
        <v>9.7725163204525014</v>
      </c>
      <c r="S30" s="201"/>
      <c r="T30" s="201" t="s">
        <v>519</v>
      </c>
      <c r="U30" s="201"/>
      <c r="V30" s="201">
        <v>0</v>
      </c>
      <c r="W30" s="201"/>
      <c r="X30" s="201">
        <v>0</v>
      </c>
      <c r="Y30" s="201"/>
      <c r="Z30" s="201" t="s">
        <v>519</v>
      </c>
      <c r="AA30" s="201"/>
      <c r="AB30" s="201">
        <v>0</v>
      </c>
      <c r="AC30" s="201">
        <v>9.7725163204525014</v>
      </c>
    </row>
    <row r="31" spans="1:34" x14ac:dyDescent="0.25">
      <c r="A31" s="199" t="s">
        <v>168</v>
      </c>
      <c r="B31" s="203" t="s">
        <v>167</v>
      </c>
      <c r="C31" s="201" t="s">
        <v>519</v>
      </c>
      <c r="D31" s="201">
        <v>9.389427671457053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t="s">
        <v>519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t="s">
        <v>519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t="s">
        <v>519</v>
      </c>
      <c r="D34" s="201">
        <v>0.38308864899544798</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497</v>
      </c>
      <c r="C36" s="201"/>
      <c r="D36" s="201"/>
      <c r="E36" s="201"/>
      <c r="F36" s="201"/>
      <c r="G36" s="201">
        <v>0</v>
      </c>
      <c r="H36" s="201" t="s">
        <v>519</v>
      </c>
      <c r="I36" s="201" t="s">
        <v>519</v>
      </c>
      <c r="J36" s="201">
        <v>0</v>
      </c>
      <c r="K36" s="201" t="s">
        <v>436</v>
      </c>
      <c r="L36" s="201" t="s">
        <v>519</v>
      </c>
      <c r="M36" s="206" t="s">
        <v>519</v>
      </c>
      <c r="N36" s="201">
        <v>0</v>
      </c>
      <c r="O36" s="201" t="s">
        <v>436</v>
      </c>
      <c r="P36" s="201" t="s">
        <v>519</v>
      </c>
      <c r="Q36" s="206" t="s">
        <v>519</v>
      </c>
      <c r="R36" s="201">
        <v>0</v>
      </c>
      <c r="S36" s="201" t="s">
        <v>436</v>
      </c>
      <c r="T36" s="201" t="s">
        <v>519</v>
      </c>
      <c r="U36" s="206" t="s">
        <v>519</v>
      </c>
      <c r="V36" s="201">
        <v>0</v>
      </c>
      <c r="W36" s="201" t="s">
        <v>436</v>
      </c>
      <c r="X36" s="201">
        <v>0</v>
      </c>
      <c r="Y36" s="206" t="s">
        <v>436</v>
      </c>
      <c r="Z36" s="201" t="s">
        <v>519</v>
      </c>
      <c r="AA36" s="201" t="s">
        <v>519</v>
      </c>
      <c r="AB36" s="201">
        <v>0</v>
      </c>
      <c r="AC36" s="201">
        <v>0</v>
      </c>
    </row>
    <row r="37" spans="1:29" ht="31.5" x14ac:dyDescent="0.25">
      <c r="A37" s="202" t="s">
        <v>158</v>
      </c>
      <c r="B37" s="205" t="s">
        <v>495</v>
      </c>
      <c r="C37" s="201"/>
      <c r="D37" s="201"/>
      <c r="E37" s="201"/>
      <c r="F37" s="201"/>
      <c r="G37" s="201">
        <v>0</v>
      </c>
      <c r="H37" s="201" t="s">
        <v>519</v>
      </c>
      <c r="I37" s="201" t="s">
        <v>519</v>
      </c>
      <c r="J37" s="201">
        <v>0</v>
      </c>
      <c r="K37" s="201" t="s">
        <v>436</v>
      </c>
      <c r="L37" s="201" t="s">
        <v>519</v>
      </c>
      <c r="M37" s="206" t="s">
        <v>519</v>
      </c>
      <c r="N37" s="201">
        <v>0</v>
      </c>
      <c r="O37" s="201" t="s">
        <v>436</v>
      </c>
      <c r="P37" s="201" t="s">
        <v>519</v>
      </c>
      <c r="Q37" s="206" t="s">
        <v>519</v>
      </c>
      <c r="R37" s="201">
        <v>0</v>
      </c>
      <c r="S37" s="201" t="s">
        <v>436</v>
      </c>
      <c r="T37" s="201" t="s">
        <v>519</v>
      </c>
      <c r="U37" s="206" t="s">
        <v>519</v>
      </c>
      <c r="V37" s="201">
        <v>0</v>
      </c>
      <c r="W37" s="201" t="s">
        <v>436</v>
      </c>
      <c r="X37" s="201">
        <v>0</v>
      </c>
      <c r="Y37" s="206" t="s">
        <v>436</v>
      </c>
      <c r="Z37" s="201" t="s">
        <v>519</v>
      </c>
      <c r="AA37" s="201" t="s">
        <v>519</v>
      </c>
      <c r="AB37" s="201">
        <v>0</v>
      </c>
      <c r="AC37" s="201">
        <v>0</v>
      </c>
    </row>
    <row r="38" spans="1:29" x14ac:dyDescent="0.25">
      <c r="A38" s="202" t="s">
        <v>157</v>
      </c>
      <c r="B38" s="205" t="s">
        <v>148</v>
      </c>
      <c r="C38" s="201"/>
      <c r="D38" s="201"/>
      <c r="E38" s="201"/>
      <c r="F38" s="201"/>
      <c r="G38" s="201">
        <v>0</v>
      </c>
      <c r="H38" s="201" t="s">
        <v>519</v>
      </c>
      <c r="I38" s="201" t="s">
        <v>519</v>
      </c>
      <c r="J38" s="201">
        <v>0</v>
      </c>
      <c r="K38" s="201" t="s">
        <v>436</v>
      </c>
      <c r="L38" s="201" t="s">
        <v>519</v>
      </c>
      <c r="M38" s="206" t="s">
        <v>519</v>
      </c>
      <c r="N38" s="201">
        <v>0</v>
      </c>
      <c r="O38" s="201" t="s">
        <v>436</v>
      </c>
      <c r="P38" s="201" t="s">
        <v>519</v>
      </c>
      <c r="Q38" s="206" t="s">
        <v>519</v>
      </c>
      <c r="R38" s="201">
        <v>0</v>
      </c>
      <c r="S38" s="201" t="s">
        <v>436</v>
      </c>
      <c r="T38" s="201" t="s">
        <v>519</v>
      </c>
      <c r="U38" s="206" t="s">
        <v>519</v>
      </c>
      <c r="V38" s="201">
        <v>0</v>
      </c>
      <c r="W38" s="201" t="s">
        <v>436</v>
      </c>
      <c r="X38" s="201">
        <v>0</v>
      </c>
      <c r="Y38" s="206" t="s">
        <v>436</v>
      </c>
      <c r="Z38" s="201" t="s">
        <v>519</v>
      </c>
      <c r="AA38" s="201" t="s">
        <v>519</v>
      </c>
      <c r="AB38" s="201">
        <v>0</v>
      </c>
      <c r="AC38" s="201">
        <v>0</v>
      </c>
    </row>
    <row r="39" spans="1:29" x14ac:dyDescent="0.25">
      <c r="A39" s="202" t="s">
        <v>156</v>
      </c>
      <c r="B39" s="203" t="s">
        <v>496</v>
      </c>
      <c r="C39" s="201"/>
      <c r="D39" s="201"/>
      <c r="E39" s="201"/>
      <c r="F39" s="201"/>
      <c r="G39" s="201">
        <v>0</v>
      </c>
      <c r="H39" s="201" t="s">
        <v>519</v>
      </c>
      <c r="I39" s="201" t="s">
        <v>519</v>
      </c>
      <c r="J39" s="201">
        <v>0</v>
      </c>
      <c r="K39" s="201" t="s">
        <v>436</v>
      </c>
      <c r="L39" s="201" t="s">
        <v>519</v>
      </c>
      <c r="M39" s="206" t="s">
        <v>519</v>
      </c>
      <c r="N39" s="201">
        <v>0</v>
      </c>
      <c r="O39" s="201" t="s">
        <v>436</v>
      </c>
      <c r="P39" s="201" t="s">
        <v>519</v>
      </c>
      <c r="Q39" s="206" t="s">
        <v>519</v>
      </c>
      <c r="R39" s="201">
        <v>0</v>
      </c>
      <c r="S39" s="201" t="s">
        <v>436</v>
      </c>
      <c r="T39" s="201" t="s">
        <v>519</v>
      </c>
      <c r="U39" s="206" t="s">
        <v>519</v>
      </c>
      <c r="V39" s="201">
        <v>0</v>
      </c>
      <c r="W39" s="201" t="s">
        <v>436</v>
      </c>
      <c r="X39" s="201">
        <v>0</v>
      </c>
      <c r="Y39" s="206" t="s">
        <v>436</v>
      </c>
      <c r="Z39" s="201" t="s">
        <v>519</v>
      </c>
      <c r="AA39" s="201" t="s">
        <v>519</v>
      </c>
      <c r="AB39" s="201">
        <v>0</v>
      </c>
      <c r="AC39" s="201">
        <v>0</v>
      </c>
    </row>
    <row r="40" spans="1:29" x14ac:dyDescent="0.25">
      <c r="A40" s="202" t="s">
        <v>155</v>
      </c>
      <c r="B40" s="203" t="s">
        <v>498</v>
      </c>
      <c r="C40" s="201"/>
      <c r="D40" s="201"/>
      <c r="E40" s="201"/>
      <c r="F40" s="201"/>
      <c r="G40" s="201">
        <v>0</v>
      </c>
      <c r="H40" s="201" t="s">
        <v>519</v>
      </c>
      <c r="I40" s="201" t="s">
        <v>519</v>
      </c>
      <c r="J40" s="201">
        <v>0</v>
      </c>
      <c r="K40" s="201" t="s">
        <v>436</v>
      </c>
      <c r="L40" s="201" t="s">
        <v>519</v>
      </c>
      <c r="M40" s="206" t="s">
        <v>519</v>
      </c>
      <c r="N40" s="201">
        <v>0</v>
      </c>
      <c r="O40" s="201" t="s">
        <v>436</v>
      </c>
      <c r="P40" s="201" t="s">
        <v>519</v>
      </c>
      <c r="Q40" s="206" t="s">
        <v>519</v>
      </c>
      <c r="R40" s="201">
        <v>0</v>
      </c>
      <c r="S40" s="201" t="s">
        <v>436</v>
      </c>
      <c r="T40" s="201" t="s">
        <v>519</v>
      </c>
      <c r="U40" s="206" t="s">
        <v>519</v>
      </c>
      <c r="V40" s="201">
        <v>0</v>
      </c>
      <c r="W40" s="201" t="s">
        <v>436</v>
      </c>
      <c r="X40" s="201">
        <v>0</v>
      </c>
      <c r="Y40" s="206" t="s">
        <v>436</v>
      </c>
      <c r="Z40" s="201" t="s">
        <v>519</v>
      </c>
      <c r="AA40" s="201" t="s">
        <v>519</v>
      </c>
      <c r="AB40" s="201">
        <v>0</v>
      </c>
      <c r="AC40" s="201">
        <v>0</v>
      </c>
    </row>
    <row r="41" spans="1:29" x14ac:dyDescent="0.25">
      <c r="A41" s="202" t="s">
        <v>154</v>
      </c>
      <c r="B41" s="203" t="s">
        <v>499</v>
      </c>
      <c r="C41" s="201"/>
      <c r="D41" s="201"/>
      <c r="E41" s="201"/>
      <c r="F41" s="201"/>
      <c r="G41" s="201">
        <v>0</v>
      </c>
      <c r="H41" s="201" t="s">
        <v>519</v>
      </c>
      <c r="I41" s="201" t="s">
        <v>519</v>
      </c>
      <c r="J41" s="201">
        <v>0</v>
      </c>
      <c r="K41" s="201" t="s">
        <v>436</v>
      </c>
      <c r="L41" s="201" t="s">
        <v>519</v>
      </c>
      <c r="M41" s="206" t="s">
        <v>519</v>
      </c>
      <c r="N41" s="201">
        <v>0</v>
      </c>
      <c r="O41" s="201" t="s">
        <v>436</v>
      </c>
      <c r="P41" s="201" t="s">
        <v>519</v>
      </c>
      <c r="Q41" s="206" t="s">
        <v>519</v>
      </c>
      <c r="R41" s="201">
        <v>0</v>
      </c>
      <c r="S41" s="201" t="s">
        <v>436</v>
      </c>
      <c r="T41" s="201" t="s">
        <v>519</v>
      </c>
      <c r="U41" s="206" t="s">
        <v>519</v>
      </c>
      <c r="V41" s="201">
        <v>0</v>
      </c>
      <c r="W41" s="201" t="s">
        <v>436</v>
      </c>
      <c r="X41" s="201">
        <v>0</v>
      </c>
      <c r="Y41" s="206" t="s">
        <v>436</v>
      </c>
      <c r="Z41" s="201" t="s">
        <v>519</v>
      </c>
      <c r="AA41" s="201" t="s">
        <v>519</v>
      </c>
      <c r="AB41" s="201">
        <v>0</v>
      </c>
      <c r="AC41" s="201">
        <v>0</v>
      </c>
    </row>
    <row r="42" spans="1:29" x14ac:dyDescent="0.25">
      <c r="A42" s="202" t="s">
        <v>153</v>
      </c>
      <c r="B42" s="203" t="s">
        <v>500</v>
      </c>
      <c r="C42" s="201"/>
      <c r="D42" s="201"/>
      <c r="E42" s="201"/>
      <c r="F42" s="201"/>
      <c r="G42" s="201">
        <v>0</v>
      </c>
      <c r="H42" s="201" t="s">
        <v>519</v>
      </c>
      <c r="I42" s="201" t="s">
        <v>519</v>
      </c>
      <c r="J42" s="201">
        <v>0</v>
      </c>
      <c r="K42" s="201" t="s">
        <v>436</v>
      </c>
      <c r="L42" s="201" t="s">
        <v>519</v>
      </c>
      <c r="M42" s="206" t="s">
        <v>519</v>
      </c>
      <c r="N42" s="201">
        <v>0</v>
      </c>
      <c r="O42" s="201" t="s">
        <v>436</v>
      </c>
      <c r="P42" s="201" t="s">
        <v>519</v>
      </c>
      <c r="Q42" s="206" t="s">
        <v>519</v>
      </c>
      <c r="R42" s="201">
        <v>0</v>
      </c>
      <c r="S42" s="201" t="s">
        <v>436</v>
      </c>
      <c r="T42" s="201" t="s">
        <v>519</v>
      </c>
      <c r="U42" s="206" t="s">
        <v>519</v>
      </c>
      <c r="V42" s="201">
        <v>0</v>
      </c>
      <c r="W42" s="201" t="s">
        <v>436</v>
      </c>
      <c r="X42" s="201">
        <v>0</v>
      </c>
      <c r="Y42" s="206" t="s">
        <v>436</v>
      </c>
      <c r="Z42" s="201" t="s">
        <v>519</v>
      </c>
      <c r="AA42" s="201" t="s">
        <v>519</v>
      </c>
      <c r="AB42" s="201">
        <v>0</v>
      </c>
      <c r="AC42" s="201">
        <v>0</v>
      </c>
    </row>
    <row r="43" spans="1:29" x14ac:dyDescent="0.25">
      <c r="A43" s="202" t="s">
        <v>473</v>
      </c>
      <c r="B43" s="203" t="s">
        <v>501</v>
      </c>
      <c r="C43" s="201"/>
      <c r="D43" s="201"/>
      <c r="E43" s="201"/>
      <c r="F43" s="201"/>
      <c r="G43" s="201">
        <v>0</v>
      </c>
      <c r="H43" s="201" t="s">
        <v>519</v>
      </c>
      <c r="I43" s="201" t="s">
        <v>519</v>
      </c>
      <c r="J43" s="201">
        <v>0</v>
      </c>
      <c r="K43" s="201" t="s">
        <v>436</v>
      </c>
      <c r="L43" s="201" t="s">
        <v>519</v>
      </c>
      <c r="M43" s="206" t="s">
        <v>519</v>
      </c>
      <c r="N43" s="201">
        <v>0</v>
      </c>
      <c r="O43" s="201" t="s">
        <v>436</v>
      </c>
      <c r="P43" s="201" t="s">
        <v>519</v>
      </c>
      <c r="Q43" s="206" t="s">
        <v>519</v>
      </c>
      <c r="R43" s="201">
        <v>0</v>
      </c>
      <c r="S43" s="201" t="s">
        <v>436</v>
      </c>
      <c r="T43" s="201" t="s">
        <v>519</v>
      </c>
      <c r="U43" s="206" t="s">
        <v>519</v>
      </c>
      <c r="V43" s="201">
        <v>0</v>
      </c>
      <c r="W43" s="201" t="s">
        <v>436</v>
      </c>
      <c r="X43" s="201">
        <v>0</v>
      </c>
      <c r="Y43" s="206" t="s">
        <v>436</v>
      </c>
      <c r="Z43" s="201" t="s">
        <v>519</v>
      </c>
      <c r="AA43" s="201" t="s">
        <v>519</v>
      </c>
      <c r="AB43" s="201">
        <v>0</v>
      </c>
      <c r="AC43" s="201">
        <v>0</v>
      </c>
    </row>
    <row r="44" spans="1:29" x14ac:dyDescent="0.25">
      <c r="A44" s="202" t="s">
        <v>474</v>
      </c>
      <c r="B44" s="203" t="s">
        <v>502</v>
      </c>
      <c r="C44" s="201"/>
      <c r="D44" s="201"/>
      <c r="E44" s="201"/>
      <c r="F44" s="201"/>
      <c r="G44" s="201">
        <v>0</v>
      </c>
      <c r="H44" s="201" t="s">
        <v>519</v>
      </c>
      <c r="I44" s="201" t="s">
        <v>519</v>
      </c>
      <c r="J44" s="201">
        <v>0</v>
      </c>
      <c r="K44" s="201" t="s">
        <v>436</v>
      </c>
      <c r="L44" s="201" t="s">
        <v>519</v>
      </c>
      <c r="M44" s="206" t="s">
        <v>519</v>
      </c>
      <c r="N44" s="201">
        <v>0</v>
      </c>
      <c r="O44" s="201" t="s">
        <v>436</v>
      </c>
      <c r="P44" s="201" t="s">
        <v>519</v>
      </c>
      <c r="Q44" s="206" t="s">
        <v>519</v>
      </c>
      <c r="R44" s="201">
        <v>0</v>
      </c>
      <c r="S44" s="201" t="s">
        <v>436</v>
      </c>
      <c r="T44" s="201" t="s">
        <v>519</v>
      </c>
      <c r="U44" s="206" t="s">
        <v>519</v>
      </c>
      <c r="V44" s="201">
        <v>0</v>
      </c>
      <c r="W44" s="201" t="s">
        <v>436</v>
      </c>
      <c r="X44" s="201">
        <v>0</v>
      </c>
      <c r="Y44" s="206" t="s">
        <v>436</v>
      </c>
      <c r="Z44" s="201" t="s">
        <v>519</v>
      </c>
      <c r="AA44" s="201" t="s">
        <v>519</v>
      </c>
      <c r="AB44" s="201">
        <v>0</v>
      </c>
      <c r="AC44" s="201">
        <v>0</v>
      </c>
    </row>
    <row r="45" spans="1:29" x14ac:dyDescent="0.25">
      <c r="A45" s="202" t="s">
        <v>475</v>
      </c>
      <c r="B45" s="203" t="s">
        <v>503</v>
      </c>
      <c r="C45" s="201"/>
      <c r="D45" s="201"/>
      <c r="E45" s="201"/>
      <c r="F45" s="201"/>
      <c r="G45" s="201">
        <v>0</v>
      </c>
      <c r="H45" s="201" t="s">
        <v>519</v>
      </c>
      <c r="I45" s="201" t="s">
        <v>519</v>
      </c>
      <c r="J45" s="201">
        <v>0</v>
      </c>
      <c r="K45" s="201" t="s">
        <v>436</v>
      </c>
      <c r="L45" s="201" t="s">
        <v>519</v>
      </c>
      <c r="M45" s="206" t="s">
        <v>519</v>
      </c>
      <c r="N45" s="201">
        <v>0</v>
      </c>
      <c r="O45" s="201" t="s">
        <v>436</v>
      </c>
      <c r="P45" s="201" t="s">
        <v>519</v>
      </c>
      <c r="Q45" s="206" t="s">
        <v>519</v>
      </c>
      <c r="R45" s="201">
        <v>0</v>
      </c>
      <c r="S45" s="201" t="s">
        <v>436</v>
      </c>
      <c r="T45" s="201" t="s">
        <v>519</v>
      </c>
      <c r="U45" s="206" t="s">
        <v>519</v>
      </c>
      <c r="V45" s="201">
        <v>0</v>
      </c>
      <c r="W45" s="201" t="s">
        <v>436</v>
      </c>
      <c r="X45" s="201">
        <v>0</v>
      </c>
      <c r="Y45" s="206" t="s">
        <v>436</v>
      </c>
      <c r="Z45" s="201" t="s">
        <v>519</v>
      </c>
      <c r="AA45" s="201" t="s">
        <v>519</v>
      </c>
      <c r="AB45" s="201">
        <v>0</v>
      </c>
      <c r="AC45" s="201">
        <v>0</v>
      </c>
    </row>
    <row r="46" spans="1:29" x14ac:dyDescent="0.25">
      <c r="A46" s="202" t="s">
        <v>476</v>
      </c>
      <c r="B46" s="203" t="s">
        <v>504</v>
      </c>
      <c r="C46" s="201"/>
      <c r="D46" s="201"/>
      <c r="E46" s="201"/>
      <c r="F46" s="201"/>
      <c r="G46" s="201">
        <v>0</v>
      </c>
      <c r="H46" s="201" t="s">
        <v>519</v>
      </c>
      <c r="I46" s="201" t="s">
        <v>519</v>
      </c>
      <c r="J46" s="201">
        <v>0</v>
      </c>
      <c r="K46" s="201" t="s">
        <v>436</v>
      </c>
      <c r="L46" s="201" t="s">
        <v>519</v>
      </c>
      <c r="M46" s="206" t="s">
        <v>519</v>
      </c>
      <c r="N46" s="201">
        <v>0</v>
      </c>
      <c r="O46" s="201" t="s">
        <v>436</v>
      </c>
      <c r="P46" s="201" t="s">
        <v>519</v>
      </c>
      <c r="Q46" s="206" t="s">
        <v>519</v>
      </c>
      <c r="R46" s="201">
        <v>0</v>
      </c>
      <c r="S46" s="201" t="s">
        <v>436</v>
      </c>
      <c r="T46" s="201" t="s">
        <v>519</v>
      </c>
      <c r="U46" s="206" t="s">
        <v>519</v>
      </c>
      <c r="V46" s="201">
        <v>0</v>
      </c>
      <c r="W46" s="201" t="s">
        <v>436</v>
      </c>
      <c r="X46" s="201">
        <v>0</v>
      </c>
      <c r="Y46" s="206" t="s">
        <v>436</v>
      </c>
      <c r="Z46" s="201" t="s">
        <v>519</v>
      </c>
      <c r="AA46" s="201" t="s">
        <v>519</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497</v>
      </c>
      <c r="C48" s="201" t="s">
        <v>519</v>
      </c>
      <c r="D48" s="201">
        <v>0</v>
      </c>
      <c r="E48" s="201"/>
      <c r="F48" s="201"/>
      <c r="G48" s="201">
        <v>0</v>
      </c>
      <c r="H48" s="201" t="s">
        <v>519</v>
      </c>
      <c r="I48" s="201"/>
      <c r="J48" s="201">
        <v>0</v>
      </c>
      <c r="K48" s="201"/>
      <c r="L48" s="201" t="s">
        <v>519</v>
      </c>
      <c r="M48" s="201"/>
      <c r="N48" s="201">
        <v>0</v>
      </c>
      <c r="O48" s="201"/>
      <c r="P48" s="201" t="s">
        <v>519</v>
      </c>
      <c r="Q48" s="201"/>
      <c r="R48" s="201">
        <v>0</v>
      </c>
      <c r="S48" s="201"/>
      <c r="T48" s="201" t="s">
        <v>519</v>
      </c>
      <c r="U48" s="201"/>
      <c r="V48" s="201">
        <v>0</v>
      </c>
      <c r="W48" s="201"/>
      <c r="X48" s="201">
        <v>0</v>
      </c>
      <c r="Y48" s="201"/>
      <c r="Z48" s="201" t="s">
        <v>519</v>
      </c>
      <c r="AA48" s="201"/>
      <c r="AB48" s="201">
        <v>0</v>
      </c>
      <c r="AC48" s="201">
        <v>0</v>
      </c>
    </row>
    <row r="49" spans="1:29" ht="31.5" x14ac:dyDescent="0.25">
      <c r="A49" s="202" t="s">
        <v>150</v>
      </c>
      <c r="B49" s="205" t="s">
        <v>495</v>
      </c>
      <c r="C49" s="201" t="s">
        <v>519</v>
      </c>
      <c r="D49" s="201">
        <v>0</v>
      </c>
      <c r="E49" s="201"/>
      <c r="F49" s="201"/>
      <c r="G49" s="201">
        <v>0</v>
      </c>
      <c r="H49" s="201" t="s">
        <v>519</v>
      </c>
      <c r="I49" s="201"/>
      <c r="J49" s="201">
        <v>0</v>
      </c>
      <c r="K49" s="201"/>
      <c r="L49" s="201" t="s">
        <v>519</v>
      </c>
      <c r="M49" s="201"/>
      <c r="N49" s="201">
        <v>0</v>
      </c>
      <c r="O49" s="201"/>
      <c r="P49" s="201" t="s">
        <v>519</v>
      </c>
      <c r="Q49" s="201"/>
      <c r="R49" s="201">
        <v>0</v>
      </c>
      <c r="S49" s="201"/>
      <c r="T49" s="201" t="s">
        <v>519</v>
      </c>
      <c r="U49" s="201"/>
      <c r="V49" s="201">
        <v>0</v>
      </c>
      <c r="W49" s="201"/>
      <c r="X49" s="201">
        <v>0</v>
      </c>
      <c r="Y49" s="201"/>
      <c r="Z49" s="201" t="s">
        <v>519</v>
      </c>
      <c r="AA49" s="201"/>
      <c r="AB49" s="201">
        <v>0</v>
      </c>
      <c r="AC49" s="201">
        <v>0</v>
      </c>
    </row>
    <row r="50" spans="1:29" x14ac:dyDescent="0.25">
      <c r="A50" s="202" t="s">
        <v>149</v>
      </c>
      <c r="B50" s="205" t="s">
        <v>148</v>
      </c>
      <c r="C50" s="201" t="s">
        <v>519</v>
      </c>
      <c r="D50" s="201">
        <v>0</v>
      </c>
      <c r="E50" s="201"/>
      <c r="F50" s="201"/>
      <c r="G50" s="201">
        <v>0</v>
      </c>
      <c r="H50" s="201" t="s">
        <v>519</v>
      </c>
      <c r="I50" s="201"/>
      <c r="J50" s="201">
        <v>0</v>
      </c>
      <c r="K50" s="201"/>
      <c r="L50" s="201" t="s">
        <v>519</v>
      </c>
      <c r="M50" s="201"/>
      <c r="N50" s="201">
        <v>0</v>
      </c>
      <c r="O50" s="201"/>
      <c r="P50" s="201" t="s">
        <v>519</v>
      </c>
      <c r="Q50" s="201"/>
      <c r="R50" s="201">
        <v>0</v>
      </c>
      <c r="S50" s="201"/>
      <c r="T50" s="201" t="s">
        <v>519</v>
      </c>
      <c r="U50" s="201"/>
      <c r="V50" s="201">
        <v>0</v>
      </c>
      <c r="W50" s="201"/>
      <c r="X50" s="201">
        <v>0</v>
      </c>
      <c r="Y50" s="201"/>
      <c r="Z50" s="201" t="s">
        <v>519</v>
      </c>
      <c r="AA50" s="201"/>
      <c r="AB50" s="201">
        <v>0</v>
      </c>
      <c r="AC50" s="201">
        <v>0</v>
      </c>
    </row>
    <row r="51" spans="1:29" ht="35.25" customHeight="1" x14ac:dyDescent="0.25">
      <c r="A51" s="202" t="s">
        <v>147</v>
      </c>
      <c r="B51" s="203" t="s">
        <v>146</v>
      </c>
      <c r="C51" s="201" t="s">
        <v>519</v>
      </c>
      <c r="D51" s="201">
        <v>0</v>
      </c>
      <c r="E51" s="201"/>
      <c r="F51" s="201"/>
      <c r="G51" s="201">
        <v>0</v>
      </c>
      <c r="H51" s="201" t="s">
        <v>519</v>
      </c>
      <c r="I51" s="201"/>
      <c r="J51" s="201">
        <v>0</v>
      </c>
      <c r="K51" s="201"/>
      <c r="L51" s="201" t="s">
        <v>519</v>
      </c>
      <c r="M51" s="201"/>
      <c r="N51" s="201">
        <v>0</v>
      </c>
      <c r="O51" s="201"/>
      <c r="P51" s="201" t="s">
        <v>519</v>
      </c>
      <c r="Q51" s="201"/>
      <c r="R51" s="201">
        <v>0</v>
      </c>
      <c r="S51" s="201"/>
      <c r="T51" s="201" t="s">
        <v>519</v>
      </c>
      <c r="U51" s="201"/>
      <c r="V51" s="201">
        <v>0</v>
      </c>
      <c r="W51" s="201"/>
      <c r="X51" s="201">
        <v>0</v>
      </c>
      <c r="Y51" s="201"/>
      <c r="Z51" s="201" t="s">
        <v>519</v>
      </c>
      <c r="AA51" s="201"/>
      <c r="AB51" s="201">
        <v>0</v>
      </c>
      <c r="AC51" s="201">
        <v>0</v>
      </c>
    </row>
    <row r="52" spans="1:29" ht="31.5" x14ac:dyDescent="0.25">
      <c r="A52" s="202" t="s">
        <v>145</v>
      </c>
      <c r="B52" s="203" t="s">
        <v>144</v>
      </c>
      <c r="C52" s="201" t="s">
        <v>519</v>
      </c>
      <c r="D52" s="201">
        <v>0</v>
      </c>
      <c r="E52" s="201"/>
      <c r="F52" s="201"/>
      <c r="G52" s="201">
        <v>0</v>
      </c>
      <c r="H52" s="201" t="s">
        <v>519</v>
      </c>
      <c r="I52" s="201"/>
      <c r="J52" s="201">
        <v>0</v>
      </c>
      <c r="K52" s="201"/>
      <c r="L52" s="201" t="s">
        <v>519</v>
      </c>
      <c r="M52" s="201"/>
      <c r="N52" s="201">
        <v>0</v>
      </c>
      <c r="O52" s="201"/>
      <c r="P52" s="201" t="s">
        <v>519</v>
      </c>
      <c r="Q52" s="201"/>
      <c r="R52" s="201">
        <v>0</v>
      </c>
      <c r="S52" s="201"/>
      <c r="T52" s="201" t="s">
        <v>519</v>
      </c>
      <c r="U52" s="201"/>
      <c r="V52" s="201">
        <v>0</v>
      </c>
      <c r="W52" s="201"/>
      <c r="X52" s="201">
        <v>0</v>
      </c>
      <c r="Y52" s="201"/>
      <c r="Z52" s="201" t="s">
        <v>519</v>
      </c>
      <c r="AA52" s="201"/>
      <c r="AB52" s="201">
        <v>0</v>
      </c>
      <c r="AC52" s="201">
        <v>0</v>
      </c>
    </row>
    <row r="53" spans="1:29" x14ac:dyDescent="0.25">
      <c r="A53" s="202" t="s">
        <v>143</v>
      </c>
      <c r="B53" s="203" t="s">
        <v>142</v>
      </c>
      <c r="C53" s="201" t="s">
        <v>519</v>
      </c>
      <c r="D53" s="201">
        <v>0</v>
      </c>
      <c r="E53" s="201"/>
      <c r="F53" s="201"/>
      <c r="G53" s="201">
        <v>0</v>
      </c>
      <c r="H53" s="201" t="s">
        <v>519</v>
      </c>
      <c r="I53" s="201"/>
      <c r="J53" s="201">
        <v>0</v>
      </c>
      <c r="K53" s="201"/>
      <c r="L53" s="201" t="s">
        <v>519</v>
      </c>
      <c r="M53" s="201"/>
      <c r="N53" s="201">
        <v>0</v>
      </c>
      <c r="O53" s="201"/>
      <c r="P53" s="201" t="s">
        <v>519</v>
      </c>
      <c r="Q53" s="201"/>
      <c r="R53" s="201">
        <v>0</v>
      </c>
      <c r="S53" s="201"/>
      <c r="T53" s="201" t="s">
        <v>519</v>
      </c>
      <c r="U53" s="201"/>
      <c r="V53" s="201">
        <v>0</v>
      </c>
      <c r="W53" s="201"/>
      <c r="X53" s="201">
        <v>0</v>
      </c>
      <c r="Y53" s="201"/>
      <c r="Z53" s="201" t="s">
        <v>519</v>
      </c>
      <c r="AA53" s="201"/>
      <c r="AB53" s="201">
        <v>0</v>
      </c>
      <c r="AC53" s="201">
        <v>0</v>
      </c>
    </row>
    <row r="54" spans="1:29" x14ac:dyDescent="0.25">
      <c r="A54" s="202" t="s">
        <v>141</v>
      </c>
      <c r="B54" s="203" t="s">
        <v>498</v>
      </c>
      <c r="C54" s="201" t="s">
        <v>519</v>
      </c>
      <c r="D54" s="201">
        <v>0</v>
      </c>
      <c r="E54" s="201"/>
      <c r="F54" s="201"/>
      <c r="G54" s="201">
        <v>0</v>
      </c>
      <c r="H54" s="201" t="s">
        <v>519</v>
      </c>
      <c r="I54" s="201"/>
      <c r="J54" s="201">
        <v>0</v>
      </c>
      <c r="K54" s="201"/>
      <c r="L54" s="201" t="s">
        <v>519</v>
      </c>
      <c r="M54" s="201"/>
      <c r="N54" s="201">
        <v>0</v>
      </c>
      <c r="O54" s="201"/>
      <c r="P54" s="201" t="s">
        <v>519</v>
      </c>
      <c r="Q54" s="201"/>
      <c r="R54" s="201">
        <v>0</v>
      </c>
      <c r="S54" s="201"/>
      <c r="T54" s="201" t="s">
        <v>519</v>
      </c>
      <c r="U54" s="201"/>
      <c r="V54" s="201">
        <v>0</v>
      </c>
      <c r="W54" s="201"/>
      <c r="X54" s="201">
        <v>0</v>
      </c>
      <c r="Y54" s="201"/>
      <c r="Z54" s="201" t="s">
        <v>519</v>
      </c>
      <c r="AA54" s="201"/>
      <c r="AB54" s="201">
        <v>0</v>
      </c>
      <c r="AC54" s="201">
        <v>0</v>
      </c>
    </row>
    <row r="55" spans="1:29" x14ac:dyDescent="0.25">
      <c r="A55" s="202" t="s">
        <v>477</v>
      </c>
      <c r="B55" s="203" t="s">
        <v>499</v>
      </c>
      <c r="C55" s="201" t="s">
        <v>519</v>
      </c>
      <c r="D55" s="201">
        <v>0</v>
      </c>
      <c r="E55" s="201"/>
      <c r="F55" s="201"/>
      <c r="G55" s="201">
        <v>0</v>
      </c>
      <c r="H55" s="201" t="s">
        <v>519</v>
      </c>
      <c r="I55" s="201"/>
      <c r="J55" s="201">
        <v>0</v>
      </c>
      <c r="K55" s="201"/>
      <c r="L55" s="201" t="s">
        <v>519</v>
      </c>
      <c r="M55" s="201"/>
      <c r="N55" s="201">
        <v>0</v>
      </c>
      <c r="O55" s="201"/>
      <c r="P55" s="201" t="s">
        <v>519</v>
      </c>
      <c r="Q55" s="201"/>
      <c r="R55" s="201">
        <v>0</v>
      </c>
      <c r="S55" s="201"/>
      <c r="T55" s="201" t="s">
        <v>519</v>
      </c>
      <c r="U55" s="201"/>
      <c r="V55" s="201">
        <v>0</v>
      </c>
      <c r="W55" s="201"/>
      <c r="X55" s="201">
        <v>0</v>
      </c>
      <c r="Y55" s="201"/>
      <c r="Z55" s="201" t="s">
        <v>519</v>
      </c>
      <c r="AA55" s="201"/>
      <c r="AB55" s="201">
        <v>0</v>
      </c>
      <c r="AC55" s="201">
        <v>0</v>
      </c>
    </row>
    <row r="56" spans="1:29" x14ac:dyDescent="0.25">
      <c r="A56" s="202" t="s">
        <v>478</v>
      </c>
      <c r="B56" s="203" t="s">
        <v>500</v>
      </c>
      <c r="C56" s="201" t="s">
        <v>519</v>
      </c>
      <c r="D56" s="201">
        <v>0</v>
      </c>
      <c r="E56" s="201"/>
      <c r="F56" s="201"/>
      <c r="G56" s="201">
        <v>0</v>
      </c>
      <c r="H56" s="201" t="s">
        <v>519</v>
      </c>
      <c r="I56" s="201"/>
      <c r="J56" s="201">
        <v>0</v>
      </c>
      <c r="K56" s="201"/>
      <c r="L56" s="201" t="s">
        <v>519</v>
      </c>
      <c r="M56" s="201"/>
      <c r="N56" s="201">
        <v>0</v>
      </c>
      <c r="O56" s="201"/>
      <c r="P56" s="201" t="s">
        <v>519</v>
      </c>
      <c r="Q56" s="201"/>
      <c r="R56" s="201">
        <v>0</v>
      </c>
      <c r="S56" s="201"/>
      <c r="T56" s="201" t="s">
        <v>519</v>
      </c>
      <c r="U56" s="201"/>
      <c r="V56" s="201">
        <v>0</v>
      </c>
      <c r="W56" s="201"/>
      <c r="X56" s="201">
        <v>0</v>
      </c>
      <c r="Y56" s="201"/>
      <c r="Z56" s="201" t="s">
        <v>519</v>
      </c>
      <c r="AA56" s="201"/>
      <c r="AB56" s="201">
        <v>0</v>
      </c>
      <c r="AC56" s="201">
        <v>0</v>
      </c>
    </row>
    <row r="57" spans="1:29" x14ac:dyDescent="0.25">
      <c r="A57" s="202" t="s">
        <v>479</v>
      </c>
      <c r="B57" s="203" t="s">
        <v>501</v>
      </c>
      <c r="C57" s="201" t="s">
        <v>519</v>
      </c>
      <c r="D57" s="201">
        <v>0</v>
      </c>
      <c r="E57" s="201"/>
      <c r="F57" s="201"/>
      <c r="G57" s="201">
        <v>0</v>
      </c>
      <c r="H57" s="201" t="s">
        <v>519</v>
      </c>
      <c r="I57" s="201"/>
      <c r="J57" s="201">
        <v>0</v>
      </c>
      <c r="K57" s="201"/>
      <c r="L57" s="201" t="s">
        <v>519</v>
      </c>
      <c r="M57" s="201"/>
      <c r="N57" s="201">
        <v>0</v>
      </c>
      <c r="O57" s="201"/>
      <c r="P57" s="201" t="s">
        <v>519</v>
      </c>
      <c r="Q57" s="201"/>
      <c r="R57" s="201">
        <v>0</v>
      </c>
      <c r="S57" s="201"/>
      <c r="T57" s="201" t="s">
        <v>519</v>
      </c>
      <c r="U57" s="201"/>
      <c r="V57" s="201">
        <v>0</v>
      </c>
      <c r="W57" s="201"/>
      <c r="X57" s="201">
        <v>0</v>
      </c>
      <c r="Y57" s="201"/>
      <c r="Z57" s="201" t="s">
        <v>519</v>
      </c>
      <c r="AA57" s="201"/>
      <c r="AB57" s="201">
        <v>0</v>
      </c>
      <c r="AC57" s="201">
        <v>0</v>
      </c>
    </row>
    <row r="58" spans="1:29" ht="36.75" customHeight="1" x14ac:dyDescent="0.25">
      <c r="A58" s="202" t="s">
        <v>480</v>
      </c>
      <c r="B58" s="203" t="s">
        <v>502</v>
      </c>
      <c r="C58" s="201" t="s">
        <v>519</v>
      </c>
      <c r="D58" s="201">
        <v>0</v>
      </c>
      <c r="E58" s="201"/>
      <c r="F58" s="201"/>
      <c r="G58" s="201">
        <v>0</v>
      </c>
      <c r="H58" s="201" t="s">
        <v>519</v>
      </c>
      <c r="I58" s="201"/>
      <c r="J58" s="201">
        <v>0</v>
      </c>
      <c r="K58" s="201"/>
      <c r="L58" s="201" t="s">
        <v>519</v>
      </c>
      <c r="M58" s="201"/>
      <c r="N58" s="201">
        <v>0</v>
      </c>
      <c r="O58" s="201"/>
      <c r="P58" s="201" t="s">
        <v>519</v>
      </c>
      <c r="Q58" s="201"/>
      <c r="R58" s="201">
        <v>0</v>
      </c>
      <c r="S58" s="201"/>
      <c r="T58" s="201" t="s">
        <v>519</v>
      </c>
      <c r="U58" s="201"/>
      <c r="V58" s="201">
        <v>0</v>
      </c>
      <c r="W58" s="201"/>
      <c r="X58" s="201">
        <v>0</v>
      </c>
      <c r="Y58" s="201"/>
      <c r="Z58" s="201" t="s">
        <v>519</v>
      </c>
      <c r="AA58" s="201"/>
      <c r="AB58" s="201">
        <v>0</v>
      </c>
      <c r="AC58" s="201">
        <v>0</v>
      </c>
    </row>
    <row r="59" spans="1:29" x14ac:dyDescent="0.25">
      <c r="A59" s="202" t="s">
        <v>481</v>
      </c>
      <c r="B59" s="203" t="s">
        <v>503</v>
      </c>
      <c r="C59" s="201" t="s">
        <v>519</v>
      </c>
      <c r="D59" s="201">
        <v>0</v>
      </c>
      <c r="E59" s="201"/>
      <c r="F59" s="201"/>
      <c r="G59" s="201">
        <v>0</v>
      </c>
      <c r="H59" s="201" t="s">
        <v>519</v>
      </c>
      <c r="I59" s="201"/>
      <c r="J59" s="201">
        <v>0</v>
      </c>
      <c r="K59" s="201"/>
      <c r="L59" s="201" t="s">
        <v>519</v>
      </c>
      <c r="M59" s="201"/>
      <c r="N59" s="201">
        <v>0</v>
      </c>
      <c r="O59" s="201"/>
      <c r="P59" s="201" t="s">
        <v>519</v>
      </c>
      <c r="Q59" s="201"/>
      <c r="R59" s="201">
        <v>0</v>
      </c>
      <c r="S59" s="201"/>
      <c r="T59" s="201" t="s">
        <v>519</v>
      </c>
      <c r="U59" s="201"/>
      <c r="V59" s="201">
        <v>0</v>
      </c>
      <c r="W59" s="201"/>
      <c r="X59" s="201">
        <v>0</v>
      </c>
      <c r="Y59" s="201"/>
      <c r="Z59" s="201" t="s">
        <v>519</v>
      </c>
      <c r="AA59" s="201"/>
      <c r="AB59" s="201">
        <v>0</v>
      </c>
      <c r="AC59" s="201">
        <v>0</v>
      </c>
    </row>
    <row r="60" spans="1:29" x14ac:dyDescent="0.25">
      <c r="A60" s="202" t="s">
        <v>482</v>
      </c>
      <c r="B60" s="203" t="s">
        <v>504</v>
      </c>
      <c r="C60" s="201" t="s">
        <v>519</v>
      </c>
      <c r="D60" s="201">
        <v>0</v>
      </c>
      <c r="E60" s="201"/>
      <c r="F60" s="201"/>
      <c r="G60" s="201">
        <v>0</v>
      </c>
      <c r="H60" s="201" t="s">
        <v>519</v>
      </c>
      <c r="I60" s="201"/>
      <c r="J60" s="201">
        <v>0</v>
      </c>
      <c r="K60" s="201"/>
      <c r="L60" s="201" t="s">
        <v>519</v>
      </c>
      <c r="M60" s="201"/>
      <c r="N60" s="201">
        <v>0</v>
      </c>
      <c r="O60" s="201"/>
      <c r="P60" s="201" t="s">
        <v>519</v>
      </c>
      <c r="Q60" s="201"/>
      <c r="R60" s="201">
        <v>0</v>
      </c>
      <c r="S60" s="201"/>
      <c r="T60" s="201" t="s">
        <v>519</v>
      </c>
      <c r="U60" s="201"/>
      <c r="V60" s="201">
        <v>0</v>
      </c>
      <c r="W60" s="201"/>
      <c r="X60" s="201">
        <v>0</v>
      </c>
      <c r="Y60" s="201"/>
      <c r="Z60" s="201" t="s">
        <v>519</v>
      </c>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t="s">
        <v>519</v>
      </c>
      <c r="D62" s="201">
        <v>9.7725163204525014</v>
      </c>
      <c r="E62" s="201"/>
      <c r="F62" s="201"/>
      <c r="G62" s="201">
        <v>0</v>
      </c>
      <c r="H62" s="201" t="s">
        <v>519</v>
      </c>
      <c r="I62" s="201"/>
      <c r="J62" s="201">
        <v>0</v>
      </c>
      <c r="K62" s="201"/>
      <c r="L62" s="201" t="s">
        <v>519</v>
      </c>
      <c r="M62" s="201"/>
      <c r="N62" s="201">
        <v>0</v>
      </c>
      <c r="O62" s="201"/>
      <c r="P62" s="201" t="s">
        <v>519</v>
      </c>
      <c r="Q62" s="201"/>
      <c r="R62" s="201">
        <v>0</v>
      </c>
      <c r="S62" s="201"/>
      <c r="T62" s="201" t="s">
        <v>519</v>
      </c>
      <c r="U62" s="201"/>
      <c r="V62" s="201">
        <v>0</v>
      </c>
      <c r="W62" s="201"/>
      <c r="X62" s="201">
        <v>0</v>
      </c>
      <c r="Y62" s="201"/>
      <c r="Z62" s="201" t="s">
        <v>519</v>
      </c>
      <c r="AA62" s="201"/>
      <c r="AB62" s="201">
        <v>0</v>
      </c>
      <c r="AC62" s="201">
        <v>0</v>
      </c>
    </row>
    <row r="63" spans="1:29" x14ac:dyDescent="0.25">
      <c r="A63" s="202" t="s">
        <v>137</v>
      </c>
      <c r="B63" s="205" t="s">
        <v>131</v>
      </c>
      <c r="C63" s="201"/>
      <c r="D63" s="201"/>
      <c r="E63" s="201"/>
      <c r="F63" s="201"/>
      <c r="G63" s="201">
        <v>0</v>
      </c>
      <c r="H63" s="201" t="s">
        <v>519</v>
      </c>
      <c r="I63" s="201"/>
      <c r="J63" s="201">
        <v>0</v>
      </c>
      <c r="K63" s="201"/>
      <c r="L63" s="201" t="s">
        <v>519</v>
      </c>
      <c r="M63" s="201"/>
      <c r="N63" s="201">
        <v>0</v>
      </c>
      <c r="O63" s="201"/>
      <c r="P63" s="201" t="s">
        <v>519</v>
      </c>
      <c r="Q63" s="201"/>
      <c r="R63" s="201">
        <v>0</v>
      </c>
      <c r="S63" s="201"/>
      <c r="T63" s="201" t="s">
        <v>519</v>
      </c>
      <c r="U63" s="201"/>
      <c r="V63" s="201">
        <v>0</v>
      </c>
      <c r="W63" s="201"/>
      <c r="X63" s="201">
        <v>0</v>
      </c>
      <c r="Y63" s="201"/>
      <c r="Z63" s="201" t="s">
        <v>519</v>
      </c>
      <c r="AA63" s="201"/>
      <c r="AB63" s="201">
        <v>0</v>
      </c>
      <c r="AC63" s="201">
        <v>0</v>
      </c>
    </row>
    <row r="64" spans="1:29" x14ac:dyDescent="0.25">
      <c r="A64" s="202" t="s">
        <v>136</v>
      </c>
      <c r="B64" s="203" t="s">
        <v>130</v>
      </c>
      <c r="C64" s="201"/>
      <c r="D64" s="201"/>
      <c r="E64" s="201"/>
      <c r="F64" s="201"/>
      <c r="G64" s="201">
        <v>0</v>
      </c>
      <c r="H64" s="201" t="s">
        <v>519</v>
      </c>
      <c r="I64" s="201"/>
      <c r="J64" s="201">
        <v>0</v>
      </c>
      <c r="K64" s="201"/>
      <c r="L64" s="201" t="s">
        <v>519</v>
      </c>
      <c r="M64" s="201"/>
      <c r="N64" s="201">
        <v>0</v>
      </c>
      <c r="O64" s="201"/>
      <c r="P64" s="201" t="s">
        <v>519</v>
      </c>
      <c r="Q64" s="201"/>
      <c r="R64" s="201">
        <v>0</v>
      </c>
      <c r="S64" s="201"/>
      <c r="T64" s="201" t="s">
        <v>519</v>
      </c>
      <c r="U64" s="201"/>
      <c r="V64" s="201">
        <v>0</v>
      </c>
      <c r="W64" s="201"/>
      <c r="X64" s="201">
        <v>0</v>
      </c>
      <c r="Y64" s="201"/>
      <c r="Z64" s="201" t="s">
        <v>519</v>
      </c>
      <c r="AA64" s="201"/>
      <c r="AB64" s="201">
        <v>0</v>
      </c>
      <c r="AC64" s="201">
        <v>0</v>
      </c>
    </row>
    <row r="65" spans="1:29" x14ac:dyDescent="0.25">
      <c r="A65" s="202" t="s">
        <v>135</v>
      </c>
      <c r="B65" s="205" t="s">
        <v>129</v>
      </c>
      <c r="C65" s="201"/>
      <c r="D65" s="201"/>
      <c r="E65" s="201"/>
      <c r="F65" s="201"/>
      <c r="G65" s="201">
        <v>0</v>
      </c>
      <c r="H65" s="201" t="s">
        <v>519</v>
      </c>
      <c r="I65" s="201"/>
      <c r="J65" s="201">
        <v>0</v>
      </c>
      <c r="K65" s="201"/>
      <c r="L65" s="201" t="s">
        <v>519</v>
      </c>
      <c r="M65" s="201"/>
      <c r="N65" s="201">
        <v>0</v>
      </c>
      <c r="O65" s="201"/>
      <c r="P65" s="201" t="s">
        <v>519</v>
      </c>
      <c r="Q65" s="201"/>
      <c r="R65" s="201">
        <v>0</v>
      </c>
      <c r="S65" s="201"/>
      <c r="T65" s="201" t="s">
        <v>519</v>
      </c>
      <c r="U65" s="201"/>
      <c r="V65" s="201">
        <v>0</v>
      </c>
      <c r="W65" s="201"/>
      <c r="X65" s="201">
        <v>0</v>
      </c>
      <c r="Y65" s="201"/>
      <c r="Z65" s="201" t="s">
        <v>519</v>
      </c>
      <c r="AA65" s="201"/>
      <c r="AB65" s="201">
        <v>0</v>
      </c>
      <c r="AC65" s="201">
        <v>0</v>
      </c>
    </row>
    <row r="66" spans="1:29" ht="54" customHeight="1" x14ac:dyDescent="0.25">
      <c r="A66" s="202" t="s">
        <v>134</v>
      </c>
      <c r="B66" s="205" t="s">
        <v>128</v>
      </c>
      <c r="C66" s="201"/>
      <c r="D66" s="201"/>
      <c r="E66" s="201"/>
      <c r="F66" s="201"/>
      <c r="G66" s="201">
        <v>0</v>
      </c>
      <c r="H66" s="201" t="s">
        <v>519</v>
      </c>
      <c r="I66" s="201"/>
      <c r="J66" s="201">
        <v>0</v>
      </c>
      <c r="K66" s="201"/>
      <c r="L66" s="201" t="s">
        <v>519</v>
      </c>
      <c r="M66" s="201"/>
      <c r="N66" s="201">
        <v>0</v>
      </c>
      <c r="O66" s="201"/>
      <c r="P66" s="201" t="s">
        <v>519</v>
      </c>
      <c r="Q66" s="201"/>
      <c r="R66" s="201">
        <v>0</v>
      </c>
      <c r="S66" s="201"/>
      <c r="T66" s="201" t="s">
        <v>519</v>
      </c>
      <c r="U66" s="201"/>
      <c r="V66" s="201">
        <v>0</v>
      </c>
      <c r="W66" s="201"/>
      <c r="X66" s="201">
        <v>0</v>
      </c>
      <c r="Y66" s="201"/>
      <c r="Z66" s="201" t="s">
        <v>519</v>
      </c>
      <c r="AA66" s="201"/>
      <c r="AB66" s="201">
        <v>0</v>
      </c>
      <c r="AC66" s="201">
        <v>0</v>
      </c>
    </row>
    <row r="67" spans="1:29" x14ac:dyDescent="0.25">
      <c r="A67" s="202" t="s">
        <v>133</v>
      </c>
      <c r="B67" s="205" t="s">
        <v>498</v>
      </c>
      <c r="C67" s="201"/>
      <c r="D67" s="201"/>
      <c r="E67" s="201"/>
      <c r="F67" s="201"/>
      <c r="G67" s="201">
        <v>0</v>
      </c>
      <c r="H67" s="201" t="s">
        <v>519</v>
      </c>
      <c r="I67" s="201"/>
      <c r="J67" s="201">
        <v>0</v>
      </c>
      <c r="K67" s="201"/>
      <c r="L67" s="201" t="s">
        <v>519</v>
      </c>
      <c r="M67" s="201"/>
      <c r="N67" s="201">
        <v>0</v>
      </c>
      <c r="O67" s="201"/>
      <c r="P67" s="201" t="s">
        <v>519</v>
      </c>
      <c r="Q67" s="201"/>
      <c r="R67" s="201">
        <v>0</v>
      </c>
      <c r="S67" s="201"/>
      <c r="T67" s="201" t="s">
        <v>519</v>
      </c>
      <c r="U67" s="201"/>
      <c r="V67" s="201">
        <v>0</v>
      </c>
      <c r="W67" s="201"/>
      <c r="X67" s="201">
        <v>0</v>
      </c>
      <c r="Y67" s="201"/>
      <c r="Z67" s="201" t="s">
        <v>519</v>
      </c>
      <c r="AA67" s="201"/>
      <c r="AB67" s="201">
        <v>0</v>
      </c>
      <c r="AC67" s="201">
        <v>0</v>
      </c>
    </row>
    <row r="68" spans="1:29" ht="50.25" customHeight="1" x14ac:dyDescent="0.25">
      <c r="A68" s="202" t="s">
        <v>483</v>
      </c>
      <c r="B68" s="205" t="s">
        <v>499</v>
      </c>
      <c r="C68" s="201"/>
      <c r="D68" s="201"/>
      <c r="E68" s="201"/>
      <c r="F68" s="201"/>
      <c r="G68" s="201">
        <v>0</v>
      </c>
      <c r="H68" s="201" t="s">
        <v>519</v>
      </c>
      <c r="I68" s="201"/>
      <c r="J68" s="201">
        <v>0</v>
      </c>
      <c r="K68" s="201"/>
      <c r="L68" s="201" t="s">
        <v>519</v>
      </c>
      <c r="M68" s="201"/>
      <c r="N68" s="201">
        <v>0</v>
      </c>
      <c r="O68" s="201"/>
      <c r="P68" s="201" t="s">
        <v>519</v>
      </c>
      <c r="Q68" s="201"/>
      <c r="R68" s="201">
        <v>0</v>
      </c>
      <c r="S68" s="201"/>
      <c r="T68" s="201" t="s">
        <v>519</v>
      </c>
      <c r="U68" s="201"/>
      <c r="V68" s="201">
        <v>0</v>
      </c>
      <c r="W68" s="201"/>
      <c r="X68" s="201">
        <v>0</v>
      </c>
      <c r="Y68" s="201"/>
      <c r="Z68" s="201" t="s">
        <v>519</v>
      </c>
      <c r="AA68" s="201"/>
      <c r="AB68" s="201">
        <v>0</v>
      </c>
      <c r="AC68" s="201">
        <v>0</v>
      </c>
    </row>
    <row r="69" spans="1:29" x14ac:dyDescent="0.25">
      <c r="A69" s="202" t="s">
        <v>484</v>
      </c>
      <c r="B69" s="205" t="s">
        <v>500</v>
      </c>
      <c r="C69" s="201"/>
      <c r="D69" s="201"/>
      <c r="E69" s="201"/>
      <c r="F69" s="201"/>
      <c r="G69" s="201">
        <v>0</v>
      </c>
      <c r="H69" s="201" t="s">
        <v>519</v>
      </c>
      <c r="I69" s="201"/>
      <c r="J69" s="201">
        <v>0</v>
      </c>
      <c r="K69" s="201"/>
      <c r="L69" s="201" t="s">
        <v>519</v>
      </c>
      <c r="M69" s="201"/>
      <c r="N69" s="201">
        <v>0</v>
      </c>
      <c r="O69" s="201"/>
      <c r="P69" s="201" t="s">
        <v>519</v>
      </c>
      <c r="Q69" s="201"/>
      <c r="R69" s="201">
        <v>0</v>
      </c>
      <c r="S69" s="201"/>
      <c r="T69" s="201" t="s">
        <v>519</v>
      </c>
      <c r="U69" s="201"/>
      <c r="V69" s="201">
        <v>0</v>
      </c>
      <c r="W69" s="201"/>
      <c r="X69" s="201">
        <v>0</v>
      </c>
      <c r="Y69" s="201"/>
      <c r="Z69" s="201" t="s">
        <v>519</v>
      </c>
      <c r="AA69" s="201"/>
      <c r="AB69" s="201">
        <v>0</v>
      </c>
      <c r="AC69" s="201">
        <v>0</v>
      </c>
    </row>
    <row r="70" spans="1:29" ht="36.75" customHeight="1" x14ac:dyDescent="0.25">
      <c r="A70" s="202" t="s">
        <v>485</v>
      </c>
      <c r="B70" s="205" t="s">
        <v>501</v>
      </c>
      <c r="C70" s="201"/>
      <c r="D70" s="201"/>
      <c r="E70" s="201"/>
      <c r="F70" s="201"/>
      <c r="G70" s="201">
        <v>0</v>
      </c>
      <c r="H70" s="201" t="s">
        <v>519</v>
      </c>
      <c r="I70" s="201"/>
      <c r="J70" s="201">
        <v>0</v>
      </c>
      <c r="K70" s="201"/>
      <c r="L70" s="201" t="s">
        <v>519</v>
      </c>
      <c r="M70" s="201"/>
      <c r="N70" s="201">
        <v>0</v>
      </c>
      <c r="O70" s="201"/>
      <c r="P70" s="201" t="s">
        <v>519</v>
      </c>
      <c r="Q70" s="201"/>
      <c r="R70" s="201">
        <v>0</v>
      </c>
      <c r="S70" s="201"/>
      <c r="T70" s="201" t="s">
        <v>519</v>
      </c>
      <c r="U70" s="201"/>
      <c r="V70" s="201">
        <v>0</v>
      </c>
      <c r="W70" s="201"/>
      <c r="X70" s="201">
        <v>0</v>
      </c>
      <c r="Y70" s="201"/>
      <c r="Z70" s="201" t="s">
        <v>519</v>
      </c>
      <c r="AA70" s="201"/>
      <c r="AB70" s="201">
        <v>0</v>
      </c>
      <c r="AC70" s="201">
        <v>0</v>
      </c>
    </row>
    <row r="71" spans="1:29" x14ac:dyDescent="0.25">
      <c r="A71" s="202" t="s">
        <v>486</v>
      </c>
      <c r="B71" s="205" t="s">
        <v>502</v>
      </c>
      <c r="C71" s="201"/>
      <c r="D71" s="201"/>
      <c r="E71" s="201"/>
      <c r="F71" s="201"/>
      <c r="G71" s="201">
        <v>0</v>
      </c>
      <c r="H71" s="201" t="s">
        <v>519</v>
      </c>
      <c r="I71" s="201"/>
      <c r="J71" s="201">
        <v>0</v>
      </c>
      <c r="K71" s="201"/>
      <c r="L71" s="201" t="s">
        <v>519</v>
      </c>
      <c r="M71" s="201"/>
      <c r="N71" s="201">
        <v>0</v>
      </c>
      <c r="O71" s="201"/>
      <c r="P71" s="201" t="s">
        <v>519</v>
      </c>
      <c r="Q71" s="201"/>
      <c r="R71" s="201">
        <v>0</v>
      </c>
      <c r="S71" s="201"/>
      <c r="T71" s="201" t="s">
        <v>519</v>
      </c>
      <c r="U71" s="201"/>
      <c r="V71" s="201">
        <v>0</v>
      </c>
      <c r="W71" s="201"/>
      <c r="X71" s="201">
        <v>0</v>
      </c>
      <c r="Y71" s="201"/>
      <c r="Z71" s="201" t="s">
        <v>519</v>
      </c>
      <c r="AA71" s="201"/>
      <c r="AB71" s="201">
        <v>0</v>
      </c>
      <c r="AC71" s="201">
        <v>0</v>
      </c>
    </row>
    <row r="72" spans="1:29" ht="51" customHeight="1" x14ac:dyDescent="0.25">
      <c r="A72" s="202" t="s">
        <v>487</v>
      </c>
      <c r="B72" s="205" t="s">
        <v>503</v>
      </c>
      <c r="C72" s="201"/>
      <c r="D72" s="201"/>
      <c r="E72" s="201"/>
      <c r="F72" s="201"/>
      <c r="G72" s="201">
        <v>0</v>
      </c>
      <c r="H72" s="201" t="s">
        <v>519</v>
      </c>
      <c r="I72" s="201"/>
      <c r="J72" s="201">
        <v>0</v>
      </c>
      <c r="K72" s="201"/>
      <c r="L72" s="201" t="s">
        <v>519</v>
      </c>
      <c r="M72" s="201"/>
      <c r="N72" s="201">
        <v>0</v>
      </c>
      <c r="O72" s="201"/>
      <c r="P72" s="201" t="s">
        <v>519</v>
      </c>
      <c r="Q72" s="201"/>
      <c r="R72" s="201">
        <v>0</v>
      </c>
      <c r="S72" s="201"/>
      <c r="T72" s="201" t="s">
        <v>519</v>
      </c>
      <c r="U72" s="201"/>
      <c r="V72" s="201">
        <v>0</v>
      </c>
      <c r="W72" s="201"/>
      <c r="X72" s="201">
        <v>0</v>
      </c>
      <c r="Y72" s="201"/>
      <c r="Z72" s="201" t="s">
        <v>519</v>
      </c>
      <c r="AA72" s="201"/>
      <c r="AB72" s="201">
        <v>0</v>
      </c>
      <c r="AC72" s="201">
        <v>0</v>
      </c>
    </row>
    <row r="73" spans="1:29" ht="32.25" customHeight="1" x14ac:dyDescent="0.25">
      <c r="A73" s="202" t="s">
        <v>488</v>
      </c>
      <c r="B73" s="205" t="s">
        <v>504</v>
      </c>
      <c r="C73" s="201"/>
      <c r="D73" s="201"/>
      <c r="E73" s="201"/>
      <c r="F73" s="201"/>
      <c r="G73" s="201">
        <v>0</v>
      </c>
      <c r="H73" s="201" t="s">
        <v>519</v>
      </c>
      <c r="I73" s="201"/>
      <c r="J73" s="201">
        <v>0</v>
      </c>
      <c r="K73" s="201"/>
      <c r="L73" s="201" t="s">
        <v>519</v>
      </c>
      <c r="M73" s="201"/>
      <c r="N73" s="201">
        <v>0</v>
      </c>
      <c r="O73" s="201"/>
      <c r="P73" s="201" t="s">
        <v>519</v>
      </c>
      <c r="Q73" s="201"/>
      <c r="R73" s="201">
        <v>0</v>
      </c>
      <c r="S73" s="201"/>
      <c r="T73" s="201" t="s">
        <v>519</v>
      </c>
      <c r="U73" s="201"/>
      <c r="V73" s="201">
        <v>0</v>
      </c>
      <c r="W73" s="201"/>
      <c r="X73" s="201">
        <v>0</v>
      </c>
      <c r="Y73" s="201"/>
      <c r="Z73" s="201" t="s">
        <v>519</v>
      </c>
      <c r="AA73" s="201"/>
      <c r="AB73" s="201">
        <v>0</v>
      </c>
      <c r="AC73" s="201">
        <v>0</v>
      </c>
    </row>
    <row r="74" spans="1:29" s="196" customFormat="1" ht="51.75" customHeight="1" x14ac:dyDescent="0.25">
      <c r="A74" s="199" t="s">
        <v>58</v>
      </c>
      <c r="B74" s="207" t="s">
        <v>227</v>
      </c>
      <c r="C74" s="201"/>
      <c r="D74" s="201"/>
      <c r="E74" s="201"/>
      <c r="F74" s="201"/>
      <c r="G74" s="201">
        <v>0</v>
      </c>
      <c r="H74" s="201" t="s">
        <v>519</v>
      </c>
      <c r="I74" s="201"/>
      <c r="J74" s="201">
        <v>0</v>
      </c>
      <c r="K74" s="201"/>
      <c r="L74" s="201" t="s">
        <v>519</v>
      </c>
      <c r="M74" s="201"/>
      <c r="N74" s="201">
        <v>0</v>
      </c>
      <c r="O74" s="201"/>
      <c r="P74" s="201" t="s">
        <v>519</v>
      </c>
      <c r="Q74" s="201"/>
      <c r="R74" s="201">
        <v>0</v>
      </c>
      <c r="S74" s="201"/>
      <c r="T74" s="201" t="s">
        <v>519</v>
      </c>
      <c r="U74" s="201"/>
      <c r="V74" s="201">
        <v>0</v>
      </c>
      <c r="W74" s="201"/>
      <c r="X74" s="201">
        <v>0</v>
      </c>
      <c r="Y74" s="201"/>
      <c r="Z74" s="201" t="s">
        <v>519</v>
      </c>
      <c r="AA74" s="201"/>
      <c r="AB74" s="201">
        <v>0</v>
      </c>
      <c r="AC74" s="201">
        <v>0</v>
      </c>
    </row>
    <row r="75" spans="1:29" s="196"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497</v>
      </c>
      <c r="C76" s="208"/>
      <c r="D76" s="209"/>
      <c r="E76" s="210"/>
      <c r="F76" s="210"/>
      <c r="G76" s="201">
        <v>0</v>
      </c>
      <c r="H76" s="201" t="s">
        <v>519</v>
      </c>
      <c r="I76" s="201"/>
      <c r="J76" s="201">
        <v>0</v>
      </c>
      <c r="K76" s="201"/>
      <c r="L76" s="201" t="s">
        <v>519</v>
      </c>
      <c r="M76" s="210"/>
      <c r="N76" s="201">
        <v>0</v>
      </c>
      <c r="O76" s="209"/>
      <c r="P76" s="201" t="s">
        <v>519</v>
      </c>
      <c r="Q76" s="209"/>
      <c r="R76" s="201">
        <v>0</v>
      </c>
      <c r="S76" s="209"/>
      <c r="T76" s="201" t="s">
        <v>519</v>
      </c>
      <c r="U76" s="209"/>
      <c r="V76" s="201">
        <v>0</v>
      </c>
      <c r="W76" s="209"/>
      <c r="X76" s="201">
        <v>0</v>
      </c>
      <c r="Y76" s="209"/>
      <c r="Z76" s="201" t="s">
        <v>519</v>
      </c>
      <c r="AA76" s="209"/>
      <c r="AB76" s="201">
        <v>0</v>
      </c>
      <c r="AC76" s="201">
        <v>0</v>
      </c>
    </row>
    <row r="77" spans="1:29" ht="18.75" customHeight="1" x14ac:dyDescent="0.25">
      <c r="A77" s="202" t="s">
        <v>223</v>
      </c>
      <c r="B77" s="205" t="s">
        <v>495</v>
      </c>
      <c r="C77" s="201"/>
      <c r="D77" s="201"/>
      <c r="E77" s="201"/>
      <c r="F77" s="201"/>
      <c r="G77" s="201">
        <v>0</v>
      </c>
      <c r="H77" s="201" t="s">
        <v>519</v>
      </c>
      <c r="I77" s="201"/>
      <c r="J77" s="201">
        <v>0</v>
      </c>
      <c r="K77" s="201"/>
      <c r="L77" s="201" t="s">
        <v>519</v>
      </c>
      <c r="M77" s="201"/>
      <c r="N77" s="201">
        <v>0</v>
      </c>
      <c r="O77" s="201"/>
      <c r="P77" s="201" t="s">
        <v>519</v>
      </c>
      <c r="Q77" s="201"/>
      <c r="R77" s="201">
        <v>0</v>
      </c>
      <c r="S77" s="201"/>
      <c r="T77" s="201" t="s">
        <v>519</v>
      </c>
      <c r="U77" s="201"/>
      <c r="V77" s="201">
        <v>0</v>
      </c>
      <c r="W77" s="201"/>
      <c r="X77" s="201">
        <v>0</v>
      </c>
      <c r="Y77" s="201"/>
      <c r="Z77" s="201" t="s">
        <v>519</v>
      </c>
      <c r="AA77" s="201"/>
      <c r="AB77" s="201">
        <v>0</v>
      </c>
      <c r="AC77" s="201">
        <v>0</v>
      </c>
    </row>
    <row r="78" spans="1:29" x14ac:dyDescent="0.25">
      <c r="A78" s="202" t="s">
        <v>224</v>
      </c>
      <c r="B78" s="205" t="s">
        <v>148</v>
      </c>
      <c r="C78" s="201"/>
      <c r="D78" s="201"/>
      <c r="E78" s="201"/>
      <c r="F78" s="201"/>
      <c r="G78" s="201">
        <v>0</v>
      </c>
      <c r="H78" s="201" t="s">
        <v>519</v>
      </c>
      <c r="I78" s="201"/>
      <c r="J78" s="201">
        <v>0</v>
      </c>
      <c r="K78" s="201"/>
      <c r="L78" s="201" t="s">
        <v>519</v>
      </c>
      <c r="M78" s="201"/>
      <c r="N78" s="201">
        <v>0</v>
      </c>
      <c r="O78" s="201"/>
      <c r="P78" s="201" t="s">
        <v>519</v>
      </c>
      <c r="Q78" s="201"/>
      <c r="R78" s="201">
        <v>0</v>
      </c>
      <c r="S78" s="201"/>
      <c r="T78" s="201" t="s">
        <v>519</v>
      </c>
      <c r="U78" s="201"/>
      <c r="V78" s="201">
        <v>0</v>
      </c>
      <c r="W78" s="201"/>
      <c r="X78" s="201">
        <v>0</v>
      </c>
      <c r="Y78" s="201"/>
      <c r="Z78" s="201" t="s">
        <v>519</v>
      </c>
      <c r="AA78" s="201"/>
      <c r="AB78" s="201">
        <v>0</v>
      </c>
      <c r="AC78" s="201">
        <v>0</v>
      </c>
    </row>
    <row r="79" spans="1:29" x14ac:dyDescent="0.25">
      <c r="A79" s="202" t="s">
        <v>225</v>
      </c>
      <c r="B79" s="203" t="s">
        <v>505</v>
      </c>
      <c r="C79" s="201"/>
      <c r="D79" s="201"/>
      <c r="E79" s="201"/>
      <c r="F79" s="201"/>
      <c r="G79" s="201">
        <v>0</v>
      </c>
      <c r="H79" s="201" t="s">
        <v>519</v>
      </c>
      <c r="I79" s="201"/>
      <c r="J79" s="201">
        <v>0</v>
      </c>
      <c r="K79" s="201"/>
      <c r="L79" s="201" t="s">
        <v>519</v>
      </c>
      <c r="M79" s="201"/>
      <c r="N79" s="201">
        <v>0</v>
      </c>
      <c r="O79" s="201"/>
      <c r="P79" s="201" t="s">
        <v>519</v>
      </c>
      <c r="Q79" s="201"/>
      <c r="R79" s="201">
        <v>0</v>
      </c>
      <c r="S79" s="201"/>
      <c r="T79" s="201" t="s">
        <v>519</v>
      </c>
      <c r="U79" s="201"/>
      <c r="V79" s="201">
        <v>0</v>
      </c>
      <c r="W79" s="201"/>
      <c r="X79" s="201">
        <v>0</v>
      </c>
      <c r="Y79" s="201"/>
      <c r="Z79" s="201" t="s">
        <v>519</v>
      </c>
      <c r="AA79" s="201"/>
      <c r="AB79" s="201">
        <v>0</v>
      </c>
      <c r="AC79" s="201">
        <v>0</v>
      </c>
    </row>
    <row r="80" spans="1:29" x14ac:dyDescent="0.25">
      <c r="A80" s="202" t="s">
        <v>226</v>
      </c>
      <c r="B80" s="203" t="s">
        <v>498</v>
      </c>
      <c r="C80" s="208"/>
      <c r="D80" s="209"/>
      <c r="E80" s="210"/>
      <c r="F80" s="210"/>
      <c r="G80" s="201">
        <v>0</v>
      </c>
      <c r="H80" s="201" t="s">
        <v>519</v>
      </c>
      <c r="I80" s="201"/>
      <c r="J80" s="201">
        <v>0</v>
      </c>
      <c r="K80" s="201"/>
      <c r="L80" s="201" t="s">
        <v>519</v>
      </c>
      <c r="M80" s="210"/>
      <c r="N80" s="201">
        <v>0</v>
      </c>
      <c r="O80" s="209"/>
      <c r="P80" s="201" t="s">
        <v>519</v>
      </c>
      <c r="Q80" s="209"/>
      <c r="R80" s="201">
        <v>0</v>
      </c>
      <c r="S80" s="209"/>
      <c r="T80" s="201" t="s">
        <v>519</v>
      </c>
      <c r="U80" s="209"/>
      <c r="V80" s="201">
        <v>0</v>
      </c>
      <c r="W80" s="209"/>
      <c r="X80" s="201">
        <v>0</v>
      </c>
      <c r="Y80" s="209"/>
      <c r="Z80" s="201" t="s">
        <v>519</v>
      </c>
      <c r="AA80" s="209"/>
      <c r="AB80" s="201">
        <v>0</v>
      </c>
      <c r="AC80" s="201">
        <v>0</v>
      </c>
    </row>
    <row r="81" spans="1:29" x14ac:dyDescent="0.25">
      <c r="A81" s="202" t="s">
        <v>489</v>
      </c>
      <c r="B81" s="203" t="s">
        <v>499</v>
      </c>
      <c r="C81" s="208"/>
      <c r="D81" s="209"/>
      <c r="E81" s="210"/>
      <c r="F81" s="210"/>
      <c r="G81" s="201">
        <v>0</v>
      </c>
      <c r="H81" s="201" t="s">
        <v>519</v>
      </c>
      <c r="I81" s="201"/>
      <c r="J81" s="201">
        <v>0</v>
      </c>
      <c r="K81" s="201"/>
      <c r="L81" s="201" t="s">
        <v>519</v>
      </c>
      <c r="M81" s="210"/>
      <c r="N81" s="201">
        <v>0</v>
      </c>
      <c r="O81" s="209"/>
      <c r="P81" s="201" t="s">
        <v>519</v>
      </c>
      <c r="Q81" s="209"/>
      <c r="R81" s="201">
        <v>0</v>
      </c>
      <c r="S81" s="209"/>
      <c r="T81" s="201" t="s">
        <v>519</v>
      </c>
      <c r="U81" s="209"/>
      <c r="V81" s="201">
        <v>0</v>
      </c>
      <c r="W81" s="209"/>
      <c r="X81" s="201">
        <v>0</v>
      </c>
      <c r="Y81" s="209"/>
      <c r="Z81" s="201" t="s">
        <v>519</v>
      </c>
      <c r="AA81" s="209"/>
      <c r="AB81" s="201">
        <v>0</v>
      </c>
      <c r="AC81" s="201">
        <v>0</v>
      </c>
    </row>
    <row r="82" spans="1:29" x14ac:dyDescent="0.25">
      <c r="A82" s="202" t="s">
        <v>490</v>
      </c>
      <c r="B82" s="203" t="s">
        <v>500</v>
      </c>
      <c r="C82" s="208"/>
      <c r="D82" s="209"/>
      <c r="E82" s="210"/>
      <c r="F82" s="210"/>
      <c r="G82" s="201">
        <v>0</v>
      </c>
      <c r="H82" s="201" t="s">
        <v>519</v>
      </c>
      <c r="I82" s="201"/>
      <c r="J82" s="201">
        <v>0</v>
      </c>
      <c r="K82" s="201"/>
      <c r="L82" s="201" t="s">
        <v>519</v>
      </c>
      <c r="M82" s="210"/>
      <c r="N82" s="201">
        <v>0</v>
      </c>
      <c r="O82" s="209"/>
      <c r="P82" s="201" t="s">
        <v>519</v>
      </c>
      <c r="Q82" s="209"/>
      <c r="R82" s="201">
        <v>0</v>
      </c>
      <c r="S82" s="209"/>
      <c r="T82" s="201" t="s">
        <v>519</v>
      </c>
      <c r="U82" s="209"/>
      <c r="V82" s="201">
        <v>0</v>
      </c>
      <c r="W82" s="209"/>
      <c r="X82" s="201">
        <v>0</v>
      </c>
      <c r="Y82" s="209"/>
      <c r="Z82" s="201" t="s">
        <v>519</v>
      </c>
      <c r="AA82" s="209"/>
      <c r="AB82" s="201">
        <v>0</v>
      </c>
      <c r="AC82" s="201">
        <v>0</v>
      </c>
    </row>
    <row r="83" spans="1:29" x14ac:dyDescent="0.25">
      <c r="A83" s="202" t="s">
        <v>491</v>
      </c>
      <c r="B83" s="203" t="s">
        <v>501</v>
      </c>
      <c r="C83" s="208"/>
      <c r="D83" s="209"/>
      <c r="E83" s="210"/>
      <c r="F83" s="210"/>
      <c r="G83" s="201">
        <v>0</v>
      </c>
      <c r="H83" s="201" t="s">
        <v>519</v>
      </c>
      <c r="I83" s="201"/>
      <c r="J83" s="201">
        <v>0</v>
      </c>
      <c r="K83" s="201"/>
      <c r="L83" s="201" t="s">
        <v>519</v>
      </c>
      <c r="M83" s="210"/>
      <c r="N83" s="201">
        <v>0</v>
      </c>
      <c r="O83" s="209"/>
      <c r="P83" s="201" t="s">
        <v>519</v>
      </c>
      <c r="Q83" s="209"/>
      <c r="R83" s="201">
        <v>0</v>
      </c>
      <c r="S83" s="209"/>
      <c r="T83" s="201" t="s">
        <v>519</v>
      </c>
      <c r="U83" s="209"/>
      <c r="V83" s="201">
        <v>0</v>
      </c>
      <c r="W83" s="209"/>
      <c r="X83" s="201">
        <v>0</v>
      </c>
      <c r="Y83" s="209"/>
      <c r="Z83" s="201" t="s">
        <v>519</v>
      </c>
      <c r="AA83" s="209"/>
      <c r="AB83" s="201">
        <v>0</v>
      </c>
      <c r="AC83" s="201">
        <v>0</v>
      </c>
    </row>
    <row r="84" spans="1:29" x14ac:dyDescent="0.25">
      <c r="A84" s="202" t="s">
        <v>492</v>
      </c>
      <c r="B84" s="203" t="s">
        <v>502</v>
      </c>
      <c r="C84" s="208"/>
      <c r="D84" s="209"/>
      <c r="E84" s="210"/>
      <c r="F84" s="210"/>
      <c r="G84" s="201">
        <v>0</v>
      </c>
      <c r="H84" s="201" t="s">
        <v>519</v>
      </c>
      <c r="I84" s="201"/>
      <c r="J84" s="201">
        <v>0</v>
      </c>
      <c r="K84" s="201"/>
      <c r="L84" s="201" t="s">
        <v>519</v>
      </c>
      <c r="M84" s="210"/>
      <c r="N84" s="201">
        <v>0</v>
      </c>
      <c r="O84" s="209"/>
      <c r="P84" s="201" t="s">
        <v>519</v>
      </c>
      <c r="Q84" s="209"/>
      <c r="R84" s="201">
        <v>0</v>
      </c>
      <c r="S84" s="209"/>
      <c r="T84" s="201" t="s">
        <v>519</v>
      </c>
      <c r="U84" s="209"/>
      <c r="V84" s="201">
        <v>0</v>
      </c>
      <c r="W84" s="209"/>
      <c r="X84" s="201">
        <v>0</v>
      </c>
      <c r="Y84" s="209"/>
      <c r="Z84" s="201" t="s">
        <v>519</v>
      </c>
      <c r="AA84" s="209"/>
      <c r="AB84" s="201">
        <v>0</v>
      </c>
      <c r="AC84" s="201">
        <v>0</v>
      </c>
    </row>
    <row r="85" spans="1:29" x14ac:dyDescent="0.25">
      <c r="A85" s="202" t="s">
        <v>493</v>
      </c>
      <c r="B85" s="203" t="s">
        <v>503</v>
      </c>
      <c r="C85" s="208"/>
      <c r="D85" s="209"/>
      <c r="E85" s="210"/>
      <c r="F85" s="210"/>
      <c r="G85" s="201">
        <v>0</v>
      </c>
      <c r="H85" s="201" t="s">
        <v>519</v>
      </c>
      <c r="I85" s="201"/>
      <c r="J85" s="201">
        <v>0</v>
      </c>
      <c r="K85" s="201"/>
      <c r="L85" s="201" t="s">
        <v>519</v>
      </c>
      <c r="M85" s="210"/>
      <c r="N85" s="201">
        <v>0</v>
      </c>
      <c r="O85" s="209"/>
      <c r="P85" s="201" t="s">
        <v>519</v>
      </c>
      <c r="Q85" s="209"/>
      <c r="R85" s="201">
        <v>0</v>
      </c>
      <c r="S85" s="209"/>
      <c r="T85" s="201" t="s">
        <v>519</v>
      </c>
      <c r="U85" s="209"/>
      <c r="V85" s="201">
        <v>0</v>
      </c>
      <c r="W85" s="209"/>
      <c r="X85" s="201">
        <v>0</v>
      </c>
      <c r="Y85" s="209"/>
      <c r="Z85" s="201" t="s">
        <v>519</v>
      </c>
      <c r="AA85" s="209"/>
      <c r="AB85" s="201">
        <v>0</v>
      </c>
      <c r="AC85" s="201">
        <v>0</v>
      </c>
    </row>
    <row r="86" spans="1:29" x14ac:dyDescent="0.25">
      <c r="A86" s="202" t="s">
        <v>494</v>
      </c>
      <c r="B86" s="203" t="s">
        <v>504</v>
      </c>
      <c r="C86" s="211"/>
      <c r="D86" s="209"/>
      <c r="E86" s="210"/>
      <c r="F86" s="210"/>
      <c r="G86" s="201">
        <v>0</v>
      </c>
      <c r="H86" s="201" t="s">
        <v>519</v>
      </c>
      <c r="I86" s="201"/>
      <c r="J86" s="201">
        <v>0</v>
      </c>
      <c r="K86" s="201"/>
      <c r="L86" s="201" t="s">
        <v>519</v>
      </c>
      <c r="M86" s="210"/>
      <c r="N86" s="201">
        <v>0</v>
      </c>
      <c r="O86" s="209"/>
      <c r="P86" s="201" t="s">
        <v>519</v>
      </c>
      <c r="Q86" s="209"/>
      <c r="R86" s="201">
        <v>0</v>
      </c>
      <c r="S86" s="209"/>
      <c r="T86" s="201" t="s">
        <v>519</v>
      </c>
      <c r="U86" s="209"/>
      <c r="V86" s="201">
        <v>0</v>
      </c>
      <c r="W86" s="209"/>
      <c r="X86" s="201">
        <v>0</v>
      </c>
      <c r="Y86" s="209"/>
      <c r="Z86" s="201" t="s">
        <v>519</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zoomScale="60" workbookViewId="0">
      <selection activeCell="A26" sqref="A26:AV31"/>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P_TP2000.PR.0098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Реконструкция ПС 110 кВ Северное Сияние в части замены оборудования телемеханики (проектирование).</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1" t="s">
        <v>398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409</v>
      </c>
      <c r="F22" s="439"/>
      <c r="G22" s="439"/>
      <c r="H22" s="439"/>
      <c r="I22" s="439"/>
      <c r="J22" s="439"/>
      <c r="K22" s="439"/>
      <c r="L22" s="440"/>
      <c r="M22" s="432" t="s">
        <v>49</v>
      </c>
      <c r="N22" s="432" t="s">
        <v>48</v>
      </c>
      <c r="O22" s="432" t="s">
        <v>47</v>
      </c>
      <c r="P22" s="441" t="s">
        <v>235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322</v>
      </c>
      <c r="J23" s="453" t="s">
        <v>323</v>
      </c>
      <c r="K23" s="453" t="s">
        <v>324</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29" t="s">
        <v>13</v>
      </c>
      <c r="AG24" s="129" t="s">
        <v>12</v>
      </c>
      <c r="AH24" s="130" t="s">
        <v>2</v>
      </c>
      <c r="AI24" s="130"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5"/>
      <c r="B26" s="216"/>
      <c r="C26" s="217"/>
      <c r="D26" s="218"/>
      <c r="E26" s="219"/>
      <c r="F26" s="219"/>
      <c r="G26" s="219"/>
      <c r="H26" s="219"/>
      <c r="I26" s="219"/>
      <c r="J26" s="219"/>
      <c r="K26" s="219"/>
      <c r="L26" s="219"/>
      <c r="M26" s="217"/>
      <c r="N26" s="220"/>
      <c r="O26" s="216"/>
      <c r="P26" s="221"/>
      <c r="Q26" s="217"/>
      <c r="R26" s="221"/>
      <c r="S26" s="217"/>
      <c r="T26" s="217"/>
      <c r="U26" s="217"/>
      <c r="V26" s="217"/>
      <c r="W26" s="217"/>
      <c r="X26" s="221"/>
      <c r="Y26" s="217"/>
      <c r="Z26" s="217"/>
      <c r="AA26" s="221"/>
      <c r="AB26" s="221"/>
      <c r="AC26" s="217"/>
      <c r="AD26" s="221"/>
      <c r="AE26" s="221"/>
      <c r="AF26" s="218"/>
      <c r="AG26" s="217"/>
      <c r="AH26" s="217"/>
      <c r="AI26" s="217"/>
      <c r="AJ26" s="217"/>
      <c r="AK26" s="217"/>
      <c r="AL26" s="222"/>
      <c r="AM26" s="222"/>
      <c r="AN26" s="223"/>
      <c r="AO26" s="222"/>
      <c r="AP26" s="217"/>
      <c r="AQ26" s="217"/>
      <c r="AR26" s="217"/>
      <c r="AS26" s="217"/>
      <c r="AT26" s="217"/>
      <c r="AU26" s="222"/>
      <c r="AV26" s="222"/>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7"/>
      <c r="X27" s="221"/>
      <c r="Y27" s="217"/>
      <c r="Z27" s="224"/>
      <c r="AA27" s="221"/>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17"/>
      <c r="X28" s="221"/>
      <c r="Y28" s="217"/>
      <c r="Z28" s="224"/>
      <c r="AA28" s="221"/>
      <c r="AB28" s="224"/>
      <c r="AC28" s="224"/>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7"/>
      <c r="X29" s="221"/>
      <c r="Y29" s="217"/>
      <c r="Z29" s="224"/>
      <c r="AA29" s="221"/>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7"/>
      <c r="X30" s="221"/>
      <c r="Y30" s="217"/>
      <c r="Z30" s="224"/>
      <c r="AA30" s="221"/>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x14ac:dyDescent="0.25">
      <c r="A31" s="215"/>
      <c r="B31" s="216"/>
      <c r="C31" s="217"/>
      <c r="D31" s="218"/>
      <c r="E31" s="219"/>
      <c r="F31" s="219"/>
      <c r="G31" s="219"/>
      <c r="H31" s="219"/>
      <c r="I31" s="219"/>
      <c r="J31" s="219"/>
      <c r="K31" s="219"/>
      <c r="L31" s="219"/>
      <c r="M31" s="217"/>
      <c r="N31" s="220"/>
      <c r="O31" s="217"/>
      <c r="P31" s="221"/>
      <c r="Q31" s="217"/>
      <c r="R31" s="221"/>
      <c r="S31" s="217"/>
      <c r="T31" s="217"/>
      <c r="U31" s="217"/>
      <c r="V31" s="217"/>
      <c r="W31" s="217"/>
      <c r="X31" s="221"/>
      <c r="Y31" s="234"/>
      <c r="Z31" s="217"/>
      <c r="AA31" s="221"/>
      <c r="AB31" s="221"/>
      <c r="AC31" s="217"/>
      <c r="AD31" s="221"/>
      <c r="AE31" s="221"/>
      <c r="AF31" s="218"/>
      <c r="AG31" s="217"/>
      <c r="AH31" s="217"/>
      <c r="AI31" s="217"/>
      <c r="AJ31" s="217"/>
      <c r="AK31" s="217"/>
      <c r="AL31" s="217"/>
      <c r="AM31" s="217"/>
      <c r="AN31" s="217"/>
      <c r="AO31" s="218"/>
      <c r="AP31" s="217"/>
      <c r="AQ31" s="217"/>
      <c r="AR31" s="217"/>
      <c r="AS31" s="217"/>
      <c r="AT31" s="217"/>
      <c r="AU31" s="234"/>
      <c r="AV31"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5" sqref="B25:B27"/>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56" t="str">
        <f>'1. паспорт местоположение'!A5:C5</f>
        <v>Год раскрытия информации: 2025 год</v>
      </c>
      <c r="B5" s="456"/>
      <c r="C5" s="172"/>
      <c r="D5" s="70"/>
      <c r="E5" s="70"/>
      <c r="F5" s="70"/>
      <c r="G5" s="70"/>
      <c r="H5" s="70"/>
    </row>
    <row r="6" spans="1:8" ht="18.75" x14ac:dyDescent="0.3">
      <c r="A6" s="134"/>
      <c r="B6" s="134"/>
      <c r="C6" s="173"/>
      <c r="D6" s="134"/>
      <c r="E6" s="134"/>
      <c r="F6" s="134"/>
      <c r="G6" s="134"/>
      <c r="H6" s="134"/>
    </row>
    <row r="7" spans="1:8" ht="18.75" x14ac:dyDescent="0.25">
      <c r="A7" s="293" t="s">
        <v>9</v>
      </c>
      <c r="B7" s="293"/>
      <c r="C7" s="174"/>
      <c r="D7" s="133"/>
      <c r="E7" s="133"/>
      <c r="F7" s="133"/>
      <c r="G7" s="133"/>
      <c r="H7" s="133"/>
    </row>
    <row r="8" spans="1:8" ht="18.75" x14ac:dyDescent="0.25">
      <c r="A8" s="133"/>
      <c r="B8" s="133"/>
      <c r="C8" s="174"/>
      <c r="D8" s="133"/>
      <c r="E8" s="133"/>
      <c r="F8" s="133"/>
      <c r="G8" s="133"/>
      <c r="H8" s="133"/>
    </row>
    <row r="9" spans="1:8" x14ac:dyDescent="0.25">
      <c r="A9" s="296" t="str">
        <f>'1. паспорт местоположение'!A9:C9</f>
        <v>АО "Россети Тюмень"</v>
      </c>
      <c r="B9" s="296"/>
      <c r="C9" s="175"/>
      <c r="D9" s="131"/>
      <c r="E9" s="131"/>
      <c r="F9" s="131"/>
      <c r="G9" s="131"/>
      <c r="H9" s="131"/>
    </row>
    <row r="10" spans="1:8" x14ac:dyDescent="0.25">
      <c r="A10" s="290" t="s">
        <v>8</v>
      </c>
      <c r="B10" s="290"/>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296" t="str">
        <f>'1. паспорт местоположение'!A12:C12</f>
        <v>P_TP2000.PR.0098</v>
      </c>
      <c r="B12" s="296"/>
      <c r="C12" s="175"/>
      <c r="D12" s="131"/>
      <c r="E12" s="131"/>
      <c r="F12" s="131"/>
      <c r="G12" s="131"/>
      <c r="H12" s="131"/>
    </row>
    <row r="13" spans="1:8" x14ac:dyDescent="0.25">
      <c r="A13" s="290" t="s">
        <v>7</v>
      </c>
      <c r="B13" s="290"/>
      <c r="C13" s="29"/>
      <c r="D13" s="132"/>
      <c r="E13" s="132"/>
      <c r="F13" s="132"/>
      <c r="G13" s="132"/>
      <c r="H13" s="132"/>
    </row>
    <row r="14" spans="1:8" ht="18.75" x14ac:dyDescent="0.25">
      <c r="A14" s="11"/>
      <c r="B14" s="11"/>
      <c r="C14" s="11"/>
      <c r="D14" s="11"/>
      <c r="E14" s="11"/>
      <c r="F14" s="11"/>
      <c r="G14" s="11"/>
      <c r="H14" s="11"/>
    </row>
    <row r="15" spans="1:8" ht="42" customHeight="1" x14ac:dyDescent="0.25">
      <c r="A15" s="295" t="str">
        <f>'1. паспорт местоположение'!A15:C15</f>
        <v>Реконструкция ПС 110 кВ Северное Сияние в части замены оборудования телемеханики (проектирование).</v>
      </c>
      <c r="B15" s="295"/>
      <c r="C15" s="175"/>
      <c r="D15" s="131"/>
      <c r="E15" s="131"/>
      <c r="F15" s="131"/>
      <c r="G15" s="131"/>
      <c r="H15" s="131"/>
    </row>
    <row r="16" spans="1:8" x14ac:dyDescent="0.25">
      <c r="A16" s="290" t="s">
        <v>6</v>
      </c>
      <c r="B16" s="290"/>
      <c r="C16" s="29"/>
      <c r="D16" s="132"/>
      <c r="E16" s="132"/>
      <c r="F16" s="132"/>
      <c r="G16" s="132"/>
      <c r="H16" s="132"/>
    </row>
    <row r="17" spans="1:2" x14ac:dyDescent="0.25">
      <c r="B17" s="110"/>
    </row>
    <row r="18" spans="1:2" ht="33.75" customHeight="1" x14ac:dyDescent="0.25">
      <c r="A18" s="461" t="s">
        <v>399</v>
      </c>
      <c r="B18" s="462"/>
    </row>
    <row r="19" spans="1:2" x14ac:dyDescent="0.25">
      <c r="B19" s="44"/>
    </row>
    <row r="20" spans="1:2" ht="16.5" thickBot="1" x14ac:dyDescent="0.3">
      <c r="B20" s="111"/>
    </row>
    <row r="21" spans="1:2" ht="36" customHeight="1" thickBot="1" x14ac:dyDescent="0.3">
      <c r="A21" s="190" t="s">
        <v>273</v>
      </c>
      <c r="B21" s="191" t="str">
        <f>A15</f>
        <v>Реконструкция ПС 110 кВ Северное Сияние в части замены оборудования телемеханики (проектирование).</v>
      </c>
    </row>
    <row r="22" spans="1:2" ht="17.25" customHeight="1" thickBot="1" x14ac:dyDescent="0.3">
      <c r="A22" s="190" t="s">
        <v>274</v>
      </c>
      <c r="B22" s="191" t="str">
        <f>CONCATENATE('1. паспорт местоположение'!C26,", ",'1. паспорт местоположение'!C27)</f>
        <v>ЯНАО, Приуральский район, г.Салехард</v>
      </c>
    </row>
    <row r="23" spans="1:2" ht="16.5" thickBot="1" x14ac:dyDescent="0.3">
      <c r="A23" s="190" t="s">
        <v>254</v>
      </c>
      <c r="B23" s="192" t="s">
        <v>423</v>
      </c>
    </row>
    <row r="24" spans="1:2" ht="16.5" thickBot="1" x14ac:dyDescent="0.3">
      <c r="A24" s="190" t="s">
        <v>275</v>
      </c>
      <c r="B24" s="192" t="s">
        <v>472</v>
      </c>
    </row>
    <row r="25" spans="1:2" ht="16.5" thickBot="1" x14ac:dyDescent="0.3">
      <c r="A25" s="112" t="s">
        <v>276</v>
      </c>
      <c r="B25" s="191">
        <v>2027</v>
      </c>
    </row>
    <row r="26" spans="1:2" ht="16.5" thickBot="1" x14ac:dyDescent="0.3">
      <c r="A26" s="113" t="s">
        <v>277</v>
      </c>
      <c r="B26" s="191" t="s">
        <v>531</v>
      </c>
    </row>
    <row r="27" spans="1:2" ht="29.25" thickBot="1" x14ac:dyDescent="0.3">
      <c r="A27" s="237" t="s">
        <v>529</v>
      </c>
      <c r="B27" s="238">
        <v>11.650401854743912</v>
      </c>
    </row>
    <row r="28" spans="1:2" ht="16.5" thickBot="1" x14ac:dyDescent="0.3">
      <c r="A28" s="116" t="s">
        <v>278</v>
      </c>
      <c r="B28" s="116"/>
    </row>
    <row r="29" spans="1:2" ht="29.25" thickBot="1" x14ac:dyDescent="0.3">
      <c r="A29" s="120" t="s">
        <v>279</v>
      </c>
      <c r="B29" s="226"/>
    </row>
    <row r="30" spans="1:2" ht="29.25" thickBot="1" x14ac:dyDescent="0.3">
      <c r="A30" s="120" t="s">
        <v>280</v>
      </c>
      <c r="B30" s="226"/>
    </row>
    <row r="31" spans="1:2" ht="16.5" thickBot="1" x14ac:dyDescent="0.3">
      <c r="A31" s="116" t="s">
        <v>281</v>
      </c>
      <c r="B31" s="227"/>
    </row>
    <row r="32" spans="1:2" ht="29.25" thickBot="1" x14ac:dyDescent="0.3">
      <c r="A32" s="120" t="s">
        <v>282</v>
      </c>
      <c r="B32" s="229"/>
    </row>
    <row r="33" spans="1:2" ht="30.75" thickBot="1" x14ac:dyDescent="0.3">
      <c r="A33" s="116" t="s">
        <v>530</v>
      </c>
      <c r="B33" s="230"/>
    </row>
    <row r="34" spans="1:2" ht="16.5" thickBot="1" x14ac:dyDescent="0.3">
      <c r="A34" s="116" t="s">
        <v>284</v>
      </c>
      <c r="B34" s="240"/>
    </row>
    <row r="35" spans="1:2" ht="16.5" thickBot="1" x14ac:dyDescent="0.3">
      <c r="A35" s="116" t="s">
        <v>285</v>
      </c>
      <c r="B35" s="225"/>
    </row>
    <row r="36" spans="1:2" ht="16.5" thickBot="1" x14ac:dyDescent="0.3">
      <c r="A36" s="116" t="s">
        <v>286</v>
      </c>
      <c r="B36" s="225"/>
    </row>
    <row r="37" spans="1:2" ht="29.25" thickBot="1" x14ac:dyDescent="0.3">
      <c r="A37" s="120" t="s">
        <v>287</v>
      </c>
      <c r="B37" s="231">
        <f>B38</f>
        <v>0</v>
      </c>
    </row>
    <row r="38" spans="1:2" ht="16.5" thickBot="1" x14ac:dyDescent="0.3">
      <c r="A38" s="116" t="s">
        <v>283</v>
      </c>
      <c r="B38" s="232">
        <v>0</v>
      </c>
    </row>
    <row r="39" spans="1:2" ht="16.5" thickBot="1" x14ac:dyDescent="0.3">
      <c r="A39" s="116" t="s">
        <v>284</v>
      </c>
      <c r="B39" s="233">
        <v>0</v>
      </c>
    </row>
    <row r="40" spans="1:2" ht="16.5" thickBot="1" x14ac:dyDescent="0.3">
      <c r="A40" s="116" t="s">
        <v>285</v>
      </c>
      <c r="B40" s="232">
        <v>0</v>
      </c>
    </row>
    <row r="41" spans="1:2" ht="16.5" thickBot="1" x14ac:dyDescent="0.3">
      <c r="A41" s="116" t="s">
        <v>286</v>
      </c>
      <c r="B41" s="232">
        <v>0</v>
      </c>
    </row>
    <row r="42" spans="1:2" ht="29.25" thickBot="1" x14ac:dyDescent="0.3">
      <c r="A42" s="120" t="s">
        <v>288</v>
      </c>
      <c r="B42" s="231">
        <f>B43</f>
        <v>0</v>
      </c>
    </row>
    <row r="43" spans="1:2" ht="16.5" thickBot="1" x14ac:dyDescent="0.3">
      <c r="A43" s="116" t="s">
        <v>419</v>
      </c>
      <c r="B43" s="232">
        <v>0</v>
      </c>
    </row>
    <row r="44" spans="1:2" ht="16.5" thickBot="1" x14ac:dyDescent="0.3">
      <c r="A44" s="116" t="s">
        <v>284</v>
      </c>
      <c r="B44" s="233">
        <v>0</v>
      </c>
    </row>
    <row r="45" spans="1:2" ht="16.5" thickBot="1" x14ac:dyDescent="0.3">
      <c r="A45" s="116" t="s">
        <v>285</v>
      </c>
      <c r="B45" s="232">
        <v>0</v>
      </c>
    </row>
    <row r="46" spans="1:2" ht="16.5" thickBot="1" x14ac:dyDescent="0.3">
      <c r="A46" s="116" t="s">
        <v>286</v>
      </c>
      <c r="B46" s="232">
        <v>0</v>
      </c>
    </row>
    <row r="47" spans="1:2" ht="29.25" thickBot="1" x14ac:dyDescent="0.3">
      <c r="A47" s="115" t="s">
        <v>289</v>
      </c>
      <c r="B47" s="170" t="e">
        <f>B49+B50+B51</f>
        <v>#REF!</v>
      </c>
    </row>
    <row r="48" spans="1:2" ht="16.5" thickBot="1" x14ac:dyDescent="0.3">
      <c r="A48" s="117" t="s">
        <v>281</v>
      </c>
      <c r="B48" s="121"/>
    </row>
    <row r="49" spans="1:3" ht="16.5" thickBot="1" x14ac:dyDescent="0.3">
      <c r="A49" s="117" t="s">
        <v>290</v>
      </c>
      <c r="B49" s="235" t="e">
        <f>#REF!/B30</f>
        <v>#REF!</v>
      </c>
    </row>
    <row r="50" spans="1:3" ht="16.5" thickBot="1" x14ac:dyDescent="0.3">
      <c r="A50" s="117" t="s">
        <v>291</v>
      </c>
      <c r="B50" s="170" t="e">
        <f>B37/B30</f>
        <v>#DIV/0!</v>
      </c>
    </row>
    <row r="51" spans="1:3" ht="16.5" thickBot="1" x14ac:dyDescent="0.3">
      <c r="A51" s="117" t="s">
        <v>292</v>
      </c>
      <c r="B51" s="235" t="e">
        <f>B33/B30</f>
        <v>#DIV/0!</v>
      </c>
    </row>
    <row r="52" spans="1:3" ht="16.5" thickBot="1" x14ac:dyDescent="0.3">
      <c r="A52" s="112" t="s">
        <v>293</v>
      </c>
      <c r="B52" s="239"/>
    </row>
    <row r="53" spans="1:3" ht="16.5" thickBot="1" x14ac:dyDescent="0.3">
      <c r="A53" s="112" t="s">
        <v>294</v>
      </c>
      <c r="B53" s="228"/>
    </row>
    <row r="54" spans="1:3" ht="16.5" thickBot="1" x14ac:dyDescent="0.3">
      <c r="A54" s="112" t="s">
        <v>295</v>
      </c>
      <c r="B54" s="239"/>
    </row>
    <row r="55" spans="1:3" ht="16.5" thickBot="1" x14ac:dyDescent="0.3">
      <c r="A55" s="113" t="s">
        <v>296</v>
      </c>
      <c r="B55" s="228"/>
    </row>
    <row r="56" spans="1:3" ht="15.75" customHeight="1" x14ac:dyDescent="0.25">
      <c r="A56" s="115" t="s">
        <v>297</v>
      </c>
      <c r="B56" s="117"/>
      <c r="C56" s="457"/>
    </row>
    <row r="57" spans="1:3" x14ac:dyDescent="0.25">
      <c r="A57" s="118" t="s">
        <v>298</v>
      </c>
      <c r="B57" s="118" t="s">
        <v>466</v>
      </c>
      <c r="C57" s="457"/>
    </row>
    <row r="58" spans="1:3" ht="16.5" thickBot="1" x14ac:dyDescent="0.3">
      <c r="A58" s="118" t="s">
        <v>299</v>
      </c>
      <c r="B58" s="114"/>
      <c r="C58" s="457"/>
    </row>
    <row r="59" spans="1:3" ht="16.5" thickBot="1" x14ac:dyDescent="0.3">
      <c r="A59" s="118" t="s">
        <v>300</v>
      </c>
      <c r="B59" s="114"/>
      <c r="C59" s="457"/>
    </row>
    <row r="60" spans="1:3" ht="16.5" thickBot="1" x14ac:dyDescent="0.3">
      <c r="A60" s="118" t="s">
        <v>301</v>
      </c>
      <c r="B60" s="114"/>
      <c r="C60" s="457"/>
    </row>
    <row r="61" spans="1:3" ht="16.5" thickBot="1" x14ac:dyDescent="0.3">
      <c r="A61" s="119" t="s">
        <v>302</v>
      </c>
      <c r="B61" s="114"/>
      <c r="C61" s="457"/>
    </row>
    <row r="62" spans="1:3" ht="30.75" thickBot="1" x14ac:dyDescent="0.3">
      <c r="A62" s="117" t="s">
        <v>303</v>
      </c>
      <c r="B62" s="114"/>
    </row>
    <row r="63" spans="1:3" ht="29.25" thickBot="1" x14ac:dyDescent="0.3">
      <c r="A63" s="112" t="s">
        <v>304</v>
      </c>
      <c r="B63" s="114" t="s">
        <v>525</v>
      </c>
    </row>
    <row r="64" spans="1:3" ht="16.5" thickBot="1" x14ac:dyDescent="0.3">
      <c r="A64" s="117" t="s">
        <v>281</v>
      </c>
      <c r="B64" s="114"/>
    </row>
    <row r="65" spans="1:3" ht="16.5" thickBot="1" x14ac:dyDescent="0.3">
      <c r="A65" s="117" t="s">
        <v>305</v>
      </c>
      <c r="B65" s="114" t="s">
        <v>266</v>
      </c>
    </row>
    <row r="66" spans="1:3" ht="16.5" thickBot="1" x14ac:dyDescent="0.3">
      <c r="A66" s="117" t="s">
        <v>306</v>
      </c>
      <c r="B66" s="114" t="s">
        <v>266</v>
      </c>
    </row>
    <row r="67" spans="1:3" ht="16.5" thickBot="1" x14ac:dyDescent="0.3">
      <c r="A67" s="193" t="s">
        <v>307</v>
      </c>
      <c r="B67" s="114" t="s">
        <v>426</v>
      </c>
      <c r="C67" s="176"/>
    </row>
    <row r="68" spans="1:3" ht="16.5" thickBot="1" x14ac:dyDescent="0.3">
      <c r="A68" s="112" t="s">
        <v>308</v>
      </c>
      <c r="B68" s="114" t="s">
        <v>525</v>
      </c>
    </row>
    <row r="69" spans="1:3" ht="16.5" thickBot="1" x14ac:dyDescent="0.3">
      <c r="A69" s="118" t="s">
        <v>309</v>
      </c>
      <c r="B69" s="122"/>
    </row>
    <row r="70" spans="1:3" ht="16.5" thickBot="1" x14ac:dyDescent="0.3">
      <c r="A70" s="118" t="s">
        <v>310</v>
      </c>
      <c r="B70" s="236"/>
    </row>
    <row r="71" spans="1:3" ht="16.5" thickBot="1" x14ac:dyDescent="0.3">
      <c r="A71" s="118" t="s">
        <v>311</v>
      </c>
      <c r="B71" s="116"/>
    </row>
    <row r="72" spans="1:3" ht="29.25" thickBot="1" x14ac:dyDescent="0.3">
      <c r="A72" s="194" t="s">
        <v>312</v>
      </c>
      <c r="B72" s="236" t="s">
        <v>526</v>
      </c>
      <c r="C72" s="177"/>
    </row>
    <row r="73" spans="1:3" ht="28.5" x14ac:dyDescent="0.25">
      <c r="A73" s="115" t="s">
        <v>313</v>
      </c>
      <c r="B73" s="458"/>
      <c r="C73" s="457"/>
    </row>
    <row r="74" spans="1:3" x14ac:dyDescent="0.25">
      <c r="A74" s="118" t="s">
        <v>314</v>
      </c>
      <c r="B74" s="459"/>
      <c r="C74" s="457"/>
    </row>
    <row r="75" spans="1:3" x14ac:dyDescent="0.25">
      <c r="A75" s="118" t="s">
        <v>315</v>
      </c>
      <c r="B75" s="459"/>
      <c r="C75" s="457"/>
    </row>
    <row r="76" spans="1:3" x14ac:dyDescent="0.25">
      <c r="A76" s="118" t="s">
        <v>316</v>
      </c>
      <c r="B76" s="459"/>
      <c r="C76" s="457"/>
    </row>
    <row r="77" spans="1:3" x14ac:dyDescent="0.25">
      <c r="A77" s="118" t="s">
        <v>317</v>
      </c>
      <c r="B77" s="459"/>
      <c r="C77" s="457"/>
    </row>
    <row r="78" spans="1:3" ht="16.5" thickBot="1" x14ac:dyDescent="0.3">
      <c r="A78" s="195" t="s">
        <v>318</v>
      </c>
      <c r="B78" s="460"/>
      <c r="C78" s="457"/>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2025-11-04T10:11:18Z</dcterms:modified>
</cp:coreProperties>
</file>