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2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G39" i="16"/>
  <c r="H37" i="16"/>
  <c r="G37" i="16"/>
  <c r="G35" i="16"/>
  <c r="H35" i="16" s="1"/>
  <c r="H30" i="16" l="1"/>
  <c r="H39" i="16"/>
  <c r="G40" i="16" s="1"/>
  <c r="H40" i="16" s="1"/>
  <c r="A5" i="49" l="1"/>
  <c r="A69" i="49"/>
  <c r="AP27" i="49" l="1"/>
  <c r="AP29" i="49"/>
  <c r="AP30" i="49" s="1"/>
  <c r="AP28" i="49" l="1"/>
  <c r="G42" i="16" l="1"/>
  <c r="H42" i="16" s="1"/>
  <c r="G43" i="16" s="1"/>
  <c r="G44" i="16" l="1"/>
  <c r="H44" i="16" s="1"/>
  <c r="B69" i="22"/>
  <c r="G47" i="16" l="1"/>
  <c r="H47" i="16" s="1"/>
  <c r="G49" i="16" s="1"/>
  <c r="H49" i="16" s="1"/>
  <c r="G50" i="16" s="1"/>
  <c r="H50" i="16" s="1"/>
  <c r="G53" i="16" l="1"/>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 r="A15" i="49" s="1"/>
</calcChain>
</file>

<file path=xl/sharedStrings.xml><?xml version="1.0" encoding="utf-8"?>
<sst xmlns="http://schemas.openxmlformats.org/spreadsheetml/2006/main" count="1499" uniqueCount="563">
  <si>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</si>
  <si>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</si>
  <si>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</si>
  <si>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</si>
  <si>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</si>
  <si>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</si>
  <si>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</si>
  <si>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</si>
  <si>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</si>
  <si>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</si>
  <si>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</si>
  <si>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</si>
  <si>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</si>
  <si>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</si>
  <si>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</si>
  <si>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</si>
  <si>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</si>
  <si>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</si>
  <si>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</si>
  <si>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</si>
  <si>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</si>
  <si>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</si>
  <si>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</si>
  <si>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</si>
  <si>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</si>
  <si>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</si>
  <si>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</si>
  <si>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</si>
  <si>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</si>
  <si>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</si>
  <si>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</si>
  <si>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</si>
  <si>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</si>
  <si>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</si>
  <si>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</si>
  <si>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</si>
  <si>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</si>
  <si>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</si>
  <si>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</si>
  <si>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</si>
  <si>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</si>
  <si>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</si>
  <si>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</si>
  <si>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</si>
  <si>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</si>
  <si>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</si>
  <si>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</si>
  <si>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</si>
  <si>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</si>
  <si>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</si>
  <si>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</si>
  <si>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</si>
  <si>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</si>
  <si>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</si>
  <si>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</si>
  <si>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</si>
  <si>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</si>
  <si>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</si>
  <si>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</si>
  <si>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</si>
  <si>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</si>
  <si>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</si>
  <si>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</si>
  <si>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</si>
  <si>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</si>
  <si>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</si>
  <si>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</si>
  <si>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</si>
  <si>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</si>
  <si>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</si>
  <si>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</si>
  <si>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</si>
  <si>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</si>
  <si>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</si>
  <si>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</si>
  <si>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</si>
  <si>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</si>
  <si>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</si>
  <si>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</si>
  <si>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</si>
  <si>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</si>
  <si>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</si>
  <si>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</si>
  <si>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</si>
  <si>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</si>
  <si>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</si>
  <si>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</si>
  <si>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</si>
  <si>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</si>
  <si>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</si>
  <si>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</si>
  <si>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</si>
  <si>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</si>
  <si>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</si>
  <si>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</si>
  <si>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</si>
  <si>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</si>
  <si>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</si>
  <si>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</si>
  <si>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</si>
  <si>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</si>
  <si>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</si>
  <si>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</si>
  <si>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</si>
  <si>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</si>
  <si>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</si>
  <si>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</si>
  <si>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</si>
  <si>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</si>
  <si>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</si>
  <si>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</si>
  <si>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</si>
  <si>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</si>
  <si>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</si>
  <si>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</si>
  <si>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</si>
  <si>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</si>
  <si>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</si>
  <si>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</si>
  <si>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</si>
  <si>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</si>
  <si>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</si>
  <si>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</si>
  <si>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</si>
  <si>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</si>
  <si>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</si>
  <si>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</si>
  <si>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</si>
  <si>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</si>
  <si>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</si>
  <si>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</si>
  <si>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</si>
  <si>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</si>
  <si>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</si>
  <si>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</si>
  <si>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</si>
  <si>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</si>
  <si>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</si>
  <si>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</si>
  <si>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</si>
  <si>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</si>
  <si>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</si>
  <si>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</si>
  <si>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</si>
  <si>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</si>
  <si>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</si>
  <si>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</si>
  <si>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</si>
  <si>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</si>
  <si>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</si>
  <si>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</si>
  <si>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</si>
  <si>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</si>
  <si>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</si>
  <si>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</si>
  <si>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</si>
  <si>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</si>
  <si>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</si>
  <si>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</si>
  <si>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</si>
  <si>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</si>
  <si>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</si>
  <si>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</si>
  <si>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</si>
  <si>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</si>
  <si>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</si>
  <si>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</si>
  <si>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</si>
  <si>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</si>
  <si>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</si>
  <si>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</si>
  <si>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</si>
  <si>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</si>
  <si>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</si>
  <si>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</si>
  <si>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</si>
  <si>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</si>
  <si>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</si>
  <si>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</si>
  <si>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</si>
  <si>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</si>
  <si>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</si>
  <si>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</si>
  <si>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</si>
  <si>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</si>
  <si>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</si>
  <si>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</si>
  <si>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</si>
  <si>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</si>
  <si>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</si>
  <si>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</si>
  <si>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</si>
  <si>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</si>
  <si>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</si>
  <si>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</si>
  <si>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</si>
  <si>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</si>
  <si>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</si>
  <si>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</si>
  <si>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</si>
  <si>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</si>
  <si>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</si>
  <si>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</si>
  <si>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</si>
  <si>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</si>
  <si>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</si>
  <si>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</si>
  <si>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</si>
  <si>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</si>
  <si>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</si>
  <si>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</si>
  <si>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</si>
  <si>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</si>
  <si>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</si>
  <si>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</si>
  <si>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</si>
  <si>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</si>
  <si>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</si>
  <si>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</si>
  <si>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</si>
  <si>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</si>
  <si>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</si>
  <si>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</si>
  <si>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</si>
  <si>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</si>
  <si>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</si>
  <si>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</si>
  <si>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</si>
  <si>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</si>
  <si>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</si>
  <si>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</si>
  <si>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</si>
  <si>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</si>
  <si>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</si>
  <si>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</si>
  <si>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</si>
  <si>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</si>
  <si>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</si>
  <si>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</si>
  <si>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</si>
  <si>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</si>
  <si>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</si>
  <si>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</si>
  <si>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</si>
  <si>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</si>
  <si>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</si>
  <si>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</si>
  <si>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</si>
  <si>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</si>
  <si>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</si>
  <si>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</si>
  <si>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</si>
  <si>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</si>
  <si>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</si>
  <si>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</si>
  <si>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</si>
  <si>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</si>
  <si>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</si>
  <si>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</si>
  <si>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</si>
  <si>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</si>
  <si>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</si>
  <si>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</si>
  <si>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</si>
  <si>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</si>
  <si>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</si>
  <si>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</si>
  <si>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</si>
  <si>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</si>
  <si>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</si>
  <si>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</si>
  <si>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</si>
  <si>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</si>
  <si>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</si>
  <si>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</si>
  <si>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</si>
  <si>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</si>
  <si>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</si>
  <si>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</si>
  <si>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</si>
  <si>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</si>
  <si>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</si>
  <si>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</si>
  <si>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</si>
  <si>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</si>
  <si>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</si>
  <si>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</si>
  <si>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</si>
  <si>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</si>
  <si>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</si>
  <si>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</si>
  <si>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</si>
  <si>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</si>
  <si>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</si>
  <si>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</si>
  <si>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</si>
  <si>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</si>
  <si>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</si>
  <si>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</si>
  <si>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</si>
  <si>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</si>
  <si>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</si>
  <si>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</si>
  <si>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</si>
  <si>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</si>
  <si>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</si>
  <si>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</si>
  <si>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</si>
  <si>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</si>
  <si>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</si>
  <si>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</si>
  <si>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</si>
  <si>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</si>
  <si>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</si>
  <si>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</si>
  <si>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</si>
  <si>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</si>
  <si>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</si>
  <si>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</si>
  <si>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</si>
  <si>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</si>
  <si>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</si>
  <si>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</si>
  <si>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</si>
  <si>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</si>
  <si>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</si>
  <si>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</si>
  <si>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</si>
  <si>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</si>
  <si>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</si>
  <si>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</si>
  <si>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</si>
  <si>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</si>
  <si>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</si>
  <si>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</si>
  <si>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</si>
  <si>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</si>
  <si>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</si>
  <si>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</si>
  <si>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</si>
  <si>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</si>
  <si>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</si>
  <si>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</si>
  <si>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</si>
  <si>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</si>
  <si>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</si>
  <si>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</si>
  <si>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</si>
  <si>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</si>
  <si>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</si>
  <si>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</si>
  <si>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</si>
  <si>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</si>
  <si>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</si>
  <si>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</si>
  <si>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</si>
  <si>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</si>
  <si>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</si>
  <si>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</si>
  <si>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</si>
  <si>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</si>
  <si>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</si>
  <si>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</si>
  <si>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</si>
  <si>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</si>
  <si>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</si>
  <si>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</si>
  <si>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</si>
  <si>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</si>
  <si>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</si>
  <si>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</si>
  <si>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</si>
  <si>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</si>
  <si>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</si>
  <si>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</si>
  <si>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</si>
  <si>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</si>
  <si>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</si>
  <si>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</si>
  <si>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</si>
  <si>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</si>
  <si>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</si>
  <si>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</si>
  <si>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</si>
  <si>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</si>
  <si>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</si>
  <si>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</si>
  <si>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</si>
  <si>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</si>
  <si>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</si>
  <si>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</si>
  <si>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</si>
  <si>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</si>
  <si>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</si>
  <si>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</si>
  <si>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</si>
  <si>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</si>
  <si>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</si>
  <si>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</si>
  <si>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</si>
  <si>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</si>
  <si>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</si>
  <si>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</si>
  <si>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</si>
  <si>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</si>
  <si>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</si>
  <si>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</si>
  <si>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</si>
  <si>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</si>
  <si>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</si>
  <si>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</si>
  <si>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</si>
  <si>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</si>
  <si>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</si>
  <si>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</si>
  <si>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</si>
  <si>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</si>
  <si>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</si>
  <si>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</si>
  <si>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</si>
  <si>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</si>
  <si>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</si>
  <si>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</si>
  <si>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</si>
  <si>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</si>
  <si>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</si>
  <si>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</si>
  <si>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</si>
  <si>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</si>
  <si>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</si>
  <si>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</si>
  <si>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</si>
  <si>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</si>
  <si>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</si>
  <si>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</si>
  <si>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</si>
  <si>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</si>
  <si>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</si>
  <si>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</si>
  <si>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</si>
  <si>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</si>
  <si>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</si>
  <si>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</si>
  <si>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</si>
  <si>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</si>
  <si>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</si>
  <si>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</si>
  <si>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</si>
  <si>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</si>
  <si>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</si>
  <si>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</si>
  <si>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</si>
  <si>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</si>
  <si>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</si>
  <si>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</si>
  <si>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</si>
  <si>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</si>
  <si>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</si>
  <si>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</si>
  <si>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</si>
  <si>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</si>
  <si>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</si>
  <si>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</si>
  <si>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</si>
  <si>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</si>
  <si>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</si>
  <si>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</si>
  <si>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</si>
  <si>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</si>
  <si>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</si>
  <si>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</si>
  <si>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</si>
  <si>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</si>
  <si>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</si>
  <si>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</si>
  <si>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</si>
  <si>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</si>
  <si>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</si>
  <si>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</si>
  <si>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</si>
  <si>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</si>
  <si>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</si>
  <si>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</si>
  <si>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</si>
  <si>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</si>
  <si>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</si>
  <si>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</si>
  <si>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</si>
  <si>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</si>
  <si>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</si>
  <si>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</si>
  <si>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</si>
  <si>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</si>
  <si>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</si>
  <si>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</si>
  <si>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</si>
  <si>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</si>
  <si>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</si>
  <si>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</si>
  <si>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</si>
  <si>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</si>
  <si>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</si>
  <si>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</si>
  <si>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</si>
  <si>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</si>
  <si>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</si>
  <si>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</si>
  <si>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</si>
  <si>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</si>
  <si>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</si>
  <si>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</si>
  <si>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</si>
  <si>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</si>
  <si>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</si>
  <si>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</si>
  <si>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</si>
  <si>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</si>
  <si>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</si>
  <si>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 xml:space="preserve"> по состоянию на 01.01.2024</t>
  </si>
  <si>
    <t>по состоянию на 01.01.2025</t>
  </si>
  <si>
    <t xml:space="preserve">Факт 2024 года </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</si>
  <si>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</si>
  <si>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</si>
  <si>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</si>
  <si>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</si>
  <si>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</si>
  <si>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</si>
  <si>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</si>
  <si>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</si>
  <si>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</si>
  <si>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</si>
  <si>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</si>
  <si>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</si>
  <si>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</si>
  <si>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</si>
  <si>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</si>
  <si>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</si>
  <si>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</si>
  <si>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Тюменский р-н</t>
  </si>
  <si>
    <t>+</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</si>
  <si>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- 0,385 км
показатель объема финансовых потребностей, необходимых для реализации
мероприятий, направленных на выполнение требований законодательства (Фтз ) - 20,64615 млн.руб.</t>
  </si>
  <si>
    <t>Выполнение обязательств по Соглашению о предоставлении денежной компенсации от 28.03.2025 № ZP01.3000.2025.862</t>
  </si>
  <si>
    <t>6 947,49 тыс.руб./км без НДС (КЛ 10 кВ)
13 569,05 тыс.руб./км без НДС (ВЛ 10 кВ)</t>
  </si>
  <si>
    <t>Переустройство ВЛ 10 кВ протяженностью 1х0,56 км, КЛ 10 кВ протяженностью 1х0,05 км, 1х0,003 км</t>
  </si>
  <si>
    <t>Реконструкция электросетевого комплекса ВЛ 10 кВ Московский от ПС 110/10 кВ "Утяшево", кабеля силового 10 кВ Московский от яч. № 103 ЗРУ - 10 кВ ПС Комарово до оп. № 52 ВЛ 10 кВ "Московский", кабеля силового 10 кВ Учхоз от яч. № 212 ЗРУ 10 кВ ПС-Комарово до оп. № 51 ВЛ 10 кВ "Московский", отпайка от оп. № 74 ВЛ 10 кВ ф. Плеханово ПС-Комарово в сторону КТП № 3300 н.п. Тюмень по соглашению о компенсации ГКУ ТО "УАД"</t>
  </si>
  <si>
    <t>Переустройство электросетевого комплекса ВЛ 10 кВ Московский от ПС 110/10 кВ "Утяшево", кабеля силового 10 кВ Московский от яч. № 103 ЗРУ - 10 кВ ПС Комарово до оп. № 52 ВЛ 10 кВ "Московский", кабеля силового 10 кВ Учхоз от яч. № 212 ЗРУ 10 кВ ПС-Комарово до оп. № 51 ВЛ 10 кВ "Московский", отпайка от оп. № 74 ВЛ 10 кВ ф. Плеханово ПС-Комарово в сторону КТП № 3300 н.п. Тюмень: демонтаж ВЛ 10 кВ протяженностью 1х0,56 км; монтаж КЛ 10 кВ протяженностью 1х0,786 км, ВЛ 10 кВ протяженностью 1х0,159 км</t>
  </si>
  <si>
    <t>0,945 км., (в том числе прирост: 0,385 км.)</t>
  </si>
  <si>
    <t>Разъединитель РЛК-10.IV/400 УХЛ1
Ограничитель перенапряжений 10кВ ОПН-10-680-12-С-УХЛ1</t>
  </si>
  <si>
    <t>ВЛ 10 кВ Московский от ПС 110 кВ Утяшево</t>
  </si>
  <si>
    <t>ВЛ 10 кВ Московский от ПС 110 кВ Утяшево оп. 47-56</t>
  </si>
  <si>
    <t>Одноцепная линия</t>
  </si>
  <si>
    <t>50,70</t>
  </si>
  <si>
    <t>КВЛ</t>
  </si>
  <si>
    <t>2022</t>
  </si>
  <si>
    <t>Промежуточные [П]</t>
  </si>
  <si>
    <t>Акт ТО от 30.06.2023 г.</t>
  </si>
  <si>
    <t>Срок использования продлён на 5 лет</t>
  </si>
  <si>
    <t>ВЛ 10 кВ Московский от ПС 110 кВ Утяшево яч. 212-оп. №1</t>
  </si>
  <si>
    <t>КЛ</t>
  </si>
  <si>
    <t>В земляных траншеях</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</si>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</sst>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xf numFmtId="0" fontId="11" fillId="0" borderId="0"/>
  </cellStyleXfs>
  <cellXfs count="5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2" fontId="11" fillId="0" borderId="1" xfId="109" applyNumberFormat="1" applyFont="1" applyFill="1" applyBorder="1" applyAlignment="1">
      <alignment horizontal="center" vertical="center"/>
    </xf>
    <xf numFmtId="176"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24" borderId="1" xfId="109" applyFont="1" applyFill="1" applyBorder="1" applyAlignment="1">
      <alignment horizontal="center" vertical="center" wrapText="1"/>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109" applyFont="1" applyFill="1" applyBorder="1" applyAlignment="1">
      <alignment horizontal="center" vertical="center"/>
    </xf>
    <xf numFmtId="49" fontId="11" fillId="0" borderId="1" xfId="62" applyNumberFormat="1" applyFont="1" applyBorder="1" applyAlignment="1">
      <alignment horizontal="center" vertical="center" wrapText="1"/>
    </xf>
    <xf numFmtId="49" fontId="48" fillId="24"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2" fontId="29" fillId="0" borderId="55" xfId="0" applyNumberFormat="1" applyFont="1" applyFill="1" applyBorder="1" applyAlignment="1">
      <alignment horizontal="center" vertical="center"/>
    </xf>
    <xf numFmtId="172"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60" xfId="0" applyNumberFormat="1" applyFont="1" applyBorder="1" applyAlignment="1">
      <alignment horizontal="center" vertical="center"/>
    </xf>
    <xf numFmtId="174" fontId="42" fillId="0" borderId="54" xfId="0" applyNumberFormat="1" applyFont="1" applyBorder="1" applyAlignment="1">
      <alignment horizontal="center" vertical="center"/>
    </xf>
    <xf numFmtId="172" fontId="78" fillId="0" borderId="58"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60" xfId="0" applyNumberFormat="1" applyFont="1" applyFill="1" applyBorder="1" applyAlignment="1">
      <alignment horizontal="center" vertical="center"/>
    </xf>
    <xf numFmtId="175"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-20961.630250914721</c:v>
              </c:pt>
              <c:pt idx="1">
                <c:v>-20961.630250914721</c:v>
              </c:pt>
              <c:pt idx="2">
                <c:v>-20961.630250914721</c:v>
              </c:pt>
              <c:pt idx="3">
                <c:v>-20961.630250914721</c:v>
              </c:pt>
              <c:pt idx="4">
                <c:v>-20961.630250914721</c:v>
              </c:pt>
              <c:pt idx="5">
                <c:v>-20961.630250914721</c:v>
              </c:pt>
              <c:pt idx="6">
                <c:v>-20961.630250914721</c:v>
              </c:pt>
              <c:pt idx="7">
                <c:v>-20961.630250914721</c:v>
              </c:pt>
              <c:pt idx="8">
                <c:v>-20961.630250914721</c:v>
              </c:pt>
              <c:pt idx="9">
                <c:v>-20961.630250914721</c:v>
              </c:pt>
              <c:pt idx="10">
                <c:v>-20961.630250914721</c:v>
              </c:pt>
            </c:numLit>
          </c:val>
          <c:smooth val="0"/>
          <c:extLst>
            <c:ext xmlns:c16="http://schemas.microsoft.com/office/drawing/2014/chart" uri="{C3380CC4-5D6E-409C-BE32-E72D297353CC}">
              <c16:uniqueId val="{00000000-B35E-4C6D-A9BA-3312B3B49001}"/>
            </c:ext>
          </c:extLst>
        </c:ser>
        <c:ser>
          <c:idx val="0"/>
          <c:order val="1"/>
          <c:tx>
            <c:v>Накопленный чистый денежный поток</c:v>
          </c:tx>
          <c:marker>
            <c:symbol val="none"/>
          </c:marker>
          <c:val>
            <c:numLit>
              <c:formatCode>_(* #\ ##0_);_(* \(#\ ##0\);_(* "-"_);_(@_)</c:formatCode>
              <c:ptCount val="11"/>
              <c:pt idx="0">
                <c:v>-20456.668996581157</c:v>
              </c:pt>
              <c:pt idx="1">
                <c:v>-20456.668996581157</c:v>
              </c:pt>
              <c:pt idx="2">
                <c:v>-20456.668996581157</c:v>
              </c:pt>
              <c:pt idx="3">
                <c:v>-20456.668996581157</c:v>
              </c:pt>
              <c:pt idx="4">
                <c:v>-20456.668996581157</c:v>
              </c:pt>
              <c:pt idx="5">
                <c:v>-20456.668996581157</c:v>
              </c:pt>
              <c:pt idx="6">
                <c:v>-20456.668996581157</c:v>
              </c:pt>
              <c:pt idx="7">
                <c:v>-20456.668996581157</c:v>
              </c:pt>
              <c:pt idx="8">
                <c:v>-20456.668996581157</c:v>
              </c:pt>
              <c:pt idx="9">
                <c:v>-20456.668996581157</c:v>
              </c:pt>
              <c:pt idx="10">
                <c:v>-20456.668996581157</c:v>
              </c:pt>
            </c:numLit>
          </c:val>
          <c:smooth val="0"/>
          <c:extLst>
            <c:ext xmlns:c16="http://schemas.microsoft.com/office/drawing/2014/chart" uri="{C3380CC4-5D6E-409C-BE32-E72D297353CC}">
              <c16:uniqueId val="{00000001-B35E-4C6D-A9BA-3312B3B490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row r="1">
          <cell r="B1">
            <v>0</v>
          </cell>
        </row>
      </sheetData>
      <sheetData sheetId="1317"/>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sheetData sheetId="1330"/>
      <sheetData sheetId="1331"/>
      <sheetData sheetId="1332"/>
      <sheetData sheetId="1333">
        <row r="1">
          <cell r="B1">
            <v>0</v>
          </cell>
        </row>
      </sheetData>
      <sheetData sheetId="1334">
        <row r="1">
          <cell r="B1">
            <v>0</v>
          </cell>
        </row>
      </sheetData>
      <sheetData sheetId="1335"/>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sheetData sheetId="1472">
        <row r="1">
          <cell r="B1">
            <v>0</v>
          </cell>
        </row>
      </sheetData>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row r="1">
          <cell r="B1">
            <v>0</v>
          </cell>
        </row>
      </sheetData>
      <sheetData sheetId="1507"/>
      <sheetData sheetId="1508">
        <row r="1">
          <cell r="B1">
            <v>0</v>
          </cell>
        </row>
      </sheetData>
      <sheetData sheetId="1509"/>
      <sheetData sheetId="1510">
        <row r="1">
          <cell r="B1">
            <v>0</v>
          </cell>
        </row>
      </sheetData>
      <sheetData sheetId="1511"/>
      <sheetData sheetId="1512">
        <row r="1">
          <cell r="B1">
            <v>0</v>
          </cell>
        </row>
      </sheetData>
      <sheetData sheetId="1513">
        <row r="1">
          <cell r="B1">
            <v>0</v>
          </cell>
        </row>
      </sheetData>
      <sheetData sheetId="1514">
        <row r="1">
          <cell r="B1">
            <v>0</v>
          </cell>
        </row>
      </sheetData>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sheetData sheetId="1758">
        <row r="1">
          <cell r="B1">
            <v>0</v>
          </cell>
        </row>
      </sheetData>
      <sheetData sheetId="1759" refreshError="1"/>
      <sheetData sheetId="1760" refreshError="1"/>
      <sheetData sheetId="1761" refreshError="1"/>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refreshError="1"/>
      <sheetData sheetId="1770" refreshError="1"/>
      <sheetData sheetId="1771">
        <row r="1">
          <cell r="B1">
            <v>0</v>
          </cell>
        </row>
      </sheetData>
      <sheetData sheetId="1772">
        <row r="1">
          <cell r="B1">
            <v>0</v>
          </cell>
        </row>
      </sheetData>
      <sheetData sheetId="1773" refreshError="1"/>
      <sheetData sheetId="1774" refreshError="1"/>
      <sheetData sheetId="1775" refreshError="1"/>
      <sheetData sheetId="1776" refreshError="1"/>
      <sheetData sheetId="1777" refreshError="1"/>
      <sheetData sheetId="1778" refreshError="1"/>
      <sheetData sheetId="1779" refreshError="1"/>
      <sheetData sheetId="1780">
        <row r="1">
          <cell r="B1">
            <v>0</v>
          </cell>
        </row>
      </sheetData>
      <sheetData sheetId="1781" refreshError="1"/>
      <sheetData sheetId="1782" refreshError="1"/>
      <sheetData sheetId="1783" refreshError="1"/>
      <sheetData sheetId="1784">
        <row r="1">
          <cell r="B1">
            <v>0</v>
          </cell>
        </row>
      </sheetData>
      <sheetData sheetId="1785" refreshError="1"/>
      <sheetData sheetId="1786" refreshError="1"/>
      <sheetData sheetId="1787" refreshError="1"/>
      <sheetData sheetId="1788" refreshError="1"/>
      <sheetData sheetId="1789" refreshError="1"/>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ow r="1">
          <cell r="B1">
            <v>0</v>
          </cell>
        </row>
      </sheetData>
      <sheetData sheetId="1834">
        <row r="1">
          <cell r="B1">
            <v>0</v>
          </cell>
        </row>
      </sheetData>
      <sheetData sheetId="1835"/>
      <sheetData sheetId="1836">
        <row r="1">
          <cell r="B1">
            <v>0</v>
          </cell>
        </row>
      </sheetData>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58" t="s">
        <v>517</v>
      </c>
      <c r="B5" s="358"/>
      <c r="C5" s="358"/>
      <c r="D5" s="130"/>
      <c r="E5" s="130"/>
      <c r="F5" s="130"/>
      <c r="G5" s="130"/>
      <c r="H5" s="130"/>
      <c r="I5" s="130"/>
      <c r="J5" s="130"/>
    </row>
    <row r="6" spans="1:22" s="114" customFormat="1" ht="18.75" x14ac:dyDescent="0.3">
      <c r="A6" s="129"/>
      <c r="H6" s="128"/>
    </row>
    <row r="7" spans="1:22" s="114" customFormat="1" ht="18.75" x14ac:dyDescent="0.2">
      <c r="A7" s="362" t="s">
        <v>8</v>
      </c>
      <c r="B7" s="362"/>
      <c r="C7" s="36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3" t="s">
        <v>440</v>
      </c>
      <c r="B9" s="363"/>
      <c r="C9" s="36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4" t="s">
        <v>7</v>
      </c>
      <c r="B10" s="364"/>
      <c r="C10" s="36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5" t="s">
        <v>561</v>
      </c>
      <c r="B12" s="365"/>
      <c r="C12" s="36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4" t="s">
        <v>6</v>
      </c>
      <c r="B13" s="364"/>
      <c r="C13" s="36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96" customHeight="1" x14ac:dyDescent="0.2">
      <c r="A15" s="366" t="s">
        <v>560</v>
      </c>
      <c r="B15" s="366"/>
      <c r="C15" s="36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9" t="s">
        <v>5</v>
      </c>
      <c r="B16" s="359"/>
      <c r="C16" s="35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0" t="s">
        <v>417</v>
      </c>
      <c r="B18" s="361"/>
      <c r="C18" s="36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5"/>
      <c r="B24" s="356"/>
      <c r="C24" s="35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539</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5"/>
      <c r="B39" s="356"/>
      <c r="C39" s="35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5"/>
      <c r="B47" s="356"/>
      <c r="C47" s="35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20.646147639999999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17.205123033333333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14" customFormat="1" ht="15.75" x14ac:dyDescent="0.2">
      <c r="A5" s="129"/>
      <c r="H5" s="148"/>
      <c r="J5" s="148"/>
      <c r="M5" s="148"/>
    </row>
    <row r="6" spans="1:28" s="114" customFormat="1" ht="18.75" x14ac:dyDescent="0.2">
      <c r="A6" s="362" t="s">
        <v>8</v>
      </c>
      <c r="B6" s="362"/>
      <c r="C6" s="362"/>
      <c r="D6" s="362"/>
      <c r="E6" s="362"/>
      <c r="F6" s="362"/>
      <c r="G6" s="362"/>
      <c r="H6" s="362"/>
      <c r="I6" s="362"/>
      <c r="J6" s="362"/>
      <c r="K6" s="362"/>
      <c r="L6" s="362"/>
      <c r="M6" s="362"/>
      <c r="N6" s="362"/>
      <c r="O6" s="362"/>
      <c r="P6" s="362"/>
      <c r="Q6" s="362"/>
      <c r="R6" s="362"/>
      <c r="S6" s="362"/>
      <c r="T6" s="113"/>
      <c r="U6" s="113"/>
      <c r="V6" s="113"/>
      <c r="W6" s="113"/>
      <c r="X6" s="113"/>
      <c r="Y6" s="113"/>
      <c r="Z6" s="113"/>
      <c r="AA6" s="113"/>
      <c r="AB6" s="113"/>
    </row>
    <row r="7" spans="1:28" s="114" customFormat="1" ht="18.75" x14ac:dyDescent="0.2">
      <c r="A7" s="362"/>
      <c r="B7" s="362"/>
      <c r="C7" s="362"/>
      <c r="D7" s="362"/>
      <c r="E7" s="362"/>
      <c r="F7" s="362"/>
      <c r="G7" s="362"/>
      <c r="H7" s="362"/>
      <c r="I7" s="362"/>
      <c r="J7" s="362"/>
      <c r="K7" s="362"/>
      <c r="L7" s="362"/>
      <c r="M7" s="362"/>
      <c r="N7" s="362"/>
      <c r="O7" s="362"/>
      <c r="P7" s="362"/>
      <c r="Q7" s="362"/>
      <c r="R7" s="362"/>
      <c r="S7" s="362"/>
      <c r="T7" s="113"/>
      <c r="U7" s="113"/>
      <c r="V7" s="113"/>
      <c r="W7" s="113"/>
      <c r="X7" s="113"/>
      <c r="Y7" s="113"/>
      <c r="Z7" s="113"/>
      <c r="AA7" s="113"/>
      <c r="AB7" s="113"/>
    </row>
    <row r="8" spans="1:28" s="114"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13"/>
      <c r="U8" s="113"/>
      <c r="V8" s="113"/>
      <c r="W8" s="113"/>
      <c r="X8" s="113"/>
      <c r="Y8" s="113"/>
      <c r="Z8" s="113"/>
      <c r="AA8" s="113"/>
      <c r="AB8" s="113"/>
    </row>
    <row r="9" spans="1:28" s="114" customFormat="1" ht="18.75" x14ac:dyDescent="0.2">
      <c r="A9" s="364" t="s">
        <v>7</v>
      </c>
      <c r="B9" s="364"/>
      <c r="C9" s="364"/>
      <c r="D9" s="364"/>
      <c r="E9" s="364"/>
      <c r="F9" s="364"/>
      <c r="G9" s="364"/>
      <c r="H9" s="364"/>
      <c r="I9" s="364"/>
      <c r="J9" s="364"/>
      <c r="K9" s="364"/>
      <c r="L9" s="364"/>
      <c r="M9" s="364"/>
      <c r="N9" s="364"/>
      <c r="O9" s="364"/>
      <c r="P9" s="364"/>
      <c r="Q9" s="364"/>
      <c r="R9" s="364"/>
      <c r="S9" s="364"/>
      <c r="T9" s="113"/>
      <c r="U9" s="113"/>
      <c r="V9" s="113"/>
      <c r="W9" s="113"/>
      <c r="X9" s="113"/>
      <c r="Y9" s="113"/>
      <c r="Z9" s="113"/>
      <c r="AA9" s="113"/>
      <c r="AB9" s="113"/>
    </row>
    <row r="10" spans="1:28" s="114" customFormat="1" ht="18.75" x14ac:dyDescent="0.2">
      <c r="A10" s="362"/>
      <c r="B10" s="362"/>
      <c r="C10" s="362"/>
      <c r="D10" s="362"/>
      <c r="E10" s="362"/>
      <c r="F10" s="362"/>
      <c r="G10" s="362"/>
      <c r="H10" s="362"/>
      <c r="I10" s="362"/>
      <c r="J10" s="362"/>
      <c r="K10" s="362"/>
      <c r="L10" s="362"/>
      <c r="M10" s="362"/>
      <c r="N10" s="362"/>
      <c r="O10" s="362"/>
      <c r="P10" s="362"/>
      <c r="Q10" s="362"/>
      <c r="R10" s="362"/>
      <c r="S10" s="362"/>
      <c r="T10" s="113"/>
      <c r="U10" s="113"/>
      <c r="V10" s="113"/>
      <c r="W10" s="113"/>
      <c r="X10" s="113"/>
      <c r="Y10" s="113"/>
      <c r="Z10" s="113"/>
      <c r="AA10" s="113"/>
      <c r="AB10" s="113"/>
    </row>
    <row r="11" spans="1:28" s="114" customFormat="1" ht="18.75" x14ac:dyDescent="0.2">
      <c r="A11" s="363" t="str">
        <f>'1. паспорт местоположение'!A12:C12</f>
        <v>P_TP3300.KL.0021</v>
      </c>
      <c r="B11" s="363"/>
      <c r="C11" s="363"/>
      <c r="D11" s="363"/>
      <c r="E11" s="363"/>
      <c r="F11" s="363"/>
      <c r="G11" s="363"/>
      <c r="H11" s="363"/>
      <c r="I11" s="363"/>
      <c r="J11" s="363"/>
      <c r="K11" s="363"/>
      <c r="L11" s="363"/>
      <c r="M11" s="363"/>
      <c r="N11" s="363"/>
      <c r="O11" s="363"/>
      <c r="P11" s="363"/>
      <c r="Q11" s="363"/>
      <c r="R11" s="363"/>
      <c r="S11" s="363"/>
      <c r="T11" s="113"/>
      <c r="U11" s="113"/>
      <c r="V11" s="113"/>
      <c r="W11" s="113"/>
      <c r="X11" s="113"/>
      <c r="Y11" s="113"/>
      <c r="Z11" s="113"/>
      <c r="AA11" s="113"/>
      <c r="AB11" s="113"/>
    </row>
    <row r="12" spans="1:28" s="114"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113"/>
      <c r="U12" s="113"/>
      <c r="V12" s="113"/>
      <c r="W12" s="113"/>
      <c r="X12" s="113"/>
      <c r="Y12" s="113"/>
      <c r="Z12" s="113"/>
      <c r="AA12" s="113"/>
      <c r="AB12" s="113"/>
    </row>
    <row r="13" spans="1:28" s="133"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96"/>
      <c r="U13" s="196"/>
      <c r="V13" s="196"/>
      <c r="W13" s="196"/>
      <c r="X13" s="196"/>
      <c r="Y13" s="196"/>
      <c r="Z13" s="196"/>
      <c r="AA13" s="196"/>
      <c r="AB13" s="196"/>
    </row>
    <row r="14" spans="1:28" s="134" customFormat="1" ht="18" customHeight="1" x14ac:dyDescent="0.2">
      <c r="A14" s="363"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363"/>
      <c r="C14" s="363"/>
      <c r="D14" s="363"/>
      <c r="E14" s="363"/>
      <c r="F14" s="363"/>
      <c r="G14" s="363"/>
      <c r="H14" s="363"/>
      <c r="I14" s="363"/>
      <c r="J14" s="363"/>
      <c r="K14" s="363"/>
      <c r="L14" s="363"/>
      <c r="M14" s="363"/>
      <c r="N14" s="363"/>
      <c r="O14" s="363"/>
      <c r="P14" s="363"/>
      <c r="Q14" s="363"/>
      <c r="R14" s="363"/>
      <c r="S14" s="363"/>
      <c r="T14" s="112"/>
      <c r="U14" s="112"/>
      <c r="V14" s="112"/>
      <c r="W14" s="112"/>
      <c r="X14" s="112"/>
      <c r="Y14" s="112"/>
      <c r="Z14" s="112"/>
      <c r="AA14" s="112"/>
      <c r="AB14" s="112"/>
    </row>
    <row r="15" spans="1:28" s="134"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131"/>
      <c r="U15" s="131"/>
      <c r="V15" s="131"/>
      <c r="W15" s="131"/>
      <c r="X15" s="131"/>
      <c r="Y15" s="131"/>
      <c r="Z15" s="131"/>
      <c r="AA15" s="131"/>
      <c r="AB15" s="131"/>
    </row>
    <row r="16" spans="1:28" s="134"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97"/>
      <c r="U16" s="197"/>
      <c r="V16" s="197"/>
      <c r="W16" s="197"/>
      <c r="X16" s="197"/>
      <c r="Y16" s="197"/>
    </row>
    <row r="17" spans="1:28" s="134" customFormat="1" ht="45.75" customHeight="1" x14ac:dyDescent="0.2">
      <c r="A17" s="360" t="s">
        <v>392</v>
      </c>
      <c r="B17" s="360"/>
      <c r="C17" s="360"/>
      <c r="D17" s="360"/>
      <c r="E17" s="360"/>
      <c r="F17" s="360"/>
      <c r="G17" s="360"/>
      <c r="H17" s="360"/>
      <c r="I17" s="360"/>
      <c r="J17" s="360"/>
      <c r="K17" s="360"/>
      <c r="L17" s="360"/>
      <c r="M17" s="360"/>
      <c r="N17" s="360"/>
      <c r="O17" s="360"/>
      <c r="P17" s="360"/>
      <c r="Q17" s="360"/>
      <c r="R17" s="360"/>
      <c r="S17" s="360"/>
      <c r="T17" s="136"/>
      <c r="U17" s="136"/>
      <c r="V17" s="136"/>
      <c r="W17" s="136"/>
      <c r="X17" s="136"/>
      <c r="Y17" s="136"/>
      <c r="Z17" s="136"/>
      <c r="AA17" s="136"/>
      <c r="AB17" s="136"/>
    </row>
    <row r="18" spans="1:28" s="13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97"/>
      <c r="U18" s="197"/>
      <c r="V18" s="197"/>
      <c r="W18" s="197"/>
      <c r="X18" s="197"/>
      <c r="Y18" s="197"/>
    </row>
    <row r="19" spans="1:28" s="134" customFormat="1" ht="30.75" customHeight="1" x14ac:dyDescent="0.2">
      <c r="A19" s="367" t="s">
        <v>4</v>
      </c>
      <c r="B19" s="367" t="s">
        <v>97</v>
      </c>
      <c r="C19" s="371" t="s">
        <v>288</v>
      </c>
      <c r="D19" s="367" t="s">
        <v>287</v>
      </c>
      <c r="E19" s="367" t="s">
        <v>96</v>
      </c>
      <c r="F19" s="367" t="s">
        <v>95</v>
      </c>
      <c r="G19" s="367" t="s">
        <v>283</v>
      </c>
      <c r="H19" s="368" t="s">
        <v>94</v>
      </c>
      <c r="I19" s="367" t="s">
        <v>93</v>
      </c>
      <c r="J19" s="368" t="s">
        <v>92</v>
      </c>
      <c r="K19" s="367" t="s">
        <v>91</v>
      </c>
      <c r="L19" s="367" t="s">
        <v>90</v>
      </c>
      <c r="M19" s="368" t="s">
        <v>89</v>
      </c>
      <c r="N19" s="367" t="s">
        <v>88</v>
      </c>
      <c r="O19" s="367" t="s">
        <v>87</v>
      </c>
      <c r="P19" s="367" t="s">
        <v>86</v>
      </c>
      <c r="Q19" s="367" t="s">
        <v>286</v>
      </c>
      <c r="R19" s="367"/>
      <c r="S19" s="367" t="s">
        <v>386</v>
      </c>
      <c r="T19" s="197"/>
      <c r="U19" s="197"/>
      <c r="V19" s="197"/>
      <c r="W19" s="197"/>
      <c r="X19" s="197"/>
      <c r="Y19" s="197"/>
    </row>
    <row r="20" spans="1:28" s="134" customFormat="1" ht="157.5" x14ac:dyDescent="0.2">
      <c r="A20" s="367"/>
      <c r="B20" s="367"/>
      <c r="C20" s="372"/>
      <c r="D20" s="367"/>
      <c r="E20" s="367"/>
      <c r="F20" s="367"/>
      <c r="G20" s="367"/>
      <c r="H20" s="368"/>
      <c r="I20" s="367"/>
      <c r="J20" s="368"/>
      <c r="K20" s="367"/>
      <c r="L20" s="367"/>
      <c r="M20" s="368"/>
      <c r="N20" s="367"/>
      <c r="O20" s="367"/>
      <c r="P20" s="367"/>
      <c r="Q20" s="209" t="s">
        <v>284</v>
      </c>
      <c r="R20" s="211" t="s">
        <v>285</v>
      </c>
      <c r="S20" s="36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14" customFormat="1" x14ac:dyDescent="0.2">
      <c r="A7" s="129"/>
    </row>
    <row r="8" spans="1:20" s="114"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114"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4"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14"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114"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4" customFormat="1" ht="18.75" customHeight="1" x14ac:dyDescent="0.2">
      <c r="A13" s="389" t="str">
        <f>'1. паспорт местоположение'!A12:C12</f>
        <v>P_TP3300.KL.0021</v>
      </c>
      <c r="B13" s="389"/>
      <c r="C13" s="389"/>
      <c r="D13" s="389"/>
      <c r="E13" s="389"/>
      <c r="F13" s="389"/>
      <c r="G13" s="389"/>
      <c r="H13" s="389"/>
      <c r="I13" s="389"/>
      <c r="J13" s="389"/>
      <c r="K13" s="389"/>
      <c r="L13" s="389"/>
      <c r="M13" s="389"/>
      <c r="N13" s="389"/>
      <c r="O13" s="389"/>
      <c r="P13" s="389"/>
      <c r="Q13" s="389"/>
      <c r="R13" s="389"/>
      <c r="S13" s="389"/>
      <c r="T13" s="389"/>
    </row>
    <row r="14" spans="1:20" s="114"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133"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34" customFormat="1" ht="43.5" customHeight="1" x14ac:dyDescent="0.2">
      <c r="A16" s="390"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6" s="390"/>
      <c r="C16" s="390"/>
      <c r="D16" s="390"/>
      <c r="E16" s="390"/>
      <c r="F16" s="390"/>
      <c r="G16" s="390"/>
      <c r="H16" s="390"/>
      <c r="I16" s="390"/>
      <c r="J16" s="390"/>
      <c r="K16" s="390"/>
      <c r="L16" s="390"/>
      <c r="M16" s="390"/>
      <c r="N16" s="390"/>
      <c r="O16" s="390"/>
      <c r="P16" s="390"/>
      <c r="Q16" s="390"/>
      <c r="R16" s="390"/>
      <c r="S16" s="390"/>
      <c r="T16" s="390"/>
    </row>
    <row r="17" spans="1:113" s="134"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13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134" customFormat="1" ht="15" customHeight="1" x14ac:dyDescent="0.2">
      <c r="A19" s="361" t="s">
        <v>397</v>
      </c>
      <c r="B19" s="361"/>
      <c r="C19" s="361"/>
      <c r="D19" s="361"/>
      <c r="E19" s="361"/>
      <c r="F19" s="361"/>
      <c r="G19" s="361"/>
      <c r="H19" s="361"/>
      <c r="I19" s="361"/>
      <c r="J19" s="361"/>
      <c r="K19" s="361"/>
      <c r="L19" s="361"/>
      <c r="M19" s="361"/>
      <c r="N19" s="361"/>
      <c r="O19" s="361"/>
      <c r="P19" s="361"/>
      <c r="Q19" s="361"/>
      <c r="R19" s="361"/>
      <c r="S19" s="361"/>
      <c r="T19" s="361"/>
    </row>
    <row r="20" spans="1:113" s="15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3" t="s">
        <v>4</v>
      </c>
      <c r="B21" s="376" t="s">
        <v>218</v>
      </c>
      <c r="C21" s="377"/>
      <c r="D21" s="380" t="s">
        <v>119</v>
      </c>
      <c r="E21" s="376" t="s">
        <v>425</v>
      </c>
      <c r="F21" s="377"/>
      <c r="G21" s="376" t="s">
        <v>237</v>
      </c>
      <c r="H21" s="377"/>
      <c r="I21" s="376" t="s">
        <v>118</v>
      </c>
      <c r="J21" s="377"/>
      <c r="K21" s="380" t="s">
        <v>117</v>
      </c>
      <c r="L21" s="376" t="s">
        <v>116</v>
      </c>
      <c r="M21" s="377"/>
      <c r="N21" s="376" t="s">
        <v>421</v>
      </c>
      <c r="O21" s="377"/>
      <c r="P21" s="380" t="s">
        <v>115</v>
      </c>
      <c r="Q21" s="386" t="s">
        <v>114</v>
      </c>
      <c r="R21" s="387"/>
      <c r="S21" s="386" t="s">
        <v>113</v>
      </c>
      <c r="T21" s="388"/>
    </row>
    <row r="22" spans="1:113" ht="204.75" customHeight="1" x14ac:dyDescent="0.25">
      <c r="A22" s="384"/>
      <c r="B22" s="378"/>
      <c r="C22" s="379"/>
      <c r="D22" s="382"/>
      <c r="E22" s="378"/>
      <c r="F22" s="379"/>
      <c r="G22" s="378"/>
      <c r="H22" s="379"/>
      <c r="I22" s="378"/>
      <c r="J22" s="379"/>
      <c r="K22" s="381"/>
      <c r="L22" s="378"/>
      <c r="M22" s="379"/>
      <c r="N22" s="378"/>
      <c r="O22" s="379"/>
      <c r="P22" s="381"/>
      <c r="Q22" s="116" t="s">
        <v>112</v>
      </c>
      <c r="R22" s="116" t="s">
        <v>396</v>
      </c>
      <c r="S22" s="116" t="s">
        <v>111</v>
      </c>
      <c r="T22" s="116" t="s">
        <v>110</v>
      </c>
    </row>
    <row r="23" spans="1:113" ht="51.75" customHeight="1" x14ac:dyDescent="0.25">
      <c r="A23" s="385"/>
      <c r="B23" s="116" t="s">
        <v>108</v>
      </c>
      <c r="C23" s="116" t="s">
        <v>109</v>
      </c>
      <c r="D23" s="38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5" t="s">
        <v>431</v>
      </c>
      <c r="C28" s="375"/>
      <c r="D28" s="375"/>
      <c r="E28" s="375"/>
      <c r="F28" s="375"/>
      <c r="G28" s="375"/>
      <c r="H28" s="375"/>
      <c r="I28" s="375"/>
      <c r="J28" s="375"/>
      <c r="K28" s="375"/>
      <c r="L28" s="375"/>
      <c r="M28" s="375"/>
      <c r="N28" s="375"/>
      <c r="O28" s="375"/>
      <c r="P28" s="375"/>
      <c r="Q28" s="375"/>
      <c r="R28" s="37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1" zoomScale="55" zoomScaleSheetLayoutView="55" workbookViewId="0">
      <selection activeCell="K26" sqref="K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2" t="s">
        <v>8</v>
      </c>
      <c r="F7" s="362"/>
      <c r="G7" s="362"/>
      <c r="H7" s="362"/>
      <c r="I7" s="362"/>
      <c r="J7" s="362"/>
      <c r="K7" s="362"/>
      <c r="L7" s="362"/>
      <c r="M7" s="362"/>
      <c r="N7" s="362"/>
      <c r="O7" s="362"/>
      <c r="P7" s="362"/>
      <c r="Q7" s="362"/>
      <c r="R7" s="362"/>
      <c r="S7" s="362"/>
      <c r="T7" s="362"/>
      <c r="U7" s="362"/>
      <c r="V7" s="362"/>
      <c r="W7" s="362"/>
      <c r="X7" s="362"/>
      <c r="Y7" s="36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9" t="s">
        <v>440</v>
      </c>
      <c r="F9" s="389"/>
      <c r="G9" s="389"/>
      <c r="H9" s="389"/>
      <c r="I9" s="389"/>
      <c r="J9" s="389"/>
      <c r="K9" s="389"/>
      <c r="L9" s="389"/>
      <c r="M9" s="389"/>
      <c r="N9" s="389"/>
      <c r="O9" s="389"/>
      <c r="P9" s="389"/>
      <c r="Q9" s="389"/>
      <c r="R9" s="389"/>
      <c r="S9" s="389"/>
      <c r="T9" s="389"/>
      <c r="U9" s="389"/>
      <c r="V9" s="389"/>
      <c r="W9" s="389"/>
      <c r="X9" s="389"/>
      <c r="Y9" s="389"/>
    </row>
    <row r="10" spans="1:27" s="114" customFormat="1" ht="18.75" customHeight="1" x14ac:dyDescent="0.2">
      <c r="E10" s="364" t="s">
        <v>7</v>
      </c>
      <c r="F10" s="364"/>
      <c r="G10" s="364"/>
      <c r="H10" s="364"/>
      <c r="I10" s="364"/>
      <c r="J10" s="364"/>
      <c r="K10" s="364"/>
      <c r="L10" s="364"/>
      <c r="M10" s="364"/>
      <c r="N10" s="364"/>
      <c r="O10" s="364"/>
      <c r="P10" s="364"/>
      <c r="Q10" s="364"/>
      <c r="R10" s="364"/>
      <c r="S10" s="364"/>
      <c r="T10" s="364"/>
      <c r="U10" s="364"/>
      <c r="V10" s="364"/>
      <c r="W10" s="364"/>
      <c r="X10" s="364"/>
      <c r="Y10" s="36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3" t="str">
        <f>'1. паспорт местоположение'!A12:C12</f>
        <v>P_TP3300.KL.0021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14"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2"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134" customFormat="1" ht="15" customHeight="1" x14ac:dyDescent="0.2">
      <c r="E16" s="364" t="s">
        <v>5</v>
      </c>
      <c r="F16" s="364"/>
      <c r="G16" s="364"/>
      <c r="H16" s="364"/>
      <c r="I16" s="364"/>
      <c r="J16" s="364"/>
      <c r="K16" s="364"/>
      <c r="L16" s="364"/>
      <c r="M16" s="364"/>
      <c r="N16" s="364"/>
      <c r="O16" s="364"/>
      <c r="P16" s="364"/>
      <c r="Q16" s="364"/>
      <c r="R16" s="364"/>
      <c r="S16" s="364"/>
      <c r="T16" s="364"/>
      <c r="U16" s="364"/>
      <c r="V16" s="364"/>
      <c r="W16" s="364"/>
      <c r="X16" s="364"/>
      <c r="Y16" s="36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399</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53" customFormat="1" ht="21" customHeight="1" x14ac:dyDescent="0.25"/>
    <row r="21" spans="1:27" ht="15.75" customHeight="1" x14ac:dyDescent="0.25">
      <c r="A21" s="380" t="s">
        <v>4</v>
      </c>
      <c r="B21" s="376" t="s">
        <v>405</v>
      </c>
      <c r="C21" s="377"/>
      <c r="D21" s="376" t="s">
        <v>407</v>
      </c>
      <c r="E21" s="377"/>
      <c r="F21" s="386" t="s">
        <v>91</v>
      </c>
      <c r="G21" s="388"/>
      <c r="H21" s="388"/>
      <c r="I21" s="387"/>
      <c r="J21" s="380" t="s">
        <v>408</v>
      </c>
      <c r="K21" s="376" t="s">
        <v>409</v>
      </c>
      <c r="L21" s="377"/>
      <c r="M21" s="376" t="s">
        <v>410</v>
      </c>
      <c r="N21" s="377"/>
      <c r="O21" s="376" t="s">
        <v>398</v>
      </c>
      <c r="P21" s="377"/>
      <c r="Q21" s="376" t="s">
        <v>124</v>
      </c>
      <c r="R21" s="377"/>
      <c r="S21" s="380" t="s">
        <v>123</v>
      </c>
      <c r="T21" s="380" t="s">
        <v>411</v>
      </c>
      <c r="U21" s="380" t="s">
        <v>406</v>
      </c>
      <c r="V21" s="376" t="s">
        <v>122</v>
      </c>
      <c r="W21" s="377"/>
      <c r="X21" s="386" t="s">
        <v>114</v>
      </c>
      <c r="Y21" s="388"/>
      <c r="Z21" s="386" t="s">
        <v>113</v>
      </c>
      <c r="AA21" s="388"/>
    </row>
    <row r="22" spans="1:27" ht="216" customHeight="1" x14ac:dyDescent="0.25">
      <c r="A22" s="382"/>
      <c r="B22" s="378"/>
      <c r="C22" s="379"/>
      <c r="D22" s="378"/>
      <c r="E22" s="379"/>
      <c r="F22" s="386" t="s">
        <v>121</v>
      </c>
      <c r="G22" s="387"/>
      <c r="H22" s="386" t="s">
        <v>120</v>
      </c>
      <c r="I22" s="387"/>
      <c r="J22" s="381"/>
      <c r="K22" s="378"/>
      <c r="L22" s="379"/>
      <c r="M22" s="378"/>
      <c r="N22" s="379"/>
      <c r="O22" s="378"/>
      <c r="P22" s="379"/>
      <c r="Q22" s="378"/>
      <c r="R22" s="379"/>
      <c r="S22" s="381"/>
      <c r="T22" s="381"/>
      <c r="U22" s="381"/>
      <c r="V22" s="378"/>
      <c r="W22" s="379"/>
      <c r="X22" s="116" t="s">
        <v>112</v>
      </c>
      <c r="Y22" s="116" t="s">
        <v>396</v>
      </c>
      <c r="Z22" s="116" t="s">
        <v>111</v>
      </c>
      <c r="AA22" s="116" t="s">
        <v>110</v>
      </c>
    </row>
    <row r="23" spans="1:27" ht="60" customHeight="1" x14ac:dyDescent="0.25">
      <c r="A23" s="38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1">
        <v>1</v>
      </c>
      <c r="B25" s="348" t="s">
        <v>548</v>
      </c>
      <c r="C25" s="348" t="s">
        <v>548</v>
      </c>
      <c r="D25" s="348" t="s">
        <v>549</v>
      </c>
      <c r="E25" s="348" t="s">
        <v>549</v>
      </c>
      <c r="F25" s="349" t="s">
        <v>68</v>
      </c>
      <c r="G25" s="349" t="s">
        <v>68</v>
      </c>
      <c r="H25" s="349" t="s">
        <v>68</v>
      </c>
      <c r="I25" s="349" t="s">
        <v>68</v>
      </c>
      <c r="J25" s="350">
        <v>1989</v>
      </c>
      <c r="K25" s="82" t="s">
        <v>550</v>
      </c>
      <c r="L25" s="82" t="s">
        <v>550</v>
      </c>
      <c r="M25" s="351" t="s">
        <v>551</v>
      </c>
      <c r="N25" s="351" t="s">
        <v>551</v>
      </c>
      <c r="O25" s="311" t="s">
        <v>552</v>
      </c>
      <c r="P25" s="311" t="s">
        <v>552</v>
      </c>
      <c r="Q25" s="350">
        <v>16.649999999999999</v>
      </c>
      <c r="R25" s="350">
        <v>16.649999999999999</v>
      </c>
      <c r="S25" s="155">
        <v>2025</v>
      </c>
      <c r="T25" s="352" t="s">
        <v>553</v>
      </c>
      <c r="U25" s="349" t="s">
        <v>62</v>
      </c>
      <c r="V25" s="353" t="s">
        <v>554</v>
      </c>
      <c r="W25" s="353" t="s">
        <v>554</v>
      </c>
      <c r="X25" s="353" t="s">
        <v>555</v>
      </c>
      <c r="Y25" s="353" t="s">
        <v>556</v>
      </c>
      <c r="Z25" s="354" t="s">
        <v>437</v>
      </c>
      <c r="AA25" s="354" t="s">
        <v>437</v>
      </c>
    </row>
    <row r="26" spans="1:27" ht="169.5" customHeight="1" x14ac:dyDescent="0.25">
      <c r="A26" s="311">
        <v>2</v>
      </c>
      <c r="B26" s="348" t="s">
        <v>548</v>
      </c>
      <c r="C26" s="348" t="s">
        <v>548</v>
      </c>
      <c r="D26" s="348" t="s">
        <v>557</v>
      </c>
      <c r="E26" s="348" t="s">
        <v>557</v>
      </c>
      <c r="F26" s="349" t="s">
        <v>68</v>
      </c>
      <c r="G26" s="349" t="s">
        <v>68</v>
      </c>
      <c r="H26" s="349" t="s">
        <v>68</v>
      </c>
      <c r="I26" s="349" t="s">
        <v>68</v>
      </c>
      <c r="J26" s="350">
        <v>2017</v>
      </c>
      <c r="K26" s="82" t="s">
        <v>550</v>
      </c>
      <c r="L26" s="82" t="s">
        <v>550</v>
      </c>
      <c r="M26" s="320">
        <v>240</v>
      </c>
      <c r="N26" s="320">
        <v>240</v>
      </c>
      <c r="O26" s="311" t="s">
        <v>558</v>
      </c>
      <c r="P26" s="311" t="s">
        <v>558</v>
      </c>
      <c r="Q26" s="313">
        <v>1.17</v>
      </c>
      <c r="R26" s="313">
        <v>1.17</v>
      </c>
      <c r="S26" s="155" t="s">
        <v>442</v>
      </c>
      <c r="T26" s="312" t="s">
        <v>442</v>
      </c>
      <c r="U26" s="312" t="s">
        <v>442</v>
      </c>
      <c r="V26" s="353" t="s">
        <v>559</v>
      </c>
      <c r="W26" s="353" t="s">
        <v>559</v>
      </c>
      <c r="X26" s="353" t="s">
        <v>555</v>
      </c>
      <c r="Y26" s="353" t="s">
        <v>556</v>
      </c>
      <c r="Z26" s="354" t="s">
        <v>437</v>
      </c>
      <c r="AA26" s="354" t="s">
        <v>437</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8" t="str">
        <f>'1. паспорт местоположение'!A5:C5</f>
        <v>Год раскрытия информации: 2025 год</v>
      </c>
      <c r="B5" s="358"/>
      <c r="C5" s="35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62" t="s">
        <v>8</v>
      </c>
      <c r="B7" s="362"/>
      <c r="C7" s="362"/>
      <c r="D7" s="113"/>
      <c r="E7" s="113"/>
      <c r="F7" s="113"/>
      <c r="G7" s="113"/>
      <c r="H7" s="113"/>
      <c r="I7" s="113"/>
      <c r="J7" s="113"/>
      <c r="K7" s="113"/>
      <c r="L7" s="113"/>
      <c r="M7" s="113"/>
      <c r="N7" s="113"/>
      <c r="O7" s="113"/>
      <c r="P7" s="113"/>
      <c r="Q7" s="113"/>
      <c r="R7" s="113"/>
      <c r="S7" s="113"/>
      <c r="T7" s="113"/>
      <c r="U7" s="113"/>
    </row>
    <row r="8" spans="1:29" s="114" customFormat="1" ht="18.75" x14ac:dyDescent="0.2">
      <c r="A8" s="362"/>
      <c r="B8" s="362"/>
      <c r="C8" s="362"/>
      <c r="D8" s="146"/>
      <c r="E8" s="146"/>
      <c r="F8" s="146"/>
      <c r="G8" s="146"/>
      <c r="H8" s="113"/>
      <c r="I8" s="113"/>
      <c r="J8" s="113"/>
      <c r="K8" s="113"/>
      <c r="L8" s="113"/>
      <c r="M8" s="113"/>
      <c r="N8" s="113"/>
      <c r="O8" s="113"/>
      <c r="P8" s="113"/>
      <c r="Q8" s="113"/>
      <c r="R8" s="113"/>
      <c r="S8" s="113"/>
      <c r="T8" s="113"/>
      <c r="U8" s="113"/>
    </row>
    <row r="9" spans="1:29" s="114" customFormat="1" ht="18.75" x14ac:dyDescent="0.2">
      <c r="A9" s="389" t="str">
        <f>'1. паспорт местоположение'!A9:C9</f>
        <v>АО "Россети Тюмень"</v>
      </c>
      <c r="B9" s="389"/>
      <c r="C9" s="389"/>
      <c r="D9" s="112"/>
      <c r="E9" s="112"/>
      <c r="F9" s="112"/>
      <c r="G9" s="112"/>
      <c r="H9" s="113"/>
      <c r="I9" s="113"/>
      <c r="J9" s="113"/>
      <c r="K9" s="113"/>
      <c r="L9" s="113"/>
      <c r="M9" s="113"/>
      <c r="N9" s="113"/>
      <c r="O9" s="113"/>
      <c r="P9" s="113"/>
      <c r="Q9" s="113"/>
      <c r="R9" s="113"/>
      <c r="S9" s="113"/>
      <c r="T9" s="113"/>
      <c r="U9" s="113"/>
    </row>
    <row r="10" spans="1:29" s="114" customFormat="1" ht="18.75" x14ac:dyDescent="0.2">
      <c r="A10" s="364" t="s">
        <v>7</v>
      </c>
      <c r="B10" s="364"/>
      <c r="C10" s="36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2"/>
      <c r="B11" s="362"/>
      <c r="C11" s="36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9" t="str">
        <f>'1. паспорт местоположение'!A12:C12</f>
        <v>P_TP3300.KL.0021</v>
      </c>
      <c r="B12" s="389"/>
      <c r="C12" s="38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4" t="s">
        <v>6</v>
      </c>
      <c r="B13" s="364"/>
      <c r="C13" s="36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4"/>
      <c r="B14" s="374"/>
      <c r="C14" s="37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0"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390"/>
      <c r="C15" s="39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4" t="s">
        <v>5</v>
      </c>
      <c r="B16" s="364"/>
      <c r="C16" s="36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9"/>
      <c r="B17" s="369"/>
      <c r="C17" s="369"/>
      <c r="D17" s="135"/>
      <c r="E17" s="135"/>
      <c r="F17" s="135"/>
      <c r="G17" s="135"/>
      <c r="H17" s="135"/>
      <c r="I17" s="135"/>
      <c r="J17" s="135"/>
      <c r="K17" s="135"/>
      <c r="L17" s="135"/>
      <c r="M17" s="135"/>
      <c r="N17" s="135"/>
      <c r="O17" s="135"/>
      <c r="P17" s="135"/>
      <c r="Q17" s="135"/>
      <c r="R17" s="135"/>
    </row>
    <row r="18" spans="1:21" s="134" customFormat="1" ht="27.75" customHeight="1" x14ac:dyDescent="0.2">
      <c r="A18" s="360" t="s">
        <v>391</v>
      </c>
      <c r="B18" s="360"/>
      <c r="C18" s="36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57"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543</v>
      </c>
      <c r="D23" s="140"/>
      <c r="E23" s="143"/>
      <c r="F23" s="143"/>
      <c r="G23" s="143"/>
      <c r="H23" s="143"/>
      <c r="I23" s="143"/>
      <c r="J23" s="143"/>
      <c r="K23" s="143"/>
      <c r="L23" s="143"/>
      <c r="M23" s="143"/>
      <c r="N23" s="143"/>
      <c r="O23" s="143"/>
      <c r="P23" s="143"/>
      <c r="Q23" s="143"/>
      <c r="R23" s="143"/>
      <c r="S23" s="143"/>
      <c r="T23" s="143"/>
      <c r="U23" s="143"/>
    </row>
    <row r="24" spans="1:21" ht="94.5" x14ac:dyDescent="0.25">
      <c r="A24" s="142" t="s">
        <v>61</v>
      </c>
      <c r="B24" s="205" t="s">
        <v>423</v>
      </c>
      <c r="C24" s="215"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562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3"/>
      <c r="AB6" s="113"/>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3"/>
      <c r="AB7" s="113"/>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2"/>
      <c r="AB8" s="112"/>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31"/>
      <c r="AB9" s="131"/>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3"/>
      <c r="AB10" s="113"/>
    </row>
    <row r="11" spans="1:28" x14ac:dyDescent="0.25">
      <c r="A11" s="389" t="str">
        <f>'1. паспорт местоположение'!A12:C12</f>
        <v>P_TP3300.KL.0021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2"/>
      <c r="AB11" s="112"/>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31"/>
      <c r="AB12" s="131"/>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64"/>
      <c r="AB13" s="164"/>
    </row>
    <row r="14" spans="1:28" x14ac:dyDescent="0.25">
      <c r="A14" s="389"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2"/>
      <c r="AB14" s="112"/>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31"/>
      <c r="AB15" s="13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65"/>
      <c r="AB16" s="16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65"/>
      <c r="AB17" s="16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65"/>
      <c r="AB18" s="16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65"/>
      <c r="AB19" s="165"/>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65"/>
      <c r="AB20" s="16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65"/>
      <c r="AB21" s="165"/>
    </row>
    <row r="22" spans="1:28" x14ac:dyDescent="0.25">
      <c r="A22" s="395" t="s">
        <v>422</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66"/>
      <c r="AB22" s="166"/>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7</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0" t="str">
        <f>'3.4. Паспорт надежность'!A11:Z11</f>
        <v>P_TP3300.KL.0021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6</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0" t="str">
        <f>'3.4. Паспорт надежность'!A14:Z14</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5</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400</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zoomScale="60" zoomScaleNormal="55" workbookViewId="0">
      <selection activeCell="AM81" sqref="AM81:CT97"/>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88" width="14.42578125" style="278" customWidth="1"/>
    <col min="89" max="16384" width="9.140625" style="278"/>
  </cols>
  <sheetData>
    <row r="1" spans="1:46" x14ac:dyDescent="0.2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row>
    <row r="2" spans="1:46" x14ac:dyDescent="0.25">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row>
    <row r="3" spans="1:46" x14ac:dyDescent="0.25">
      <c r="A3" s="322"/>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row>
    <row r="4" spans="1:46" x14ac:dyDescent="0.25">
      <c r="A4" s="322"/>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row>
    <row r="5" spans="1:46" s="11" customFormat="1" ht="18.75" customHeight="1" x14ac:dyDescent="0.2">
      <c r="A5" s="419" t="str">
        <f>'4. паспортбюджет'!A5:O5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T5" s="11" t="s">
        <v>66</v>
      </c>
    </row>
    <row r="6" spans="1:46" s="11" customFormat="1" ht="18.75" x14ac:dyDescent="0.3">
      <c r="A6" s="338"/>
      <c r="B6" s="339"/>
      <c r="C6" s="339"/>
      <c r="D6" s="339"/>
      <c r="E6" s="339"/>
      <c r="F6" s="339"/>
      <c r="G6" s="339"/>
      <c r="H6" s="339"/>
      <c r="I6" s="340"/>
      <c r="J6" s="340"/>
      <c r="K6" s="341"/>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T6" s="11" t="s">
        <v>9</v>
      </c>
    </row>
    <row r="7" spans="1:46" s="11" customFormat="1" ht="18.75" x14ac:dyDescent="0.2">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T7" s="11" t="s">
        <v>466</v>
      </c>
    </row>
    <row r="8" spans="1:46"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339"/>
      <c r="AA8" s="339"/>
      <c r="AB8" s="339"/>
      <c r="AC8" s="339"/>
      <c r="AD8" s="339"/>
      <c r="AE8" s="339"/>
      <c r="AF8" s="339"/>
      <c r="AG8" s="339"/>
      <c r="AH8" s="339"/>
      <c r="AI8" s="339"/>
      <c r="AJ8" s="339"/>
      <c r="AK8" s="339"/>
      <c r="AL8" s="339"/>
      <c r="AM8" s="339"/>
      <c r="AN8" s="339"/>
      <c r="AO8" s="339"/>
      <c r="AP8" s="339"/>
      <c r="AQ8" s="339"/>
      <c r="AR8" s="339"/>
    </row>
    <row r="9" spans="1:46" s="11" customFormat="1" ht="18.75" customHeight="1" x14ac:dyDescent="0.2">
      <c r="A9" s="421" t="s">
        <v>440</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6" s="11" customFormat="1" ht="18.75" customHeight="1" x14ac:dyDescent="0.2">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6"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339"/>
      <c r="AA11" s="339"/>
      <c r="AB11" s="339"/>
      <c r="AC11" s="339"/>
      <c r="AD11" s="339"/>
      <c r="AE11" s="339"/>
      <c r="AF11" s="339"/>
      <c r="AG11" s="339"/>
      <c r="AH11" s="339"/>
      <c r="AI11" s="339"/>
      <c r="AJ11" s="339"/>
      <c r="AK11" s="339"/>
      <c r="AL11" s="339"/>
      <c r="AM11" s="339"/>
      <c r="AN11" s="339"/>
      <c r="AO11" s="339"/>
      <c r="AP11" s="339"/>
      <c r="AQ11" s="339"/>
      <c r="AR11" s="339"/>
    </row>
    <row r="12" spans="1:46" s="11" customFormat="1" ht="18.75" customHeight="1" x14ac:dyDescent="0.2">
      <c r="A12" s="421" t="str">
        <f>'4. паспортбюджет'!A12:O12</f>
        <v>P_TP3300.KL.0021</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6" s="11" customFormat="1" ht="18.75" customHeight="1" x14ac:dyDescent="0.2">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6"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row>
    <row r="15" spans="1:46" s="2" customFormat="1" ht="36" customHeight="1" x14ac:dyDescent="0.2">
      <c r="A15" s="429" t="str">
        <f>'4. паспортбюджет'!A15:O15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6" s="2" customFormat="1" ht="15" customHeight="1" x14ac:dyDescent="0.2">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58" s="2"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row>
    <row r="18" spans="1:58" s="2" customFormat="1" ht="15" customHeight="1" x14ac:dyDescent="0.2">
      <c r="A18" s="430" t="s">
        <v>467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58" s="11" customFormat="1" ht="18.75" customHeight="1" x14ac:dyDescent="0.2">
      <c r="A19" s="15"/>
      <c r="I19" s="323"/>
      <c r="J19" s="323"/>
      <c r="K19" s="25"/>
      <c r="AR19" s="25"/>
    </row>
    <row r="20" spans="1:58" s="11" customFormat="1" ht="18.75" customHeight="1" x14ac:dyDescent="0.3">
      <c r="A20" s="15"/>
      <c r="I20" s="323"/>
      <c r="J20" s="323"/>
      <c r="K20" s="13"/>
      <c r="AR20" s="13"/>
    </row>
    <row r="21" spans="1:58" s="11" customFormat="1" ht="18.75" x14ac:dyDescent="0.3">
      <c r="A21" s="14"/>
      <c r="I21" s="323"/>
      <c r="J21" s="323"/>
      <c r="K21" s="13"/>
      <c r="AR21" s="13"/>
    </row>
    <row r="22" spans="1:58" s="11" customFormat="1" ht="18.75" x14ac:dyDescent="0.3">
      <c r="A22" s="14"/>
      <c r="I22" s="323"/>
      <c r="J22" s="323"/>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4"/>
      <c r="BD23" s="325"/>
      <c r="BE23" s="326"/>
      <c r="BF23" s="326"/>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4"/>
      <c r="BD24" s="325"/>
      <c r="BE24" s="326"/>
      <c r="BF24" s="326"/>
    </row>
    <row r="25" spans="1:58" ht="18.75" customHeight="1" thickBot="1" x14ac:dyDescent="0.3">
      <c r="A25" s="327" t="s">
        <v>271</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8"/>
      <c r="AL25" s="328"/>
      <c r="AN25" s="329"/>
      <c r="AO25" s="330"/>
      <c r="AP25" s="330"/>
      <c r="AQ25" s="330"/>
      <c r="AR25" s="330"/>
    </row>
    <row r="26" spans="1:58" ht="18.75" customHeight="1" x14ac:dyDescent="0.25">
      <c r="A26" s="422" t="s">
        <v>505</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4"/>
      <c r="AK26" s="425">
        <v>17205123.033333335</v>
      </c>
      <c r="AL26" s="426"/>
      <c r="AN26" s="279" t="s">
        <v>270</v>
      </c>
      <c r="AO26" s="280"/>
      <c r="AP26" s="280"/>
    </row>
    <row r="27" spans="1:58" ht="15.75" customHeight="1" x14ac:dyDescent="0.25">
      <c r="A27" s="411" t="s">
        <v>269</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27"/>
      <c r="AL27" s="428"/>
      <c r="AN27" s="416" t="s">
        <v>268</v>
      </c>
      <c r="AO27" s="417"/>
      <c r="AP27" s="281">
        <f>SUM(AK96:BF96)</f>
        <v>16.606666666716336</v>
      </c>
    </row>
    <row r="28" spans="1:58" x14ac:dyDescent="0.25">
      <c r="A28" s="411" t="s">
        <v>267</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14">
        <v>57</v>
      </c>
      <c r="AL28" s="415"/>
      <c r="AN28" s="416" t="s">
        <v>266</v>
      </c>
      <c r="AO28" s="417"/>
      <c r="AP28" s="281" t="str">
        <f>IF(SUM(AK97:BF97)=0,"не окупается",SUM(AK97:BF97))</f>
        <v>не окупается</v>
      </c>
    </row>
    <row r="29" spans="1:58" ht="15" customHeight="1" x14ac:dyDescent="0.25">
      <c r="A29" s="411" t="s">
        <v>265</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14">
        <v>1</v>
      </c>
      <c r="AL29" s="415"/>
      <c r="AN29" s="416" t="s">
        <v>506</v>
      </c>
      <c r="AO29" s="417"/>
      <c r="AP29" s="282">
        <f>AW94</f>
        <v>-13.355053763732126</v>
      </c>
      <c r="AU29" s="283"/>
      <c r="AW29" s="284"/>
      <c r="AX29" s="284"/>
    </row>
    <row r="30" spans="1:58" ht="15" customHeight="1" x14ac:dyDescent="0.25">
      <c r="A30" s="411" t="s">
        <v>443</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33">
        <v>0</v>
      </c>
      <c r="AL30" s="434"/>
      <c r="AN30" s="416" t="s">
        <v>507</v>
      </c>
      <c r="AO30" s="417"/>
      <c r="AP30" s="285" t="str">
        <f>IF(AP29&gt;0,"да","нет")</f>
        <v>нет</v>
      </c>
      <c r="AU30" s="283"/>
    </row>
    <row r="31" spans="1:58" ht="15" customHeight="1" x14ac:dyDescent="0.25">
      <c r="A31" s="411" t="s">
        <v>508</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33">
        <v>1</v>
      </c>
      <c r="AL31" s="434"/>
      <c r="AU31" s="283"/>
    </row>
    <row r="32" spans="1:58" x14ac:dyDescent="0.25">
      <c r="A32" s="411" t="s">
        <v>444</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31">
        <v>1</v>
      </c>
      <c r="AL32" s="432"/>
      <c r="AU32" s="283"/>
    </row>
    <row r="33" spans="1:98" x14ac:dyDescent="0.25">
      <c r="A33" s="411" t="s">
        <v>445</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31">
        <v>0</v>
      </c>
      <c r="AL33" s="432"/>
    </row>
    <row r="34" spans="1:98" x14ac:dyDescent="0.25">
      <c r="A34" s="411" t="s">
        <v>446</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31">
        <v>1</v>
      </c>
      <c r="AL34" s="432"/>
    </row>
    <row r="35" spans="1:98" x14ac:dyDescent="0.25">
      <c r="A35" s="411" t="s">
        <v>447</v>
      </c>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31">
        <v>1</v>
      </c>
      <c r="AL35" s="432"/>
    </row>
    <row r="36" spans="1:98" x14ac:dyDescent="0.25">
      <c r="A36" s="411"/>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35"/>
      <c r="AL36" s="436"/>
    </row>
    <row r="37" spans="1:98" x14ac:dyDescent="0.25">
      <c r="A37" s="411" t="s">
        <v>250</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39">
        <v>0.25</v>
      </c>
      <c r="AL37" s="440"/>
    </row>
    <row r="38" spans="1:98" x14ac:dyDescent="0.25">
      <c r="A38" s="411" t="s">
        <v>509</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31">
        <v>0</v>
      </c>
      <c r="AL38" s="432"/>
    </row>
    <row r="39" spans="1:98" x14ac:dyDescent="0.25">
      <c r="A39" s="411" t="s">
        <v>448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35"/>
      <c r="AL39" s="436"/>
    </row>
    <row r="40" spans="1:98" x14ac:dyDescent="0.25">
      <c r="A40" s="411" t="s">
        <v>449</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37">
        <v>0</v>
      </c>
      <c r="AL40" s="438"/>
    </row>
    <row r="41" spans="1:98" x14ac:dyDescent="0.25">
      <c r="A41" s="411" t="s">
        <v>522</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35"/>
      <c r="AL41" s="436"/>
    </row>
    <row r="42" spans="1:98" x14ac:dyDescent="0.25">
      <c r="A42" s="411" t="s">
        <v>450</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39">
        <v>0.27800000000000002</v>
      </c>
      <c r="AL42" s="440"/>
    </row>
    <row r="43" spans="1:98" x14ac:dyDescent="0.25">
      <c r="A43" s="411" t="s">
        <v>264</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39">
        <v>0.27800000000000002</v>
      </c>
      <c r="AL43" s="440"/>
    </row>
    <row r="44" spans="1:98" x14ac:dyDescent="0.25">
      <c r="A44" s="411" t="s">
        <v>263</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39">
        <v>1</v>
      </c>
      <c r="AL44" s="440"/>
    </row>
    <row r="45" spans="1:98" x14ac:dyDescent="0.25">
      <c r="A45" s="411" t="s">
        <v>262</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39">
        <v>0.14080000000000001</v>
      </c>
      <c r="AL45" s="440"/>
      <c r="BE45" s="286"/>
      <c r="BF45" s="286"/>
    </row>
    <row r="46" spans="1:98" x14ac:dyDescent="0.25">
      <c r="A46" s="411" t="s">
        <v>261</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39">
        <v>0</v>
      </c>
      <c r="AL46" s="440"/>
    </row>
    <row r="47" spans="1:98" ht="16.5" thickBot="1" x14ac:dyDescent="0.3">
      <c r="A47" s="441" t="s">
        <v>523</v>
      </c>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3"/>
      <c r="AK47" s="444">
        <v>0.20850000000000002</v>
      </c>
      <c r="AL47" s="445"/>
    </row>
    <row r="48" spans="1:98" x14ac:dyDescent="0.25">
      <c r="A48" s="457" t="s">
        <v>260</v>
      </c>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c r="AH48" s="458"/>
      <c r="AI48" s="458"/>
      <c r="AJ48" s="459"/>
      <c r="AK48" s="460">
        <v>2027</v>
      </c>
      <c r="AL48" s="461"/>
      <c r="AM48" s="331">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c r="CJ48" s="288">
        <v>2077</v>
      </c>
      <c r="CK48" s="278">
        <v>2078</v>
      </c>
      <c r="CL48" s="278">
        <v>2079</v>
      </c>
      <c r="CM48" s="278">
        <v>2080</v>
      </c>
      <c r="CN48" s="278">
        <v>2081</v>
      </c>
      <c r="CO48" s="278">
        <v>2082</v>
      </c>
      <c r="CP48" s="278">
        <v>2083</v>
      </c>
      <c r="CQ48" s="278">
        <v>2084</v>
      </c>
      <c r="CR48" s="278" t="s">
        <v>509</v>
      </c>
      <c r="CS48" s="278" t="s">
        <v>509</v>
      </c>
      <c r="CT48" s="278" t="s">
        <v>509</v>
      </c>
    </row>
    <row r="49" spans="1:98" outlineLevel="1" x14ac:dyDescent="0.25">
      <c r="A49" s="411" t="s">
        <v>259</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62">
        <v>0.04</v>
      </c>
      <c r="AL49" s="463"/>
      <c r="AM49" s="315">
        <v>0.04</v>
      </c>
      <c r="AN49" s="315">
        <v>0.04</v>
      </c>
      <c r="AO49" s="315">
        <v>0.04</v>
      </c>
      <c r="AP49" s="315">
        <v>0.04</v>
      </c>
      <c r="AQ49" s="315">
        <v>0.04</v>
      </c>
      <c r="AR49" s="315">
        <v>0.04</v>
      </c>
      <c r="AS49" s="315">
        <v>0.04</v>
      </c>
      <c r="AT49" s="315">
        <v>0.04</v>
      </c>
      <c r="AU49" s="315">
        <v>0.04</v>
      </c>
      <c r="AV49" s="315">
        <v>0.04</v>
      </c>
      <c r="AW49" s="315">
        <v>0.04</v>
      </c>
      <c r="AX49" s="315">
        <v>0.04</v>
      </c>
      <c r="AY49" s="315">
        <v>0.04</v>
      </c>
      <c r="AZ49" s="315">
        <v>0.04</v>
      </c>
      <c r="BA49" s="315">
        <v>0.04</v>
      </c>
      <c r="BB49" s="315">
        <v>0.04</v>
      </c>
      <c r="BC49" s="315">
        <v>0.04</v>
      </c>
      <c r="BD49" s="315">
        <v>0.04</v>
      </c>
      <c r="BE49" s="315">
        <v>0.04</v>
      </c>
      <c r="BF49" s="315">
        <v>0.04</v>
      </c>
      <c r="BG49" s="315">
        <v>0.04</v>
      </c>
      <c r="BH49" s="315">
        <v>0.04</v>
      </c>
      <c r="BI49" s="315">
        <v>0.04</v>
      </c>
      <c r="BJ49" s="315">
        <v>0.04</v>
      </c>
      <c r="BK49" s="315">
        <v>0.04</v>
      </c>
      <c r="BL49" s="315">
        <v>0.04</v>
      </c>
      <c r="BM49" s="315">
        <v>0.04</v>
      </c>
      <c r="BN49" s="315">
        <v>0.04</v>
      </c>
      <c r="BO49" s="315">
        <v>0.04</v>
      </c>
      <c r="BP49" s="315">
        <v>0.04</v>
      </c>
      <c r="BQ49" s="315">
        <v>0.04</v>
      </c>
      <c r="BR49" s="315">
        <v>0.04</v>
      </c>
      <c r="BS49" s="315">
        <v>0.04</v>
      </c>
      <c r="BT49" s="315">
        <v>0.04</v>
      </c>
      <c r="BU49" s="315">
        <v>0.04</v>
      </c>
      <c r="BV49" s="315">
        <v>0.04</v>
      </c>
      <c r="BW49" s="315">
        <v>0.04</v>
      </c>
      <c r="BX49" s="315">
        <v>0.04</v>
      </c>
      <c r="BY49" s="315">
        <v>0.04</v>
      </c>
      <c r="BZ49" s="315">
        <v>0.04</v>
      </c>
      <c r="CA49" s="315">
        <v>0.04</v>
      </c>
      <c r="CB49" s="315">
        <v>0.04</v>
      </c>
      <c r="CC49" s="315">
        <v>0.04</v>
      </c>
      <c r="CD49" s="315">
        <v>0.04</v>
      </c>
      <c r="CE49" s="315">
        <v>0.04</v>
      </c>
      <c r="CF49" s="315">
        <v>0.04</v>
      </c>
      <c r="CG49" s="315">
        <v>0.04</v>
      </c>
      <c r="CH49" s="315">
        <v>0.04</v>
      </c>
      <c r="CI49" s="315">
        <v>0.04</v>
      </c>
      <c r="CJ49" s="315">
        <v>0.04</v>
      </c>
      <c r="CK49" s="278">
        <v>0.04</v>
      </c>
      <c r="CL49" s="278">
        <v>0.04</v>
      </c>
      <c r="CM49" s="278">
        <v>0.04</v>
      </c>
      <c r="CN49" s="278">
        <v>0.04</v>
      </c>
      <c r="CO49" s="278">
        <v>0.04</v>
      </c>
      <c r="CP49" s="278">
        <v>0.04</v>
      </c>
      <c r="CQ49" s="278">
        <v>0.04</v>
      </c>
      <c r="CR49" s="278">
        <v>0.04</v>
      </c>
      <c r="CS49" s="278">
        <v>0.04</v>
      </c>
      <c r="CT49" s="278">
        <v>0.04</v>
      </c>
    </row>
    <row r="50" spans="1:98" outlineLevel="1" x14ac:dyDescent="0.25">
      <c r="A50" s="411" t="s">
        <v>258</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62">
        <v>0.04</v>
      </c>
      <c r="AL50" s="463"/>
      <c r="AM50" s="315">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79" customFormat="1" ht="16.5" thickBot="1" x14ac:dyDescent="0.3">
      <c r="A51" s="446" t="s">
        <v>510</v>
      </c>
      <c r="B51" s="447"/>
      <c r="C51" s="447"/>
      <c r="D51" s="447"/>
      <c r="E51" s="447"/>
      <c r="F51" s="447"/>
      <c r="G51" s="447"/>
      <c r="H51" s="447"/>
      <c r="I51" s="447"/>
      <c r="J51" s="447"/>
      <c r="K51" s="447"/>
      <c r="L51" s="447"/>
      <c r="M51" s="447"/>
      <c r="N51" s="447"/>
      <c r="O51" s="447"/>
      <c r="P51" s="447"/>
      <c r="Q51" s="447"/>
      <c r="R51" s="447"/>
      <c r="S51" s="447"/>
      <c r="T51" s="447"/>
      <c r="U51" s="447"/>
      <c r="V51" s="447"/>
      <c r="W51" s="447"/>
      <c r="X51" s="447"/>
      <c r="Y51" s="447"/>
      <c r="Z51" s="447"/>
      <c r="AA51" s="447"/>
      <c r="AB51" s="447"/>
      <c r="AC51" s="447"/>
      <c r="AD51" s="447"/>
      <c r="AE51" s="447"/>
      <c r="AF51" s="447"/>
      <c r="AG51" s="447"/>
      <c r="AH51" s="447"/>
      <c r="AI51" s="447"/>
      <c r="AJ51" s="448"/>
      <c r="AK51" s="449">
        <v>17205110</v>
      </c>
      <c r="AL51" s="450"/>
      <c r="AM51" s="316">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90">
        <v>0</v>
      </c>
      <c r="CK51" s="279">
        <v>0</v>
      </c>
      <c r="CL51" s="279">
        <v>0</v>
      </c>
      <c r="CM51" s="279">
        <v>0</v>
      </c>
      <c r="CN51" s="279">
        <v>0</v>
      </c>
      <c r="CO51" s="279">
        <v>0</v>
      </c>
      <c r="CP51" s="279">
        <v>0</v>
      </c>
      <c r="CQ51" s="279">
        <v>0</v>
      </c>
      <c r="CR51" s="279" t="s">
        <v>509</v>
      </c>
      <c r="CS51" s="279" t="s">
        <v>509</v>
      </c>
      <c r="CT51" s="279" t="s">
        <v>509</v>
      </c>
    </row>
    <row r="52" spans="1:98" ht="16.5" thickBot="1" x14ac:dyDescent="0.3">
      <c r="A52" s="451" t="s">
        <v>511</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3">
        <v>17205.11</v>
      </c>
      <c r="AL52" s="453"/>
      <c r="AM52" s="317">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91">
        <v>0</v>
      </c>
      <c r="CK52" s="278">
        <v>0</v>
      </c>
      <c r="CL52" s="278">
        <v>0</v>
      </c>
      <c r="CM52" s="278">
        <v>0</v>
      </c>
      <c r="CN52" s="278">
        <v>0</v>
      </c>
      <c r="CO52" s="278">
        <v>0</v>
      </c>
      <c r="CP52" s="278">
        <v>0</v>
      </c>
      <c r="CQ52" s="278">
        <v>0</v>
      </c>
      <c r="CR52" s="278" t="s">
        <v>509</v>
      </c>
      <c r="CS52" s="278" t="s">
        <v>509</v>
      </c>
      <c r="CT52" s="278" t="s">
        <v>509</v>
      </c>
    </row>
    <row r="53" spans="1:98" ht="16.5" thickBot="1" x14ac:dyDescent="0.3">
      <c r="A53" s="454" t="s">
        <v>512</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6"/>
      <c r="AL53" s="456"/>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93">
        <v>0</v>
      </c>
      <c r="CK53" s="278">
        <v>0</v>
      </c>
      <c r="CL53" s="278">
        <v>0</v>
      </c>
      <c r="CM53" s="278">
        <v>0</v>
      </c>
      <c r="CN53" s="278">
        <v>0</v>
      </c>
      <c r="CO53" s="278">
        <v>0</v>
      </c>
      <c r="CP53" s="278">
        <v>0</v>
      </c>
      <c r="CQ53" s="278">
        <v>0</v>
      </c>
      <c r="CR53" s="278" t="s">
        <v>509</v>
      </c>
      <c r="CS53" s="278" t="s">
        <v>509</v>
      </c>
      <c r="CT53" s="278" t="s">
        <v>509</v>
      </c>
    </row>
    <row r="54" spans="1:98" ht="16.5" thickBot="1" x14ac:dyDescent="0.3">
      <c r="A54" s="454" t="s">
        <v>513</v>
      </c>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71">
        <v>0</v>
      </c>
      <c r="AL54" s="471"/>
      <c r="AM54" s="318">
        <v>0</v>
      </c>
      <c r="AN54" s="318">
        <v>0</v>
      </c>
      <c r="AO54" s="318">
        <v>0</v>
      </c>
      <c r="AP54" s="318">
        <v>0</v>
      </c>
      <c r="AQ54" s="318">
        <v>0</v>
      </c>
      <c r="AR54" s="318">
        <v>0</v>
      </c>
      <c r="AS54" s="318">
        <v>0</v>
      </c>
      <c r="AT54" s="318">
        <v>0</v>
      </c>
      <c r="AU54" s="318">
        <v>0</v>
      </c>
      <c r="AV54" s="318">
        <v>0</v>
      </c>
      <c r="AW54" s="318">
        <v>0</v>
      </c>
      <c r="AX54" s="318">
        <v>0</v>
      </c>
      <c r="AY54" s="318">
        <v>0</v>
      </c>
      <c r="AZ54" s="318">
        <v>0</v>
      </c>
      <c r="BA54" s="318">
        <v>0</v>
      </c>
      <c r="BB54" s="318">
        <v>0</v>
      </c>
      <c r="BC54" s="318">
        <v>0</v>
      </c>
      <c r="BD54" s="318">
        <v>0</v>
      </c>
      <c r="BE54" s="318">
        <v>0</v>
      </c>
      <c r="BF54" s="318">
        <v>0</v>
      </c>
      <c r="BG54" s="318">
        <v>0</v>
      </c>
      <c r="BH54" s="318">
        <v>0</v>
      </c>
      <c r="BI54" s="318">
        <v>0</v>
      </c>
      <c r="BJ54" s="318">
        <v>0</v>
      </c>
      <c r="BK54" s="318">
        <v>0</v>
      </c>
      <c r="BL54" s="318">
        <v>0</v>
      </c>
      <c r="BM54" s="318">
        <v>0</v>
      </c>
      <c r="BN54" s="318">
        <v>0</v>
      </c>
      <c r="BO54" s="318">
        <v>0</v>
      </c>
      <c r="BP54" s="318">
        <v>0</v>
      </c>
      <c r="BQ54" s="318">
        <v>0</v>
      </c>
      <c r="BR54" s="318">
        <v>0</v>
      </c>
      <c r="BS54" s="318">
        <v>0</v>
      </c>
      <c r="BT54" s="318">
        <v>0</v>
      </c>
      <c r="BU54" s="318">
        <v>0</v>
      </c>
      <c r="BV54" s="318">
        <v>0</v>
      </c>
      <c r="BW54" s="318">
        <v>0</v>
      </c>
      <c r="BX54" s="318">
        <v>0</v>
      </c>
      <c r="BY54" s="318">
        <v>0</v>
      </c>
      <c r="BZ54" s="318">
        <v>0</v>
      </c>
      <c r="CA54" s="318">
        <v>0</v>
      </c>
      <c r="CB54" s="318">
        <v>0</v>
      </c>
      <c r="CC54" s="318">
        <v>0</v>
      </c>
      <c r="CD54" s="318">
        <v>0</v>
      </c>
      <c r="CE54" s="318">
        <v>0</v>
      </c>
      <c r="CF54" s="318">
        <v>0</v>
      </c>
      <c r="CG54" s="318">
        <v>0</v>
      </c>
      <c r="CH54" s="318">
        <v>0</v>
      </c>
      <c r="CI54" s="318">
        <v>0</v>
      </c>
      <c r="CJ54" s="318">
        <v>0</v>
      </c>
      <c r="CK54" s="278">
        <v>0</v>
      </c>
      <c r="CL54" s="278">
        <v>0</v>
      </c>
      <c r="CM54" s="278">
        <v>0</v>
      </c>
      <c r="CN54" s="278">
        <v>0</v>
      </c>
      <c r="CO54" s="278">
        <v>0</v>
      </c>
      <c r="CP54" s="278">
        <v>0</v>
      </c>
      <c r="CQ54" s="278">
        <v>0</v>
      </c>
      <c r="CR54" s="278" t="s">
        <v>509</v>
      </c>
      <c r="CS54" s="278" t="s">
        <v>509</v>
      </c>
      <c r="CT54" s="278" t="s">
        <v>509</v>
      </c>
    </row>
    <row r="55" spans="1:98" ht="16.5" thickBot="1" x14ac:dyDescent="0.3">
      <c r="A55" s="472" t="s">
        <v>514</v>
      </c>
      <c r="B55" s="473"/>
      <c r="C55" s="473"/>
      <c r="D55" s="473"/>
      <c r="E55" s="473"/>
      <c r="F55" s="473"/>
      <c r="G55" s="473"/>
      <c r="H55" s="473"/>
      <c r="I55" s="473"/>
      <c r="J55" s="473"/>
      <c r="K55" s="473"/>
      <c r="L55" s="473"/>
      <c r="M55" s="473"/>
      <c r="N55" s="473"/>
      <c r="O55" s="473"/>
      <c r="P55" s="473"/>
      <c r="Q55" s="473"/>
      <c r="R55" s="473"/>
      <c r="S55" s="473"/>
      <c r="T55" s="473"/>
      <c r="U55" s="473"/>
      <c r="V55" s="473"/>
      <c r="W55" s="473"/>
      <c r="X55" s="473"/>
      <c r="Y55" s="473"/>
      <c r="Z55" s="473"/>
      <c r="AA55" s="473"/>
      <c r="AB55" s="473"/>
      <c r="AC55" s="473"/>
      <c r="AD55" s="473"/>
      <c r="AE55" s="473"/>
      <c r="AF55" s="473"/>
      <c r="AG55" s="473"/>
      <c r="AH55" s="473"/>
      <c r="AI55" s="473"/>
      <c r="AJ55" s="473"/>
      <c r="AK55" s="456"/>
      <c r="AL55" s="456"/>
      <c r="AM55" s="319"/>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row>
    <row r="58" spans="1:98" ht="16.5" thickBot="1" x14ac:dyDescent="0.3"/>
    <row r="59" spans="1:98" s="332" customFormat="1" ht="24" customHeight="1" x14ac:dyDescent="0.25">
      <c r="A59" s="474" t="s">
        <v>524</v>
      </c>
      <c r="B59" s="475"/>
      <c r="C59" s="475"/>
      <c r="D59" s="475"/>
      <c r="E59" s="475"/>
      <c r="F59" s="475"/>
      <c r="G59" s="475"/>
      <c r="H59" s="475"/>
      <c r="I59" s="475"/>
      <c r="J59" s="475"/>
      <c r="K59" s="475"/>
      <c r="L59" s="475"/>
      <c r="M59" s="475"/>
      <c r="N59" s="475"/>
      <c r="O59" s="475"/>
      <c r="P59" s="475"/>
      <c r="Q59" s="475"/>
      <c r="R59" s="475"/>
      <c r="S59" s="475"/>
      <c r="T59" s="475"/>
      <c r="U59" s="475"/>
      <c r="V59" s="475"/>
      <c r="W59" s="475"/>
      <c r="X59" s="475"/>
      <c r="Y59" s="475"/>
      <c r="Z59" s="475"/>
      <c r="AA59" s="475"/>
      <c r="AB59" s="475"/>
      <c r="AC59" s="475"/>
      <c r="AD59" s="475"/>
      <c r="AE59" s="475"/>
      <c r="AF59" s="475"/>
      <c r="AG59" s="475"/>
      <c r="AH59" s="475"/>
      <c r="AI59" s="475"/>
      <c r="AJ59" s="475"/>
      <c r="AK59" s="476">
        <v>2027</v>
      </c>
      <c r="AL59" s="460"/>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c r="CJ59" s="287">
        <v>2077</v>
      </c>
      <c r="CK59" s="332">
        <v>2078</v>
      </c>
      <c r="CL59" s="332">
        <v>2079</v>
      </c>
      <c r="CM59" s="332">
        <v>2080</v>
      </c>
      <c r="CN59" s="332">
        <v>2081</v>
      </c>
      <c r="CO59" s="332">
        <v>2082</v>
      </c>
      <c r="CP59" s="332">
        <v>2083</v>
      </c>
      <c r="CQ59" s="332">
        <v>2084</v>
      </c>
      <c r="CR59" s="332" t="s">
        <v>509</v>
      </c>
      <c r="CS59" s="332" t="s">
        <v>509</v>
      </c>
      <c r="CT59" s="332" t="s">
        <v>509</v>
      </c>
    </row>
    <row r="60" spans="1:98" s="332" customFormat="1" ht="11.25" customHeight="1" x14ac:dyDescent="0.25">
      <c r="A60" s="464" t="s">
        <v>525</v>
      </c>
      <c r="B60" s="465"/>
      <c r="C60" s="465"/>
      <c r="D60" s="465"/>
      <c r="E60" s="465"/>
      <c r="F60" s="465"/>
      <c r="G60" s="465"/>
      <c r="H60" s="465"/>
      <c r="I60" s="465"/>
      <c r="J60" s="465"/>
      <c r="K60" s="465"/>
      <c r="L60" s="465"/>
      <c r="M60" s="465"/>
      <c r="N60" s="465"/>
      <c r="O60" s="465"/>
      <c r="P60" s="465"/>
      <c r="Q60" s="465"/>
      <c r="R60" s="465"/>
      <c r="S60" s="465"/>
      <c r="T60" s="465"/>
      <c r="U60" s="465"/>
      <c r="V60" s="465"/>
      <c r="W60" s="465"/>
      <c r="X60" s="465"/>
      <c r="Y60" s="465"/>
      <c r="Z60" s="465"/>
      <c r="AA60" s="465"/>
      <c r="AB60" s="465"/>
      <c r="AC60" s="465"/>
      <c r="AD60" s="465"/>
      <c r="AE60" s="465"/>
      <c r="AF60" s="465"/>
      <c r="AG60" s="465"/>
      <c r="AH60" s="465"/>
      <c r="AI60" s="465"/>
      <c r="AJ60" s="465"/>
      <c r="AK60" s="466">
        <v>0</v>
      </c>
      <c r="AL60" s="467"/>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row>
    <row r="61" spans="1:98" s="332" customFormat="1" ht="12" customHeight="1" x14ac:dyDescent="0.25">
      <c r="A61" s="468" t="s">
        <v>526</v>
      </c>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c r="AD61" s="469"/>
      <c r="AE61" s="469"/>
      <c r="AF61" s="469"/>
      <c r="AG61" s="469"/>
      <c r="AH61" s="469"/>
      <c r="AI61" s="469"/>
      <c r="AJ61" s="469"/>
      <c r="AK61" s="470"/>
      <c r="AL61" s="467"/>
      <c r="AM61" s="334">
        <v>0</v>
      </c>
      <c r="AN61" s="334">
        <v>0</v>
      </c>
      <c r="AO61" s="334">
        <v>0</v>
      </c>
      <c r="AP61" s="334">
        <v>0</v>
      </c>
      <c r="AQ61" s="334">
        <v>0</v>
      </c>
      <c r="AR61" s="334">
        <v>0</v>
      </c>
      <c r="AS61" s="334">
        <v>0</v>
      </c>
      <c r="AT61" s="334">
        <v>0</v>
      </c>
      <c r="AU61" s="334">
        <v>0</v>
      </c>
      <c r="AV61" s="334">
        <v>0</v>
      </c>
      <c r="AW61" s="334">
        <v>0</v>
      </c>
      <c r="AX61" s="334">
        <v>0</v>
      </c>
      <c r="AY61" s="334">
        <v>0</v>
      </c>
      <c r="AZ61" s="334">
        <v>0</v>
      </c>
      <c r="BA61" s="334">
        <v>0</v>
      </c>
      <c r="BB61" s="334">
        <v>0</v>
      </c>
      <c r="BC61" s="334">
        <v>0</v>
      </c>
      <c r="BD61" s="334">
        <v>0</v>
      </c>
      <c r="BE61" s="334">
        <v>0</v>
      </c>
      <c r="BF61" s="334">
        <v>0</v>
      </c>
      <c r="BG61" s="334">
        <v>0</v>
      </c>
      <c r="BH61" s="334">
        <v>0</v>
      </c>
      <c r="BI61" s="334">
        <v>0</v>
      </c>
      <c r="BJ61" s="334">
        <v>0</v>
      </c>
      <c r="BK61" s="334">
        <v>0</v>
      </c>
      <c r="BL61" s="334">
        <v>0</v>
      </c>
      <c r="BM61" s="334">
        <v>0</v>
      </c>
      <c r="BN61" s="334">
        <v>0</v>
      </c>
      <c r="BO61" s="334">
        <v>0</v>
      </c>
      <c r="BP61" s="334">
        <v>0</v>
      </c>
      <c r="BQ61" s="334">
        <v>0</v>
      </c>
      <c r="BR61" s="334">
        <v>0</v>
      </c>
      <c r="BS61" s="334">
        <v>0</v>
      </c>
      <c r="BT61" s="334">
        <v>0</v>
      </c>
      <c r="BU61" s="334">
        <v>0</v>
      </c>
      <c r="BV61" s="334">
        <v>0</v>
      </c>
      <c r="BW61" s="334">
        <v>0</v>
      </c>
      <c r="BX61" s="334">
        <v>0</v>
      </c>
      <c r="BY61" s="334">
        <v>0</v>
      </c>
      <c r="BZ61" s="334">
        <v>0</v>
      </c>
      <c r="CA61" s="334">
        <v>0</v>
      </c>
      <c r="CB61" s="334">
        <v>0</v>
      </c>
      <c r="CC61" s="334">
        <v>0</v>
      </c>
      <c r="CD61" s="334">
        <v>0</v>
      </c>
      <c r="CE61" s="334">
        <v>0</v>
      </c>
      <c r="CF61" s="334">
        <v>0</v>
      </c>
      <c r="CG61" s="334">
        <v>0</v>
      </c>
      <c r="CH61" s="334">
        <v>0</v>
      </c>
      <c r="CI61" s="334">
        <v>0</v>
      </c>
      <c r="CJ61" s="334">
        <v>0</v>
      </c>
      <c r="CK61" s="332">
        <v>0</v>
      </c>
      <c r="CL61" s="332">
        <v>0</v>
      </c>
      <c r="CM61" s="332">
        <v>0</v>
      </c>
      <c r="CN61" s="332">
        <v>0</v>
      </c>
      <c r="CO61" s="332">
        <v>0</v>
      </c>
      <c r="CP61" s="332">
        <v>0</v>
      </c>
      <c r="CQ61" s="332">
        <v>0</v>
      </c>
      <c r="CR61" s="332" t="s">
        <v>509</v>
      </c>
      <c r="CS61" s="332" t="s">
        <v>509</v>
      </c>
      <c r="CT61" s="332" t="s">
        <v>509</v>
      </c>
    </row>
    <row r="62" spans="1:98" s="332" customFormat="1" ht="12" customHeight="1" x14ac:dyDescent="0.25">
      <c r="A62" s="468" t="s">
        <v>527</v>
      </c>
      <c r="B62" s="469"/>
      <c r="C62" s="469"/>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A62" s="469"/>
      <c r="AB62" s="469"/>
      <c r="AC62" s="469"/>
      <c r="AD62" s="469"/>
      <c r="AE62" s="469"/>
      <c r="AF62" s="469"/>
      <c r="AG62" s="469"/>
      <c r="AH62" s="469"/>
      <c r="AI62" s="469"/>
      <c r="AJ62" s="469"/>
      <c r="AK62" s="470">
        <v>0</v>
      </c>
      <c r="AL62" s="467"/>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c r="BH62" s="334">
        <v>0</v>
      </c>
      <c r="BI62" s="334">
        <v>0</v>
      </c>
      <c r="BJ62" s="334">
        <v>0</v>
      </c>
      <c r="BK62" s="334">
        <v>0</v>
      </c>
      <c r="BL62" s="334">
        <v>0</v>
      </c>
      <c r="BM62" s="334">
        <v>0</v>
      </c>
      <c r="BN62" s="334">
        <v>0</v>
      </c>
      <c r="BO62" s="334">
        <v>0</v>
      </c>
      <c r="BP62" s="334">
        <v>0</v>
      </c>
      <c r="BQ62" s="334">
        <v>0</v>
      </c>
      <c r="BR62" s="334">
        <v>0</v>
      </c>
      <c r="BS62" s="334">
        <v>0</v>
      </c>
      <c r="BT62" s="334">
        <v>0</v>
      </c>
      <c r="BU62" s="334">
        <v>0</v>
      </c>
      <c r="BV62" s="334">
        <v>0</v>
      </c>
      <c r="BW62" s="334">
        <v>0</v>
      </c>
      <c r="BX62" s="334">
        <v>0</v>
      </c>
      <c r="BY62" s="334">
        <v>0</v>
      </c>
      <c r="BZ62" s="334">
        <v>0</v>
      </c>
      <c r="CA62" s="334">
        <v>0</v>
      </c>
      <c r="CB62" s="334">
        <v>0</v>
      </c>
      <c r="CC62" s="334">
        <v>0</v>
      </c>
      <c r="CD62" s="334">
        <v>0</v>
      </c>
      <c r="CE62" s="334">
        <v>0</v>
      </c>
      <c r="CF62" s="334">
        <v>0</v>
      </c>
      <c r="CG62" s="334">
        <v>0</v>
      </c>
      <c r="CH62" s="334">
        <v>0</v>
      </c>
      <c r="CI62" s="334">
        <v>0</v>
      </c>
      <c r="CJ62" s="334">
        <v>0</v>
      </c>
      <c r="CK62" s="332">
        <v>0</v>
      </c>
      <c r="CL62" s="332">
        <v>0</v>
      </c>
      <c r="CM62" s="332">
        <v>0</v>
      </c>
      <c r="CN62" s="332">
        <v>0</v>
      </c>
      <c r="CO62" s="332">
        <v>0</v>
      </c>
      <c r="CP62" s="332">
        <v>0</v>
      </c>
      <c r="CQ62" s="332">
        <v>0</v>
      </c>
      <c r="CR62" s="332">
        <v>0</v>
      </c>
      <c r="CS62" s="332">
        <v>0</v>
      </c>
      <c r="CT62" s="332">
        <v>0</v>
      </c>
    </row>
    <row r="63" spans="1:98" s="332" customFormat="1" ht="12" customHeight="1" thickBot="1" x14ac:dyDescent="0.3">
      <c r="A63" s="481" t="s">
        <v>528</v>
      </c>
      <c r="B63" s="482"/>
      <c r="C63" s="482"/>
      <c r="D63" s="482"/>
      <c r="E63" s="482"/>
      <c r="F63" s="482"/>
      <c r="G63" s="482"/>
      <c r="H63" s="482"/>
      <c r="I63" s="482"/>
      <c r="J63" s="482"/>
      <c r="K63" s="482"/>
      <c r="L63" s="482"/>
      <c r="M63" s="482"/>
      <c r="N63" s="482"/>
      <c r="O63" s="482"/>
      <c r="P63" s="482"/>
      <c r="Q63" s="482"/>
      <c r="R63" s="482"/>
      <c r="S63" s="482"/>
      <c r="T63" s="482"/>
      <c r="U63" s="482"/>
      <c r="V63" s="482"/>
      <c r="W63" s="482"/>
      <c r="X63" s="482"/>
      <c r="Y63" s="482"/>
      <c r="Z63" s="482"/>
      <c r="AA63" s="482"/>
      <c r="AB63" s="482"/>
      <c r="AC63" s="482"/>
      <c r="AD63" s="482"/>
      <c r="AE63" s="482"/>
      <c r="AF63" s="482"/>
      <c r="AG63" s="482"/>
      <c r="AH63" s="482"/>
      <c r="AI63" s="482"/>
      <c r="AJ63" s="482"/>
      <c r="AK63" s="483">
        <v>0</v>
      </c>
      <c r="AL63" s="484"/>
      <c r="AM63" s="335">
        <v>0</v>
      </c>
      <c r="AN63" s="335">
        <v>0</v>
      </c>
      <c r="AO63" s="335">
        <v>0</v>
      </c>
      <c r="AP63" s="335">
        <v>0</v>
      </c>
      <c r="AQ63" s="335">
        <v>0</v>
      </c>
      <c r="AR63" s="335">
        <v>0</v>
      </c>
      <c r="AS63" s="335">
        <v>0</v>
      </c>
      <c r="AT63" s="335">
        <v>0</v>
      </c>
      <c r="AU63" s="335">
        <v>0</v>
      </c>
      <c r="AV63" s="335">
        <v>0</v>
      </c>
      <c r="AW63" s="335">
        <v>0</v>
      </c>
      <c r="AX63" s="335">
        <v>0</v>
      </c>
      <c r="AY63" s="335">
        <v>0</v>
      </c>
      <c r="AZ63" s="335">
        <v>0</v>
      </c>
      <c r="BA63" s="335">
        <v>0</v>
      </c>
      <c r="BB63" s="335">
        <v>0</v>
      </c>
      <c r="BC63" s="335">
        <v>0</v>
      </c>
      <c r="BD63" s="335">
        <v>0</v>
      </c>
      <c r="BE63" s="335">
        <v>0</v>
      </c>
      <c r="BF63" s="335">
        <v>0</v>
      </c>
      <c r="BG63" s="335">
        <v>0</v>
      </c>
      <c r="BH63" s="335">
        <v>0</v>
      </c>
      <c r="BI63" s="335">
        <v>0</v>
      </c>
      <c r="BJ63" s="335">
        <v>0</v>
      </c>
      <c r="BK63" s="335">
        <v>0</v>
      </c>
      <c r="BL63" s="335">
        <v>0</v>
      </c>
      <c r="BM63" s="335">
        <v>0</v>
      </c>
      <c r="BN63" s="335">
        <v>0</v>
      </c>
      <c r="BO63" s="335">
        <v>0</v>
      </c>
      <c r="BP63" s="335">
        <v>0</v>
      </c>
      <c r="BQ63" s="335">
        <v>0</v>
      </c>
      <c r="BR63" s="335">
        <v>0</v>
      </c>
      <c r="BS63" s="335">
        <v>0</v>
      </c>
      <c r="BT63" s="335">
        <v>0</v>
      </c>
      <c r="BU63" s="335">
        <v>0</v>
      </c>
      <c r="BV63" s="335">
        <v>0</v>
      </c>
      <c r="BW63" s="335">
        <v>0</v>
      </c>
      <c r="BX63" s="335">
        <v>0</v>
      </c>
      <c r="BY63" s="335">
        <v>0</v>
      </c>
      <c r="BZ63" s="335">
        <v>0</v>
      </c>
      <c r="CA63" s="335">
        <v>0</v>
      </c>
      <c r="CB63" s="335">
        <v>0</v>
      </c>
      <c r="CC63" s="335">
        <v>0</v>
      </c>
      <c r="CD63" s="335">
        <v>0</v>
      </c>
      <c r="CE63" s="335">
        <v>0</v>
      </c>
      <c r="CF63" s="335">
        <v>0</v>
      </c>
      <c r="CG63" s="335">
        <v>0</v>
      </c>
      <c r="CH63" s="335">
        <v>0</v>
      </c>
      <c r="CI63" s="335">
        <v>0</v>
      </c>
      <c r="CJ63" s="335">
        <v>0</v>
      </c>
      <c r="CK63" s="332">
        <v>0</v>
      </c>
      <c r="CL63" s="332">
        <v>0</v>
      </c>
      <c r="CM63" s="332">
        <v>0</v>
      </c>
      <c r="CN63" s="332">
        <v>0</v>
      </c>
      <c r="CO63" s="332">
        <v>0</v>
      </c>
      <c r="CP63" s="332">
        <v>0</v>
      </c>
      <c r="CQ63" s="332">
        <v>0</v>
      </c>
      <c r="CR63" s="332">
        <v>0</v>
      </c>
      <c r="CS63" s="332">
        <v>0</v>
      </c>
      <c r="CT63" s="332">
        <v>0</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503"/>
      <c r="AL64" s="503"/>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row>
    <row r="65" spans="1:98" s="283" customFormat="1" x14ac:dyDescent="0.25">
      <c r="A65" s="485" t="s">
        <v>529</v>
      </c>
      <c r="B65" s="486"/>
      <c r="C65" s="486"/>
      <c r="D65" s="486"/>
      <c r="E65" s="486"/>
      <c r="F65" s="486"/>
      <c r="G65" s="486"/>
      <c r="H65" s="486"/>
      <c r="I65" s="486"/>
      <c r="J65" s="486"/>
      <c r="K65" s="486"/>
      <c r="L65" s="486"/>
      <c r="M65" s="486"/>
      <c r="N65" s="486"/>
      <c r="O65" s="486"/>
      <c r="P65" s="486"/>
      <c r="Q65" s="486"/>
      <c r="R65" s="486"/>
      <c r="S65" s="486"/>
      <c r="T65" s="486"/>
      <c r="U65" s="486"/>
      <c r="V65" s="486"/>
      <c r="W65" s="486"/>
      <c r="X65" s="486"/>
      <c r="Y65" s="486"/>
      <c r="Z65" s="486"/>
      <c r="AA65" s="486"/>
      <c r="AB65" s="486"/>
      <c r="AC65" s="486"/>
      <c r="AD65" s="486"/>
      <c r="AE65" s="486"/>
      <c r="AF65" s="486"/>
      <c r="AG65" s="486"/>
      <c r="AH65" s="486"/>
      <c r="AI65" s="486"/>
      <c r="AJ65" s="486"/>
      <c r="AK65" s="476">
        <v>2027</v>
      </c>
      <c r="AL65" s="460"/>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c r="CJ65" s="287">
        <v>2077</v>
      </c>
      <c r="CK65" s="283">
        <v>2078</v>
      </c>
      <c r="CL65" s="283">
        <v>2079</v>
      </c>
      <c r="CM65" s="283">
        <v>2080</v>
      </c>
      <c r="CN65" s="283">
        <v>2081</v>
      </c>
      <c r="CO65" s="283">
        <v>2082</v>
      </c>
      <c r="CP65" s="283">
        <v>2083</v>
      </c>
      <c r="CQ65" s="283">
        <v>2084</v>
      </c>
      <c r="CR65" s="283" t="s">
        <v>509</v>
      </c>
      <c r="CS65" s="283" t="s">
        <v>509</v>
      </c>
      <c r="CT65" s="283" t="s">
        <v>509</v>
      </c>
    </row>
    <row r="66" spans="1:98" s="279" customFormat="1" ht="15" x14ac:dyDescent="0.25">
      <c r="A66" s="477" t="s">
        <v>257</v>
      </c>
      <c r="B66" s="478"/>
      <c r="C66" s="478"/>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c r="AC66" s="478"/>
      <c r="AD66" s="478"/>
      <c r="AE66" s="478"/>
      <c r="AF66" s="478"/>
      <c r="AG66" s="478"/>
      <c r="AH66" s="478"/>
      <c r="AI66" s="478"/>
      <c r="AJ66" s="478"/>
      <c r="AK66" s="487">
        <v>17205110</v>
      </c>
      <c r="AL66" s="488"/>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97">
        <v>0</v>
      </c>
      <c r="CK66" s="279">
        <v>0</v>
      </c>
      <c r="CL66" s="279">
        <v>0</v>
      </c>
      <c r="CM66" s="279">
        <v>0</v>
      </c>
      <c r="CN66" s="279">
        <v>0</v>
      </c>
      <c r="CO66" s="279">
        <v>0</v>
      </c>
      <c r="CP66" s="279">
        <v>0</v>
      </c>
      <c r="CQ66" s="279">
        <v>0</v>
      </c>
      <c r="CR66" s="279" t="s">
        <v>509</v>
      </c>
      <c r="CS66" s="279" t="s">
        <v>509</v>
      </c>
      <c r="CT66" s="279" t="s">
        <v>509</v>
      </c>
    </row>
    <row r="67" spans="1:98" x14ac:dyDescent="0.25">
      <c r="A67" s="477" t="s">
        <v>256</v>
      </c>
      <c r="B67" s="478"/>
      <c r="C67" s="478"/>
      <c r="D67" s="478"/>
      <c r="E67" s="478"/>
      <c r="F67" s="478"/>
      <c r="G67" s="478"/>
      <c r="H67" s="478"/>
      <c r="I67" s="478"/>
      <c r="J67" s="478"/>
      <c r="K67" s="478"/>
      <c r="L67" s="478"/>
      <c r="M67" s="478"/>
      <c r="N67" s="478"/>
      <c r="O67" s="478"/>
      <c r="P67" s="478"/>
      <c r="Q67" s="478"/>
      <c r="R67" s="478"/>
      <c r="S67" s="478"/>
      <c r="T67" s="478"/>
      <c r="U67" s="478"/>
      <c r="V67" s="478"/>
      <c r="W67" s="478"/>
      <c r="X67" s="478"/>
      <c r="Y67" s="478"/>
      <c r="Z67" s="478"/>
      <c r="AA67" s="478"/>
      <c r="AB67" s="478"/>
      <c r="AC67" s="478"/>
      <c r="AD67" s="478"/>
      <c r="AE67" s="478"/>
      <c r="AF67" s="478"/>
      <c r="AG67" s="478"/>
      <c r="AH67" s="478"/>
      <c r="AI67" s="478"/>
      <c r="AJ67" s="478"/>
      <c r="AK67" s="479">
        <v>0</v>
      </c>
      <c r="AL67" s="480"/>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c r="BJ67" s="298">
        <v>0</v>
      </c>
      <c r="BK67" s="298">
        <v>0</v>
      </c>
      <c r="BL67" s="298">
        <v>0</v>
      </c>
      <c r="BM67" s="298">
        <v>0</v>
      </c>
      <c r="BN67" s="298">
        <v>0</v>
      </c>
      <c r="BO67" s="298">
        <v>0</v>
      </c>
      <c r="BP67" s="298">
        <v>0</v>
      </c>
      <c r="BQ67" s="298">
        <v>0</v>
      </c>
      <c r="BR67" s="298">
        <v>0</v>
      </c>
      <c r="BS67" s="298">
        <v>0</v>
      </c>
      <c r="BT67" s="298">
        <v>0</v>
      </c>
      <c r="BU67" s="298">
        <v>0</v>
      </c>
      <c r="BV67" s="298">
        <v>0</v>
      </c>
      <c r="BW67" s="298">
        <v>0</v>
      </c>
      <c r="BX67" s="298">
        <v>0</v>
      </c>
      <c r="BY67" s="298">
        <v>0</v>
      </c>
      <c r="BZ67" s="298">
        <v>0</v>
      </c>
      <c r="CA67" s="298">
        <v>0</v>
      </c>
      <c r="CB67" s="298">
        <v>0</v>
      </c>
      <c r="CC67" s="298">
        <v>0</v>
      </c>
      <c r="CD67" s="298">
        <v>0</v>
      </c>
      <c r="CE67" s="298">
        <v>0</v>
      </c>
      <c r="CF67" s="298">
        <v>0</v>
      </c>
      <c r="CG67" s="298">
        <v>0</v>
      </c>
      <c r="CH67" s="298">
        <v>0</v>
      </c>
      <c r="CI67" s="298">
        <v>0</v>
      </c>
      <c r="CJ67" s="298">
        <v>0</v>
      </c>
      <c r="CK67" s="278">
        <v>0</v>
      </c>
      <c r="CL67" s="278">
        <v>0</v>
      </c>
      <c r="CM67" s="278">
        <v>0</v>
      </c>
      <c r="CN67" s="278">
        <v>0</v>
      </c>
      <c r="CO67" s="278">
        <v>0</v>
      </c>
      <c r="CP67" s="278">
        <v>0</v>
      </c>
      <c r="CQ67" s="278">
        <v>0</v>
      </c>
      <c r="CR67" s="278" t="s">
        <v>509</v>
      </c>
      <c r="CS67" s="278" t="s">
        <v>509</v>
      </c>
      <c r="CT67" s="278" t="s">
        <v>509</v>
      </c>
    </row>
    <row r="68" spans="1:98" x14ac:dyDescent="0.25">
      <c r="A68" s="477" t="s">
        <v>451</v>
      </c>
      <c r="B68" s="478"/>
      <c r="C68" s="478"/>
      <c r="D68" s="478"/>
      <c r="E68" s="478"/>
      <c r="F68" s="478"/>
      <c r="G68" s="478"/>
      <c r="H68" s="478"/>
      <c r="I68" s="478"/>
      <c r="J68" s="478"/>
      <c r="K68" s="478"/>
      <c r="L68" s="478"/>
      <c r="M68" s="478"/>
      <c r="N68" s="478"/>
      <c r="O68" s="478"/>
      <c r="P68" s="478"/>
      <c r="Q68" s="478"/>
      <c r="R68" s="478"/>
      <c r="S68" s="478"/>
      <c r="T68" s="478"/>
      <c r="U68" s="478"/>
      <c r="V68" s="478"/>
      <c r="W68" s="478"/>
      <c r="X68" s="478"/>
      <c r="Y68" s="478"/>
      <c r="Z68" s="478"/>
      <c r="AA68" s="478"/>
      <c r="AB68" s="478"/>
      <c r="AC68" s="478"/>
      <c r="AD68" s="478"/>
      <c r="AE68" s="478"/>
      <c r="AF68" s="478"/>
      <c r="AG68" s="478"/>
      <c r="AH68" s="478"/>
      <c r="AI68" s="478"/>
      <c r="AJ68" s="478"/>
      <c r="AK68" s="479">
        <v>0</v>
      </c>
      <c r="AL68" s="480"/>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c r="CK68" s="278">
        <v>0</v>
      </c>
      <c r="CL68" s="278">
        <v>0</v>
      </c>
      <c r="CM68" s="278">
        <v>0</v>
      </c>
      <c r="CN68" s="278">
        <v>0</v>
      </c>
      <c r="CO68" s="278">
        <v>0</v>
      </c>
      <c r="CP68" s="278">
        <v>0</v>
      </c>
      <c r="CQ68" s="278">
        <v>0</v>
      </c>
      <c r="CR68" s="278" t="s">
        <v>509</v>
      </c>
      <c r="CS68" s="278" t="s">
        <v>509</v>
      </c>
      <c r="CT68" s="278" t="s">
        <v>509</v>
      </c>
    </row>
    <row r="69" spans="1:98" x14ac:dyDescent="0.25">
      <c r="A69" s="477" t="str">
        <f>A33</f>
        <v>Прочие расходы при эксплуатации объекта, руб. без НДС</v>
      </c>
      <c r="B69" s="478"/>
      <c r="C69" s="478"/>
      <c r="D69" s="478"/>
      <c r="E69" s="478"/>
      <c r="F69" s="478"/>
      <c r="G69" s="478"/>
      <c r="H69" s="478"/>
      <c r="I69" s="478"/>
      <c r="J69" s="478"/>
      <c r="K69" s="478"/>
      <c r="L69" s="478"/>
      <c r="M69" s="478"/>
      <c r="N69" s="478"/>
      <c r="O69" s="478"/>
      <c r="P69" s="478"/>
      <c r="Q69" s="478"/>
      <c r="R69" s="478"/>
      <c r="S69" s="478"/>
      <c r="T69" s="478"/>
      <c r="U69" s="478"/>
      <c r="V69" s="478"/>
      <c r="W69" s="478"/>
      <c r="X69" s="478"/>
      <c r="Y69" s="478"/>
      <c r="Z69" s="478"/>
      <c r="AA69" s="478"/>
      <c r="AB69" s="478"/>
      <c r="AC69" s="478"/>
      <c r="AD69" s="478"/>
      <c r="AE69" s="478"/>
      <c r="AF69" s="478"/>
      <c r="AG69" s="478"/>
      <c r="AH69" s="478"/>
      <c r="AI69" s="478"/>
      <c r="AJ69" s="478"/>
      <c r="AK69" s="479">
        <v>0</v>
      </c>
      <c r="AL69" s="480"/>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98">
        <v>0</v>
      </c>
      <c r="CK69" s="278">
        <v>0</v>
      </c>
      <c r="CL69" s="278">
        <v>0</v>
      </c>
      <c r="CM69" s="278">
        <v>0</v>
      </c>
      <c r="CN69" s="278">
        <v>0</v>
      </c>
      <c r="CO69" s="278">
        <v>0</v>
      </c>
      <c r="CP69" s="278">
        <v>0</v>
      </c>
      <c r="CQ69" s="278">
        <v>0</v>
      </c>
      <c r="CR69" s="278" t="s">
        <v>509</v>
      </c>
      <c r="CS69" s="278" t="s">
        <v>509</v>
      </c>
      <c r="CT69" s="278" t="s">
        <v>509</v>
      </c>
    </row>
    <row r="70" spans="1:98" x14ac:dyDescent="0.25">
      <c r="A70" s="477" t="s">
        <v>509</v>
      </c>
      <c r="B70" s="478"/>
      <c r="C70" s="478"/>
      <c r="D70" s="478"/>
      <c r="E70" s="478"/>
      <c r="F70" s="478"/>
      <c r="G70" s="478"/>
      <c r="H70" s="478"/>
      <c r="I70" s="478"/>
      <c r="J70" s="478"/>
      <c r="K70" s="478"/>
      <c r="L70" s="478"/>
      <c r="M70" s="478"/>
      <c r="N70" s="478"/>
      <c r="O70" s="478"/>
      <c r="P70" s="478"/>
      <c r="Q70" s="478"/>
      <c r="R70" s="478"/>
      <c r="S70" s="478"/>
      <c r="T70" s="478"/>
      <c r="U70" s="478"/>
      <c r="V70" s="478"/>
      <c r="W70" s="478"/>
      <c r="X70" s="478"/>
      <c r="Y70" s="478"/>
      <c r="Z70" s="478"/>
      <c r="AA70" s="478"/>
      <c r="AB70" s="478"/>
      <c r="AC70" s="478"/>
      <c r="AD70" s="478"/>
      <c r="AE70" s="478"/>
      <c r="AF70" s="478"/>
      <c r="AG70" s="478"/>
      <c r="AH70" s="478"/>
      <c r="AI70" s="478"/>
      <c r="AJ70" s="478"/>
      <c r="AK70" s="479">
        <v>0</v>
      </c>
      <c r="AL70" s="480"/>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c r="CK70" s="278">
        <v>0</v>
      </c>
      <c r="CL70" s="278">
        <v>0</v>
      </c>
      <c r="CM70" s="278">
        <v>0</v>
      </c>
      <c r="CN70" s="278">
        <v>0</v>
      </c>
      <c r="CO70" s="278">
        <v>0</v>
      </c>
      <c r="CP70" s="278">
        <v>0</v>
      </c>
      <c r="CQ70" s="278">
        <v>0</v>
      </c>
      <c r="CR70" s="278" t="s">
        <v>509</v>
      </c>
      <c r="CS70" s="278" t="s">
        <v>509</v>
      </c>
      <c r="CT70" s="278" t="s">
        <v>509</v>
      </c>
    </row>
    <row r="71" spans="1:98" x14ac:dyDescent="0.25">
      <c r="A71" s="477" t="s">
        <v>509</v>
      </c>
      <c r="B71" s="478"/>
      <c r="C71" s="478"/>
      <c r="D71" s="478"/>
      <c r="E71" s="478"/>
      <c r="F71" s="478"/>
      <c r="G71" s="478"/>
      <c r="H71" s="478"/>
      <c r="I71" s="478"/>
      <c r="J71" s="478"/>
      <c r="K71" s="478"/>
      <c r="L71" s="478"/>
      <c r="M71" s="478"/>
      <c r="N71" s="478"/>
      <c r="O71" s="478"/>
      <c r="P71" s="478"/>
      <c r="Q71" s="478"/>
      <c r="R71" s="478"/>
      <c r="S71" s="478"/>
      <c r="T71" s="478"/>
      <c r="U71" s="478"/>
      <c r="V71" s="478"/>
      <c r="W71" s="478"/>
      <c r="X71" s="478"/>
      <c r="Y71" s="478"/>
      <c r="Z71" s="478"/>
      <c r="AA71" s="478"/>
      <c r="AB71" s="478"/>
      <c r="AC71" s="478"/>
      <c r="AD71" s="478"/>
      <c r="AE71" s="478"/>
      <c r="AF71" s="478"/>
      <c r="AG71" s="478"/>
      <c r="AH71" s="478"/>
      <c r="AI71" s="478"/>
      <c r="AJ71" s="478"/>
      <c r="AK71" s="489"/>
      <c r="AL71" s="490"/>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c r="CK71" s="278">
        <v>0</v>
      </c>
      <c r="CL71" s="278">
        <v>0</v>
      </c>
      <c r="CM71" s="278">
        <v>0</v>
      </c>
      <c r="CN71" s="278">
        <v>0</v>
      </c>
      <c r="CO71" s="278">
        <v>0</v>
      </c>
      <c r="CP71" s="278">
        <v>0</v>
      </c>
      <c r="CQ71" s="278">
        <v>0</v>
      </c>
      <c r="CR71" s="278" t="s">
        <v>515</v>
      </c>
      <c r="CS71" s="278" t="s">
        <v>515</v>
      </c>
      <c r="CT71" s="278" t="s">
        <v>515</v>
      </c>
    </row>
    <row r="72" spans="1:98" x14ac:dyDescent="0.25">
      <c r="A72" s="477" t="s">
        <v>255</v>
      </c>
      <c r="B72" s="478"/>
      <c r="C72" s="478"/>
      <c r="D72" s="478"/>
      <c r="E72" s="478"/>
      <c r="F72" s="478"/>
      <c r="G72" s="478"/>
      <c r="H72" s="478"/>
      <c r="I72" s="478"/>
      <c r="J72" s="478"/>
      <c r="K72" s="478"/>
      <c r="L72" s="478"/>
      <c r="M72" s="478"/>
      <c r="N72" s="478"/>
      <c r="O72" s="478"/>
      <c r="P72" s="478"/>
      <c r="Q72" s="478"/>
      <c r="R72" s="478"/>
      <c r="S72" s="478"/>
      <c r="T72" s="478"/>
      <c r="U72" s="478"/>
      <c r="V72" s="478"/>
      <c r="W72" s="478"/>
      <c r="X72" s="478"/>
      <c r="Y72" s="478"/>
      <c r="Z72" s="478"/>
      <c r="AA72" s="478"/>
      <c r="AB72" s="478"/>
      <c r="AC72" s="478"/>
      <c r="AD72" s="478"/>
      <c r="AE72" s="478"/>
      <c r="AF72" s="478"/>
      <c r="AG72" s="478"/>
      <c r="AH72" s="478"/>
      <c r="AI72" s="478"/>
      <c r="AJ72" s="478"/>
      <c r="AK72" s="489"/>
      <c r="AL72" s="490"/>
      <c r="AM72" s="298" t="s">
        <v>515</v>
      </c>
      <c r="AN72" s="298" t="s">
        <v>515</v>
      </c>
      <c r="AO72" s="298" t="s">
        <v>515</v>
      </c>
      <c r="AP72" s="298" t="s">
        <v>515</v>
      </c>
      <c r="AQ72" s="298" t="s">
        <v>515</v>
      </c>
      <c r="AR72" s="298" t="s">
        <v>515</v>
      </c>
      <c r="AS72" s="298" t="s">
        <v>515</v>
      </c>
      <c r="AT72" s="298" t="s">
        <v>515</v>
      </c>
      <c r="AU72" s="298" t="s">
        <v>515</v>
      </c>
      <c r="AV72" s="298" t="s">
        <v>515</v>
      </c>
      <c r="AW72" s="298" t="s">
        <v>515</v>
      </c>
      <c r="AX72" s="298" t="s">
        <v>515</v>
      </c>
      <c r="AY72" s="298" t="s">
        <v>515</v>
      </c>
      <c r="AZ72" s="298" t="s">
        <v>515</v>
      </c>
      <c r="BA72" s="298" t="s">
        <v>515</v>
      </c>
      <c r="BB72" s="298" t="s">
        <v>515</v>
      </c>
      <c r="BC72" s="298" t="s">
        <v>515</v>
      </c>
      <c r="BD72" s="298" t="s">
        <v>515</v>
      </c>
      <c r="BE72" s="298" t="s">
        <v>515</v>
      </c>
      <c r="BF72" s="298" t="s">
        <v>515</v>
      </c>
      <c r="BG72" s="298" t="s">
        <v>515</v>
      </c>
      <c r="BH72" s="298" t="s">
        <v>515</v>
      </c>
      <c r="BI72" s="298" t="s">
        <v>515</v>
      </c>
      <c r="BJ72" s="298" t="s">
        <v>515</v>
      </c>
      <c r="BK72" s="298" t="s">
        <v>515</v>
      </c>
      <c r="BL72" s="298" t="s">
        <v>515</v>
      </c>
      <c r="BM72" s="298" t="s">
        <v>515</v>
      </c>
      <c r="BN72" s="298" t="s">
        <v>515</v>
      </c>
      <c r="BO72" s="298" t="s">
        <v>515</v>
      </c>
      <c r="BP72" s="298" t="s">
        <v>515</v>
      </c>
      <c r="BQ72" s="298" t="s">
        <v>515</v>
      </c>
      <c r="BR72" s="298" t="s">
        <v>515</v>
      </c>
      <c r="BS72" s="298" t="s">
        <v>515</v>
      </c>
      <c r="BT72" s="298" t="s">
        <v>515</v>
      </c>
      <c r="BU72" s="298" t="s">
        <v>515</v>
      </c>
      <c r="BV72" s="298" t="s">
        <v>515</v>
      </c>
      <c r="BW72" s="298" t="s">
        <v>515</v>
      </c>
      <c r="BX72" s="298" t="s">
        <v>515</v>
      </c>
      <c r="BY72" s="298" t="s">
        <v>515</v>
      </c>
      <c r="BZ72" s="298" t="s">
        <v>515</v>
      </c>
      <c r="CA72" s="298" t="s">
        <v>515</v>
      </c>
      <c r="CB72" s="298" t="s">
        <v>515</v>
      </c>
      <c r="CC72" s="298" t="s">
        <v>515</v>
      </c>
      <c r="CD72" s="298" t="s">
        <v>515</v>
      </c>
      <c r="CE72" s="298" t="s">
        <v>515</v>
      </c>
      <c r="CF72" s="298" t="s">
        <v>515</v>
      </c>
      <c r="CG72" s="298" t="s">
        <v>515</v>
      </c>
      <c r="CH72" s="298" t="s">
        <v>515</v>
      </c>
      <c r="CI72" s="298" t="s">
        <v>515</v>
      </c>
      <c r="CJ72" s="298" t="s">
        <v>515</v>
      </c>
      <c r="CK72" s="278" t="s">
        <v>515</v>
      </c>
      <c r="CL72" s="278" t="s">
        <v>515</v>
      </c>
      <c r="CM72" s="278" t="s">
        <v>515</v>
      </c>
      <c r="CN72" s="278" t="s">
        <v>515</v>
      </c>
      <c r="CO72" s="278" t="s">
        <v>515</v>
      </c>
      <c r="CP72" s="278" t="s">
        <v>515</v>
      </c>
      <c r="CQ72" s="278" t="s">
        <v>515</v>
      </c>
      <c r="CR72" s="278">
        <v>-189256.3533666665</v>
      </c>
      <c r="CS72" s="278">
        <v>-189256.3533666665</v>
      </c>
      <c r="CT72" s="278">
        <v>-189256.3533666665</v>
      </c>
    </row>
    <row r="73" spans="1:98" s="279" customFormat="1" ht="15" x14ac:dyDescent="0.25">
      <c r="A73" s="477" t="s">
        <v>530</v>
      </c>
      <c r="B73" s="478"/>
      <c r="C73" s="478"/>
      <c r="D73" s="478"/>
      <c r="E73" s="478"/>
      <c r="F73" s="478"/>
      <c r="G73" s="478"/>
      <c r="H73" s="478"/>
      <c r="I73" s="478"/>
      <c r="J73" s="478"/>
      <c r="K73" s="478"/>
      <c r="L73" s="478"/>
      <c r="M73" s="478"/>
      <c r="N73" s="478"/>
      <c r="O73" s="478"/>
      <c r="P73" s="478"/>
      <c r="Q73" s="478"/>
      <c r="R73" s="478"/>
      <c r="S73" s="478"/>
      <c r="T73" s="478"/>
      <c r="U73" s="478"/>
      <c r="V73" s="478"/>
      <c r="W73" s="478"/>
      <c r="X73" s="478"/>
      <c r="Y73" s="478"/>
      <c r="Z73" s="478"/>
      <c r="AA73" s="478"/>
      <c r="AB73" s="478"/>
      <c r="AC73" s="478"/>
      <c r="AD73" s="478"/>
      <c r="AE73" s="478"/>
      <c r="AF73" s="478"/>
      <c r="AG73" s="478"/>
      <c r="AH73" s="478"/>
      <c r="AI73" s="478"/>
      <c r="AJ73" s="478"/>
      <c r="AK73" s="487">
        <v>17205110</v>
      </c>
      <c r="AL73" s="488"/>
      <c r="AM73" s="297">
        <v>0</v>
      </c>
      <c r="AN73" s="297">
        <v>0</v>
      </c>
      <c r="AO73" s="297">
        <v>0</v>
      </c>
      <c r="AP73" s="297">
        <v>0</v>
      </c>
      <c r="AQ73" s="297">
        <v>0</v>
      </c>
      <c r="AR73" s="297">
        <v>0</v>
      </c>
      <c r="AS73" s="297">
        <v>0</v>
      </c>
      <c r="AT73" s="297">
        <v>0</v>
      </c>
      <c r="AU73" s="297">
        <v>0</v>
      </c>
      <c r="AV73" s="297">
        <v>0</v>
      </c>
      <c r="AW73" s="297">
        <v>0</v>
      </c>
      <c r="AX73" s="297">
        <v>0</v>
      </c>
      <c r="AY73" s="297">
        <v>0</v>
      </c>
      <c r="AZ73" s="297">
        <v>0</v>
      </c>
      <c r="BA73" s="297">
        <v>0</v>
      </c>
      <c r="BB73" s="297">
        <v>0</v>
      </c>
      <c r="BC73" s="297">
        <v>0</v>
      </c>
      <c r="BD73" s="297">
        <v>0</v>
      </c>
      <c r="BE73" s="297">
        <v>0</v>
      </c>
      <c r="BF73" s="297">
        <v>0</v>
      </c>
      <c r="BG73" s="297">
        <v>0</v>
      </c>
      <c r="BH73" s="297">
        <v>0</v>
      </c>
      <c r="BI73" s="297">
        <v>0</v>
      </c>
      <c r="BJ73" s="297">
        <v>0</v>
      </c>
      <c r="BK73" s="297">
        <v>0</v>
      </c>
      <c r="BL73" s="297">
        <v>0</v>
      </c>
      <c r="BM73" s="297">
        <v>0</v>
      </c>
      <c r="BN73" s="297">
        <v>0</v>
      </c>
      <c r="BO73" s="297">
        <v>0</v>
      </c>
      <c r="BP73" s="297">
        <v>0</v>
      </c>
      <c r="BQ73" s="297">
        <v>0</v>
      </c>
      <c r="BR73" s="297">
        <v>0</v>
      </c>
      <c r="BS73" s="297">
        <v>0</v>
      </c>
      <c r="BT73" s="297">
        <v>0</v>
      </c>
      <c r="BU73" s="297">
        <v>0</v>
      </c>
      <c r="BV73" s="297">
        <v>0</v>
      </c>
      <c r="BW73" s="297">
        <v>0</v>
      </c>
      <c r="BX73" s="297">
        <v>0</v>
      </c>
      <c r="BY73" s="297">
        <v>0</v>
      </c>
      <c r="BZ73" s="297">
        <v>0</v>
      </c>
      <c r="CA73" s="297">
        <v>0</v>
      </c>
      <c r="CB73" s="297">
        <v>0</v>
      </c>
      <c r="CC73" s="297">
        <v>0</v>
      </c>
      <c r="CD73" s="297">
        <v>0</v>
      </c>
      <c r="CE73" s="297">
        <v>0</v>
      </c>
      <c r="CF73" s="297">
        <v>0</v>
      </c>
      <c r="CG73" s="297">
        <v>0</v>
      </c>
      <c r="CH73" s="297">
        <v>0</v>
      </c>
      <c r="CI73" s="297">
        <v>0</v>
      </c>
      <c r="CJ73" s="297">
        <v>0</v>
      </c>
      <c r="CK73" s="279">
        <v>0</v>
      </c>
      <c r="CL73" s="279">
        <v>0</v>
      </c>
      <c r="CM73" s="279">
        <v>0</v>
      </c>
      <c r="CN73" s="279">
        <v>0</v>
      </c>
      <c r="CO73" s="279">
        <v>0</v>
      </c>
      <c r="CP73" s="279">
        <v>0</v>
      </c>
      <c r="CQ73" s="279">
        <v>0</v>
      </c>
      <c r="CR73" s="279" t="s">
        <v>509</v>
      </c>
      <c r="CS73" s="279" t="s">
        <v>509</v>
      </c>
      <c r="CT73" s="279" t="s">
        <v>509</v>
      </c>
    </row>
    <row r="74" spans="1:98" x14ac:dyDescent="0.25">
      <c r="A74" s="477" t="s">
        <v>251</v>
      </c>
      <c r="B74" s="478"/>
      <c r="C74" s="478"/>
      <c r="D74" s="478"/>
      <c r="E74" s="478"/>
      <c r="F74" s="478"/>
      <c r="G74" s="478"/>
      <c r="H74" s="478"/>
      <c r="I74" s="478"/>
      <c r="J74" s="478"/>
      <c r="K74" s="478"/>
      <c r="L74" s="478"/>
      <c r="M74" s="478"/>
      <c r="N74" s="478"/>
      <c r="O74" s="478"/>
      <c r="P74" s="478"/>
      <c r="Q74" s="478"/>
      <c r="R74" s="478"/>
      <c r="S74" s="478"/>
      <c r="T74" s="478"/>
      <c r="U74" s="478"/>
      <c r="V74" s="478"/>
      <c r="W74" s="478"/>
      <c r="X74" s="478"/>
      <c r="Y74" s="478"/>
      <c r="Z74" s="478"/>
      <c r="AA74" s="478"/>
      <c r="AB74" s="478"/>
      <c r="AC74" s="478"/>
      <c r="AD74" s="478"/>
      <c r="AE74" s="478"/>
      <c r="AF74" s="478"/>
      <c r="AG74" s="478"/>
      <c r="AH74" s="478"/>
      <c r="AI74" s="478"/>
      <c r="AJ74" s="478"/>
      <c r="AK74" s="479">
        <v>0</v>
      </c>
      <c r="AL74" s="480"/>
      <c r="AM74" s="298">
        <v>-301844.26374269009</v>
      </c>
      <c r="AN74" s="298">
        <v>-301844.26374269009</v>
      </c>
      <c r="AO74" s="298">
        <v>-301844.26374269009</v>
      </c>
      <c r="AP74" s="298">
        <v>-301844.26374269009</v>
      </c>
      <c r="AQ74" s="298">
        <v>-301844.26374269009</v>
      </c>
      <c r="AR74" s="298">
        <v>-301844.26374269009</v>
      </c>
      <c r="AS74" s="298">
        <v>-301844.26374269009</v>
      </c>
      <c r="AT74" s="298">
        <v>-301844.26374269009</v>
      </c>
      <c r="AU74" s="298">
        <v>-301844.26374269009</v>
      </c>
      <c r="AV74" s="298">
        <v>-301844.26374269009</v>
      </c>
      <c r="AW74" s="298">
        <v>-301844.26374269009</v>
      </c>
      <c r="AX74" s="298">
        <v>-301844.26374269009</v>
      </c>
      <c r="AY74" s="298">
        <v>-301844.26374269009</v>
      </c>
      <c r="AZ74" s="298">
        <v>-301844.26374269009</v>
      </c>
      <c r="BA74" s="298">
        <v>-301844.26374269009</v>
      </c>
      <c r="BB74" s="298">
        <v>-301844.26374269009</v>
      </c>
      <c r="BC74" s="298">
        <v>-301844.26374269009</v>
      </c>
      <c r="BD74" s="298">
        <v>-301844.26374269009</v>
      </c>
      <c r="BE74" s="298">
        <v>-301844.26374269009</v>
      </c>
      <c r="BF74" s="298">
        <v>-301844.26374269009</v>
      </c>
      <c r="BG74" s="298">
        <v>-301844.26374269009</v>
      </c>
      <c r="BH74" s="298">
        <v>-301844.26374269009</v>
      </c>
      <c r="BI74" s="298">
        <v>-301844.26374269009</v>
      </c>
      <c r="BJ74" s="298">
        <v>-301844.26374269009</v>
      </c>
      <c r="BK74" s="298">
        <v>-301844.26374269009</v>
      </c>
      <c r="BL74" s="298">
        <v>-301844.26374269009</v>
      </c>
      <c r="BM74" s="298">
        <v>-301844.26374269009</v>
      </c>
      <c r="BN74" s="298">
        <v>-301844.26374269009</v>
      </c>
      <c r="BO74" s="298">
        <v>-301844.26374269009</v>
      </c>
      <c r="BP74" s="298">
        <v>-301844.26374269009</v>
      </c>
      <c r="BQ74" s="298">
        <v>-301844.26374269009</v>
      </c>
      <c r="BR74" s="298">
        <v>-301844.26374269009</v>
      </c>
      <c r="BS74" s="298">
        <v>-301844.26374269009</v>
      </c>
      <c r="BT74" s="298">
        <v>-301844.26374269009</v>
      </c>
      <c r="BU74" s="298">
        <v>-301844.26374269009</v>
      </c>
      <c r="BV74" s="298">
        <v>-301844.26374269009</v>
      </c>
      <c r="BW74" s="298">
        <v>-301844.26374269009</v>
      </c>
      <c r="BX74" s="298">
        <v>-301844.26374269009</v>
      </c>
      <c r="BY74" s="298">
        <v>-301844.26374269009</v>
      </c>
      <c r="BZ74" s="298">
        <v>-301844.26374269009</v>
      </c>
      <c r="CA74" s="298">
        <v>-301844.26374269009</v>
      </c>
      <c r="CB74" s="298">
        <v>-301844.26374269009</v>
      </c>
      <c r="CC74" s="298">
        <v>-301844.26374269009</v>
      </c>
      <c r="CD74" s="298">
        <v>-301844.26374269009</v>
      </c>
      <c r="CE74" s="298">
        <v>-301844.26374269009</v>
      </c>
      <c r="CF74" s="298">
        <v>-301844.26374269009</v>
      </c>
      <c r="CG74" s="298">
        <v>-301844.26374269009</v>
      </c>
      <c r="CH74" s="298">
        <v>-301844.26374269009</v>
      </c>
      <c r="CI74" s="298">
        <v>-301844.26374269009</v>
      </c>
      <c r="CJ74" s="298">
        <v>-301844.26374269009</v>
      </c>
      <c r="CK74" s="278">
        <v>-301844.26374269009</v>
      </c>
      <c r="CL74" s="278">
        <v>-301844.26374269009</v>
      </c>
      <c r="CM74" s="278">
        <v>-301844.26374269009</v>
      </c>
      <c r="CN74" s="278">
        <v>-301844.26374269009</v>
      </c>
      <c r="CO74" s="278">
        <v>-301844.26374269009</v>
      </c>
      <c r="CP74" s="278">
        <v>-301844.26374269009</v>
      </c>
      <c r="CQ74" s="278">
        <v>-301844.26374269009</v>
      </c>
      <c r="CR74" s="278" t="s">
        <v>515</v>
      </c>
      <c r="CS74" s="278" t="s">
        <v>515</v>
      </c>
      <c r="CT74" s="278" t="s">
        <v>515</v>
      </c>
    </row>
    <row r="75" spans="1:98" s="279" customFormat="1" ht="15" x14ac:dyDescent="0.25">
      <c r="A75" s="477" t="s">
        <v>531</v>
      </c>
      <c r="B75" s="478"/>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478"/>
      <c r="AA75" s="478"/>
      <c r="AB75" s="478"/>
      <c r="AC75" s="478"/>
      <c r="AD75" s="478"/>
      <c r="AE75" s="478"/>
      <c r="AF75" s="478"/>
      <c r="AG75" s="478"/>
      <c r="AH75" s="478"/>
      <c r="AI75" s="478"/>
      <c r="AJ75" s="478"/>
      <c r="AK75" s="487">
        <v>17205110</v>
      </c>
      <c r="AL75" s="488"/>
      <c r="AM75" s="297">
        <v>-301844.26374269009</v>
      </c>
      <c r="AN75" s="297">
        <v>-301844.26374269009</v>
      </c>
      <c r="AO75" s="297">
        <v>-301844.26374269009</v>
      </c>
      <c r="AP75" s="297">
        <v>-301844.26374269009</v>
      </c>
      <c r="AQ75" s="297">
        <v>-301844.26374269009</v>
      </c>
      <c r="AR75" s="297">
        <v>-301844.26374269009</v>
      </c>
      <c r="AS75" s="297">
        <v>-301844.26374269009</v>
      </c>
      <c r="AT75" s="297">
        <v>-301844.26374269009</v>
      </c>
      <c r="AU75" s="297">
        <v>-301844.26374269009</v>
      </c>
      <c r="AV75" s="297">
        <v>-301844.26374269009</v>
      </c>
      <c r="AW75" s="297">
        <v>-301844.26374269009</v>
      </c>
      <c r="AX75" s="297">
        <v>-301844.26374269009</v>
      </c>
      <c r="AY75" s="297">
        <v>-301844.26374269009</v>
      </c>
      <c r="AZ75" s="297">
        <v>-301844.26374269009</v>
      </c>
      <c r="BA75" s="297">
        <v>-301844.26374269009</v>
      </c>
      <c r="BB75" s="297">
        <v>-301844.26374269009</v>
      </c>
      <c r="BC75" s="297">
        <v>-301844.26374269009</v>
      </c>
      <c r="BD75" s="297">
        <v>-301844.26374269009</v>
      </c>
      <c r="BE75" s="297">
        <v>-301844.26374269009</v>
      </c>
      <c r="BF75" s="297">
        <v>-301844.26374269009</v>
      </c>
      <c r="BG75" s="297">
        <v>-301844.26374269009</v>
      </c>
      <c r="BH75" s="297">
        <v>-301844.26374269009</v>
      </c>
      <c r="BI75" s="297">
        <v>-301844.26374269009</v>
      </c>
      <c r="BJ75" s="297">
        <v>-301844.26374269009</v>
      </c>
      <c r="BK75" s="297">
        <v>-301844.26374269009</v>
      </c>
      <c r="BL75" s="297">
        <v>-301844.26374269009</v>
      </c>
      <c r="BM75" s="297">
        <v>-301844.26374269009</v>
      </c>
      <c r="BN75" s="297">
        <v>-301844.26374269009</v>
      </c>
      <c r="BO75" s="297">
        <v>-301844.26374269009</v>
      </c>
      <c r="BP75" s="297">
        <v>-301844.26374269009</v>
      </c>
      <c r="BQ75" s="297">
        <v>-301844.26374269009</v>
      </c>
      <c r="BR75" s="297">
        <v>-301844.26374269009</v>
      </c>
      <c r="BS75" s="297">
        <v>-301844.26374269009</v>
      </c>
      <c r="BT75" s="297">
        <v>-301844.26374269009</v>
      </c>
      <c r="BU75" s="297">
        <v>-301844.26374269009</v>
      </c>
      <c r="BV75" s="297">
        <v>-301844.26374269009</v>
      </c>
      <c r="BW75" s="297">
        <v>-301844.26374269009</v>
      </c>
      <c r="BX75" s="297">
        <v>-301844.26374269009</v>
      </c>
      <c r="BY75" s="297">
        <v>-301844.26374269009</v>
      </c>
      <c r="BZ75" s="297">
        <v>-301844.26374269009</v>
      </c>
      <c r="CA75" s="297">
        <v>-301844.26374269009</v>
      </c>
      <c r="CB75" s="297">
        <v>-301844.26374269009</v>
      </c>
      <c r="CC75" s="297">
        <v>-301844.26374269009</v>
      </c>
      <c r="CD75" s="297">
        <v>-301844.26374269009</v>
      </c>
      <c r="CE75" s="297">
        <v>-301844.26374269009</v>
      </c>
      <c r="CF75" s="297">
        <v>-301844.26374269009</v>
      </c>
      <c r="CG75" s="297">
        <v>-301844.26374269009</v>
      </c>
      <c r="CH75" s="297">
        <v>-301844.26374269009</v>
      </c>
      <c r="CI75" s="297">
        <v>-301844.26374269009</v>
      </c>
      <c r="CJ75" s="297">
        <v>-301844.26374269009</v>
      </c>
      <c r="CK75" s="279">
        <v>-301844.26374269009</v>
      </c>
      <c r="CL75" s="279">
        <v>-301844.26374269009</v>
      </c>
      <c r="CM75" s="279">
        <v>-301844.26374269009</v>
      </c>
      <c r="CN75" s="279">
        <v>-301844.26374269009</v>
      </c>
      <c r="CO75" s="279">
        <v>-301844.26374269009</v>
      </c>
      <c r="CP75" s="279">
        <v>-301844.26374269009</v>
      </c>
      <c r="CQ75" s="279">
        <v>-301844.26374269009</v>
      </c>
      <c r="CR75" s="279" t="s">
        <v>509</v>
      </c>
      <c r="CS75" s="279" t="s">
        <v>509</v>
      </c>
      <c r="CT75" s="279" t="s">
        <v>509</v>
      </c>
    </row>
    <row r="76" spans="1:98" x14ac:dyDescent="0.25">
      <c r="A76" s="477" t="s">
        <v>452</v>
      </c>
      <c r="B76" s="478"/>
      <c r="C76" s="478"/>
      <c r="D76" s="478"/>
      <c r="E76" s="478"/>
      <c r="F76" s="478"/>
      <c r="G76" s="478"/>
      <c r="H76" s="478"/>
      <c r="I76" s="478"/>
      <c r="J76" s="478"/>
      <c r="K76" s="478"/>
      <c r="L76" s="478"/>
      <c r="M76" s="478"/>
      <c r="N76" s="478"/>
      <c r="O76" s="478"/>
      <c r="P76" s="478"/>
      <c r="Q76" s="478"/>
      <c r="R76" s="478"/>
      <c r="S76" s="478"/>
      <c r="T76" s="478"/>
      <c r="U76" s="478"/>
      <c r="V76" s="478"/>
      <c r="W76" s="478"/>
      <c r="X76" s="478"/>
      <c r="Y76" s="478"/>
      <c r="Z76" s="478"/>
      <c r="AA76" s="478"/>
      <c r="AB76" s="478"/>
      <c r="AC76" s="478"/>
      <c r="AD76" s="478"/>
      <c r="AE76" s="478"/>
      <c r="AF76" s="478"/>
      <c r="AG76" s="478"/>
      <c r="AH76" s="478"/>
      <c r="AI76" s="478"/>
      <c r="AJ76" s="478"/>
      <c r="AK76" s="479">
        <v>0</v>
      </c>
      <c r="AL76" s="480"/>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c r="CK76" s="278">
        <v>0</v>
      </c>
      <c r="CL76" s="278">
        <v>0</v>
      </c>
      <c r="CM76" s="278">
        <v>0</v>
      </c>
      <c r="CN76" s="278">
        <v>0</v>
      </c>
      <c r="CO76" s="278">
        <v>0</v>
      </c>
      <c r="CP76" s="278">
        <v>0</v>
      </c>
      <c r="CQ76" s="278">
        <v>0</v>
      </c>
      <c r="CR76" s="278">
        <v>0</v>
      </c>
      <c r="CS76" s="278">
        <v>0</v>
      </c>
      <c r="CT76" s="278">
        <v>0</v>
      </c>
    </row>
    <row r="77" spans="1:98" s="279" customFormat="1" ht="15" x14ac:dyDescent="0.25">
      <c r="A77" s="477" t="s">
        <v>254</v>
      </c>
      <c r="B77" s="478"/>
      <c r="C77" s="478"/>
      <c r="D77" s="478"/>
      <c r="E77" s="478"/>
      <c r="F77" s="478"/>
      <c r="G77" s="478"/>
      <c r="H77" s="478"/>
      <c r="I77" s="478"/>
      <c r="J77" s="478"/>
      <c r="K77" s="478"/>
      <c r="L77" s="478"/>
      <c r="M77" s="478"/>
      <c r="N77" s="478"/>
      <c r="O77" s="478"/>
      <c r="P77" s="478"/>
      <c r="Q77" s="478"/>
      <c r="R77" s="478"/>
      <c r="S77" s="478"/>
      <c r="T77" s="478"/>
      <c r="U77" s="478"/>
      <c r="V77" s="478"/>
      <c r="W77" s="478"/>
      <c r="X77" s="478"/>
      <c r="Y77" s="478"/>
      <c r="Z77" s="478"/>
      <c r="AA77" s="478"/>
      <c r="AB77" s="478"/>
      <c r="AC77" s="478"/>
      <c r="AD77" s="478"/>
      <c r="AE77" s="478"/>
      <c r="AF77" s="478"/>
      <c r="AG77" s="478"/>
      <c r="AH77" s="478"/>
      <c r="AI77" s="478"/>
      <c r="AJ77" s="478"/>
      <c r="AK77" s="487">
        <v>0</v>
      </c>
      <c r="AL77" s="488"/>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97">
        <v>0</v>
      </c>
      <c r="CK77" s="279">
        <v>0</v>
      </c>
      <c r="CL77" s="279">
        <v>0</v>
      </c>
      <c r="CM77" s="279">
        <v>0</v>
      </c>
      <c r="CN77" s="279">
        <v>0</v>
      </c>
      <c r="CO77" s="279">
        <v>0</v>
      </c>
      <c r="CP77" s="279">
        <v>0</v>
      </c>
      <c r="CQ77" s="279">
        <v>0</v>
      </c>
      <c r="CR77" s="279">
        <v>0</v>
      </c>
      <c r="CS77" s="279">
        <v>0</v>
      </c>
      <c r="CT77" s="279">
        <v>0</v>
      </c>
    </row>
    <row r="78" spans="1:98" x14ac:dyDescent="0.25">
      <c r="A78" s="477" t="s">
        <v>250</v>
      </c>
      <c r="B78" s="478"/>
      <c r="C78" s="478"/>
      <c r="D78" s="478"/>
      <c r="E78" s="478"/>
      <c r="F78" s="478"/>
      <c r="G78" s="478"/>
      <c r="H78" s="478"/>
      <c r="I78" s="478"/>
      <c r="J78" s="478"/>
      <c r="K78" s="478"/>
      <c r="L78" s="478"/>
      <c r="M78" s="478"/>
      <c r="N78" s="478"/>
      <c r="O78" s="478"/>
      <c r="P78" s="478"/>
      <c r="Q78" s="478"/>
      <c r="R78" s="478"/>
      <c r="S78" s="478"/>
      <c r="T78" s="478"/>
      <c r="U78" s="478"/>
      <c r="V78" s="478"/>
      <c r="W78" s="478"/>
      <c r="X78" s="478"/>
      <c r="Y78" s="478"/>
      <c r="Z78" s="478"/>
      <c r="AA78" s="478"/>
      <c r="AB78" s="478"/>
      <c r="AC78" s="478"/>
      <c r="AD78" s="478"/>
      <c r="AE78" s="478"/>
      <c r="AF78" s="478"/>
      <c r="AG78" s="478"/>
      <c r="AH78" s="478"/>
      <c r="AI78" s="478"/>
      <c r="AJ78" s="478"/>
      <c r="AK78" s="489"/>
      <c r="AL78" s="490"/>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98">
        <v>0</v>
      </c>
      <c r="CK78" s="278">
        <v>0</v>
      </c>
      <c r="CL78" s="278">
        <v>0</v>
      </c>
      <c r="CM78" s="278">
        <v>0</v>
      </c>
      <c r="CN78" s="278">
        <v>0</v>
      </c>
      <c r="CO78" s="278">
        <v>0</v>
      </c>
      <c r="CP78" s="278">
        <v>0</v>
      </c>
      <c r="CQ78" s="278">
        <v>0</v>
      </c>
      <c r="CR78" s="278">
        <v>0</v>
      </c>
      <c r="CS78" s="278">
        <v>0</v>
      </c>
      <c r="CT78" s="278">
        <v>0</v>
      </c>
    </row>
    <row r="79" spans="1:98" ht="16.5" thickBot="1" x14ac:dyDescent="0.3">
      <c r="A79" s="491" t="s">
        <v>253</v>
      </c>
      <c r="B79" s="492"/>
      <c r="C79" s="492"/>
      <c r="D79" s="492"/>
      <c r="E79" s="492"/>
      <c r="F79" s="492"/>
      <c r="G79" s="492"/>
      <c r="H79" s="492"/>
      <c r="I79" s="492"/>
      <c r="J79" s="492"/>
      <c r="K79" s="492"/>
      <c r="L79" s="492"/>
      <c r="M79" s="492"/>
      <c r="N79" s="492"/>
      <c r="O79" s="492"/>
      <c r="P79" s="492"/>
      <c r="Q79" s="492"/>
      <c r="R79" s="492"/>
      <c r="S79" s="492"/>
      <c r="T79" s="492"/>
      <c r="U79" s="492"/>
      <c r="V79" s="492"/>
      <c r="W79" s="492"/>
      <c r="X79" s="492"/>
      <c r="Y79" s="492"/>
      <c r="Z79" s="492"/>
      <c r="AA79" s="492"/>
      <c r="AB79" s="492"/>
      <c r="AC79" s="492"/>
      <c r="AD79" s="492"/>
      <c r="AE79" s="492"/>
      <c r="AF79" s="492"/>
      <c r="AG79" s="492"/>
      <c r="AH79" s="492"/>
      <c r="AI79" s="492"/>
      <c r="AJ79" s="492"/>
      <c r="AK79" s="493">
        <v>0</v>
      </c>
      <c r="AL79" s="494"/>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99">
        <v>0</v>
      </c>
      <c r="CK79" s="278">
        <v>0</v>
      </c>
      <c r="CL79" s="278">
        <v>0</v>
      </c>
      <c r="CM79" s="278">
        <v>0</v>
      </c>
      <c r="CN79" s="278">
        <v>0</v>
      </c>
      <c r="CO79" s="278">
        <v>0</v>
      </c>
      <c r="CP79" s="278">
        <v>0</v>
      </c>
      <c r="CQ79" s="278">
        <v>0</v>
      </c>
      <c r="CR79" s="278" t="s">
        <v>509</v>
      </c>
      <c r="CS79" s="278" t="s">
        <v>509</v>
      </c>
      <c r="CT79" s="278" t="s">
        <v>509</v>
      </c>
    </row>
    <row r="80" spans="1:98" s="336"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95">
        <v>0</v>
      </c>
      <c r="AL80" s="495"/>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row>
    <row r="81" spans="1:98" x14ac:dyDescent="0.25">
      <c r="A81" s="485" t="s">
        <v>252</v>
      </c>
      <c r="B81" s="486"/>
      <c r="C81" s="486"/>
      <c r="D81" s="486"/>
      <c r="E81" s="486"/>
      <c r="F81" s="486"/>
      <c r="G81" s="486"/>
      <c r="H81" s="486"/>
      <c r="I81" s="486"/>
      <c r="J81" s="486"/>
      <c r="K81" s="486"/>
      <c r="L81" s="486"/>
      <c r="M81" s="486"/>
      <c r="N81" s="486"/>
      <c r="O81" s="486"/>
      <c r="P81" s="486"/>
      <c r="Q81" s="486"/>
      <c r="R81" s="486"/>
      <c r="S81" s="486"/>
      <c r="T81" s="486"/>
      <c r="U81" s="486"/>
      <c r="V81" s="486"/>
      <c r="W81" s="486"/>
      <c r="X81" s="486"/>
      <c r="Y81" s="486"/>
      <c r="Z81" s="486"/>
      <c r="AA81" s="486"/>
      <c r="AB81" s="486"/>
      <c r="AC81" s="486"/>
      <c r="AD81" s="486"/>
      <c r="AE81" s="486"/>
      <c r="AF81" s="486"/>
      <c r="AG81" s="486"/>
      <c r="AH81" s="486"/>
      <c r="AI81" s="486"/>
      <c r="AJ81" s="486"/>
      <c r="AK81" s="476">
        <v>2027</v>
      </c>
      <c r="AL81" s="460"/>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c r="CJ81" s="287">
        <v>2077</v>
      </c>
      <c r="CK81" s="278">
        <v>2078</v>
      </c>
      <c r="CL81" s="278">
        <v>2079</v>
      </c>
      <c r="CM81" s="278">
        <v>2080</v>
      </c>
      <c r="CN81" s="278">
        <v>2081</v>
      </c>
      <c r="CO81" s="278">
        <v>2082</v>
      </c>
      <c r="CP81" s="278">
        <v>2083</v>
      </c>
      <c r="CQ81" s="278">
        <v>2084</v>
      </c>
      <c r="CR81" s="278" t="s">
        <v>509</v>
      </c>
      <c r="CS81" s="278" t="s">
        <v>509</v>
      </c>
      <c r="CT81" s="278" t="s">
        <v>509</v>
      </c>
    </row>
    <row r="82" spans="1:98" s="279" customFormat="1" ht="15" x14ac:dyDescent="0.25">
      <c r="A82" s="477" t="s">
        <v>531</v>
      </c>
      <c r="B82" s="478"/>
      <c r="C82" s="478"/>
      <c r="D82" s="478"/>
      <c r="E82" s="478"/>
      <c r="F82" s="478"/>
      <c r="G82" s="478"/>
      <c r="H82" s="478"/>
      <c r="I82" s="478"/>
      <c r="J82" s="478"/>
      <c r="K82" s="478"/>
      <c r="L82" s="478"/>
      <c r="M82" s="478"/>
      <c r="N82" s="478"/>
      <c r="O82" s="478"/>
      <c r="P82" s="478"/>
      <c r="Q82" s="478"/>
      <c r="R82" s="478"/>
      <c r="S82" s="478"/>
      <c r="T82" s="478"/>
      <c r="U82" s="478"/>
      <c r="V82" s="478"/>
      <c r="W82" s="478"/>
      <c r="X82" s="478"/>
      <c r="Y82" s="478"/>
      <c r="Z82" s="478"/>
      <c r="AA82" s="478"/>
      <c r="AB82" s="478"/>
      <c r="AC82" s="478"/>
      <c r="AD82" s="478"/>
      <c r="AE82" s="478"/>
      <c r="AF82" s="478"/>
      <c r="AG82" s="478"/>
      <c r="AH82" s="478"/>
      <c r="AI82" s="478"/>
      <c r="AJ82" s="478"/>
      <c r="AK82" s="487">
        <v>17205110</v>
      </c>
      <c r="AL82" s="488"/>
      <c r="AM82" s="297">
        <v>-301844.26374269009</v>
      </c>
      <c r="AN82" s="297">
        <v>-301844.26374269009</v>
      </c>
      <c r="AO82" s="297">
        <v>-301844.26374269009</v>
      </c>
      <c r="AP82" s="297">
        <v>-301844.26374269009</v>
      </c>
      <c r="AQ82" s="297">
        <v>-301844.26374269009</v>
      </c>
      <c r="AR82" s="297">
        <v>-301844.26374269009</v>
      </c>
      <c r="AS82" s="297">
        <v>-301844.26374269009</v>
      </c>
      <c r="AT82" s="297">
        <v>-301844.26374269009</v>
      </c>
      <c r="AU82" s="297">
        <v>-301844.26374269009</v>
      </c>
      <c r="AV82" s="297">
        <v>-301844.26374269009</v>
      </c>
      <c r="AW82" s="297">
        <v>-301844.26374269009</v>
      </c>
      <c r="AX82" s="297">
        <v>-301844.26374269009</v>
      </c>
      <c r="AY82" s="297">
        <v>-301844.26374269009</v>
      </c>
      <c r="AZ82" s="297">
        <v>-301844.26374269009</v>
      </c>
      <c r="BA82" s="297">
        <v>-301844.26374269009</v>
      </c>
      <c r="BB82" s="297">
        <v>-301844.26374269009</v>
      </c>
      <c r="BC82" s="297">
        <v>-301844.26374269009</v>
      </c>
      <c r="BD82" s="297">
        <v>-301844.26374269009</v>
      </c>
      <c r="BE82" s="297">
        <v>-301844.26374269009</v>
      </c>
      <c r="BF82" s="297">
        <v>-301844.26374269009</v>
      </c>
      <c r="BG82" s="297">
        <v>-301844.26374269009</v>
      </c>
      <c r="BH82" s="297">
        <v>-301844.26374269009</v>
      </c>
      <c r="BI82" s="297">
        <v>-301844.26374269009</v>
      </c>
      <c r="BJ82" s="297">
        <v>-301844.26374269009</v>
      </c>
      <c r="BK82" s="297">
        <v>-301844.26374269009</v>
      </c>
      <c r="BL82" s="297">
        <v>-301844.26374269009</v>
      </c>
      <c r="BM82" s="297">
        <v>-301844.26374269009</v>
      </c>
      <c r="BN82" s="297">
        <v>-301844.26374269009</v>
      </c>
      <c r="BO82" s="297">
        <v>-301844.26374269009</v>
      </c>
      <c r="BP82" s="297">
        <v>-301844.26374269009</v>
      </c>
      <c r="BQ82" s="297">
        <v>-301844.26374269009</v>
      </c>
      <c r="BR82" s="297">
        <v>-301844.26374269009</v>
      </c>
      <c r="BS82" s="297">
        <v>-301844.26374269009</v>
      </c>
      <c r="BT82" s="297">
        <v>-301844.26374269009</v>
      </c>
      <c r="BU82" s="297">
        <v>-301844.26374269009</v>
      </c>
      <c r="BV82" s="297">
        <v>-301844.26374269009</v>
      </c>
      <c r="BW82" s="297">
        <v>-301844.26374269009</v>
      </c>
      <c r="BX82" s="297">
        <v>-301844.26374269009</v>
      </c>
      <c r="BY82" s="297">
        <v>-301844.26374269009</v>
      </c>
      <c r="BZ82" s="297">
        <v>-301844.26374269009</v>
      </c>
      <c r="CA82" s="297">
        <v>-301844.26374269009</v>
      </c>
      <c r="CB82" s="297">
        <v>-301844.26374269009</v>
      </c>
      <c r="CC82" s="297">
        <v>-301844.26374269009</v>
      </c>
      <c r="CD82" s="297">
        <v>-301844.26374269009</v>
      </c>
      <c r="CE82" s="297">
        <v>-301844.26374269009</v>
      </c>
      <c r="CF82" s="297">
        <v>-301844.26374269009</v>
      </c>
      <c r="CG82" s="297">
        <v>-301844.26374269009</v>
      </c>
      <c r="CH82" s="297">
        <v>-301844.26374269009</v>
      </c>
      <c r="CI82" s="297">
        <v>-301844.26374269009</v>
      </c>
      <c r="CJ82" s="297">
        <v>-301844.26374269009</v>
      </c>
      <c r="CK82" s="279">
        <v>-301844.26374269009</v>
      </c>
      <c r="CL82" s="279">
        <v>-301844.26374269009</v>
      </c>
      <c r="CM82" s="279">
        <v>-301844.26374269009</v>
      </c>
      <c r="CN82" s="279">
        <v>-301844.26374269009</v>
      </c>
      <c r="CO82" s="279">
        <v>-301844.26374269009</v>
      </c>
      <c r="CP82" s="279">
        <v>-301844.26374269009</v>
      </c>
      <c r="CQ82" s="279">
        <v>-301844.26374269009</v>
      </c>
      <c r="CR82" s="279" t="s">
        <v>509</v>
      </c>
      <c r="CS82" s="279" t="s">
        <v>509</v>
      </c>
      <c r="CT82" s="279" t="s">
        <v>509</v>
      </c>
    </row>
    <row r="83" spans="1:98" x14ac:dyDescent="0.25">
      <c r="A83" s="477" t="s">
        <v>251</v>
      </c>
      <c r="B83" s="478"/>
      <c r="C83" s="478"/>
      <c r="D83" s="478"/>
      <c r="E83" s="478"/>
      <c r="F83" s="478"/>
      <c r="G83" s="478"/>
      <c r="H83" s="478"/>
      <c r="I83" s="478"/>
      <c r="J83" s="478"/>
      <c r="K83" s="478"/>
      <c r="L83" s="478"/>
      <c r="M83" s="478"/>
      <c r="N83" s="478"/>
      <c r="O83" s="478"/>
      <c r="P83" s="478"/>
      <c r="Q83" s="478"/>
      <c r="R83" s="478"/>
      <c r="S83" s="478"/>
      <c r="T83" s="478"/>
      <c r="U83" s="478"/>
      <c r="V83" s="478"/>
      <c r="W83" s="478"/>
      <c r="X83" s="478"/>
      <c r="Y83" s="478"/>
      <c r="Z83" s="478"/>
      <c r="AA83" s="478"/>
      <c r="AB83" s="478"/>
      <c r="AC83" s="478"/>
      <c r="AD83" s="478"/>
      <c r="AE83" s="478"/>
      <c r="AF83" s="478"/>
      <c r="AG83" s="478"/>
      <c r="AH83" s="478"/>
      <c r="AI83" s="478"/>
      <c r="AJ83" s="478"/>
      <c r="AK83" s="479">
        <v>0</v>
      </c>
      <c r="AL83" s="480"/>
      <c r="AM83" s="298">
        <v>301844.26374269009</v>
      </c>
      <c r="AN83" s="298">
        <v>301844.26374269009</v>
      </c>
      <c r="AO83" s="298">
        <v>301844.26374269009</v>
      </c>
      <c r="AP83" s="298">
        <v>301844.26374269009</v>
      </c>
      <c r="AQ83" s="298">
        <v>301844.26374269009</v>
      </c>
      <c r="AR83" s="298">
        <v>301844.26374269009</v>
      </c>
      <c r="AS83" s="298">
        <v>301844.26374269009</v>
      </c>
      <c r="AT83" s="298">
        <v>301844.26374269009</v>
      </c>
      <c r="AU83" s="298">
        <v>301844.26374269009</v>
      </c>
      <c r="AV83" s="298">
        <v>301844.26374269009</v>
      </c>
      <c r="AW83" s="298">
        <v>301844.26374269009</v>
      </c>
      <c r="AX83" s="298">
        <v>301844.26374269009</v>
      </c>
      <c r="AY83" s="298">
        <v>301844.26374269009</v>
      </c>
      <c r="AZ83" s="298">
        <v>301844.26374269009</v>
      </c>
      <c r="BA83" s="298">
        <v>301844.26374269009</v>
      </c>
      <c r="BB83" s="298">
        <v>301844.26374269009</v>
      </c>
      <c r="BC83" s="298">
        <v>301844.26374269009</v>
      </c>
      <c r="BD83" s="298">
        <v>301844.26374269009</v>
      </c>
      <c r="BE83" s="298">
        <v>301844.26374269009</v>
      </c>
      <c r="BF83" s="298">
        <v>301844.26374269009</v>
      </c>
      <c r="BG83" s="298">
        <v>301844.26374269009</v>
      </c>
      <c r="BH83" s="298">
        <v>301844.26374269009</v>
      </c>
      <c r="BI83" s="298">
        <v>301844.26374269009</v>
      </c>
      <c r="BJ83" s="298">
        <v>301844.26374269009</v>
      </c>
      <c r="BK83" s="298">
        <v>301844.26374269009</v>
      </c>
      <c r="BL83" s="298">
        <v>301844.26374269009</v>
      </c>
      <c r="BM83" s="298">
        <v>301844.26374269009</v>
      </c>
      <c r="BN83" s="298">
        <v>301844.26374269009</v>
      </c>
      <c r="BO83" s="298">
        <v>301844.26374269009</v>
      </c>
      <c r="BP83" s="298">
        <v>301844.26374269009</v>
      </c>
      <c r="BQ83" s="298">
        <v>301844.26374269009</v>
      </c>
      <c r="BR83" s="298">
        <v>301844.26374269009</v>
      </c>
      <c r="BS83" s="298">
        <v>301844.26374269009</v>
      </c>
      <c r="BT83" s="298">
        <v>301844.26374269009</v>
      </c>
      <c r="BU83" s="298">
        <v>301844.26374269009</v>
      </c>
      <c r="BV83" s="298">
        <v>301844.26374269009</v>
      </c>
      <c r="BW83" s="298">
        <v>301844.26374269009</v>
      </c>
      <c r="BX83" s="298">
        <v>301844.26374269009</v>
      </c>
      <c r="BY83" s="298">
        <v>301844.26374269009</v>
      </c>
      <c r="BZ83" s="298">
        <v>301844.26374269009</v>
      </c>
      <c r="CA83" s="298">
        <v>301844.26374269009</v>
      </c>
      <c r="CB83" s="298">
        <v>301844.26374269009</v>
      </c>
      <c r="CC83" s="298">
        <v>301844.26374269009</v>
      </c>
      <c r="CD83" s="298">
        <v>301844.26374269009</v>
      </c>
      <c r="CE83" s="298">
        <v>301844.26374269009</v>
      </c>
      <c r="CF83" s="298">
        <v>301844.26374269009</v>
      </c>
      <c r="CG83" s="298">
        <v>301844.26374269009</v>
      </c>
      <c r="CH83" s="298">
        <v>301844.26374269009</v>
      </c>
      <c r="CI83" s="298">
        <v>301844.26374269009</v>
      </c>
      <c r="CJ83" s="298">
        <v>301844.26374269009</v>
      </c>
      <c r="CK83" s="278">
        <v>301844.26374269009</v>
      </c>
      <c r="CL83" s="278">
        <v>301844.26374269009</v>
      </c>
      <c r="CM83" s="278">
        <v>301844.26374269009</v>
      </c>
      <c r="CN83" s="278">
        <v>301844.26374269009</v>
      </c>
      <c r="CO83" s="278">
        <v>301844.26374269009</v>
      </c>
      <c r="CP83" s="278">
        <v>301844.26374269009</v>
      </c>
      <c r="CQ83" s="278">
        <v>301844.26374269009</v>
      </c>
      <c r="CR83" s="278" t="s">
        <v>515</v>
      </c>
      <c r="CS83" s="278" t="s">
        <v>515</v>
      </c>
      <c r="CT83" s="278" t="s">
        <v>515</v>
      </c>
    </row>
    <row r="84" spans="1:98" x14ac:dyDescent="0.25">
      <c r="A84" s="477" t="s">
        <v>452</v>
      </c>
      <c r="B84" s="478"/>
      <c r="C84" s="478"/>
      <c r="D84" s="478"/>
      <c r="E84" s="478"/>
      <c r="F84" s="478"/>
      <c r="G84" s="478"/>
      <c r="H84" s="478"/>
      <c r="I84" s="478"/>
      <c r="J84" s="478"/>
      <c r="K84" s="478"/>
      <c r="L84" s="478"/>
      <c r="M84" s="478"/>
      <c r="N84" s="478"/>
      <c r="O84" s="478"/>
      <c r="P84" s="478"/>
      <c r="Q84" s="478"/>
      <c r="R84" s="478"/>
      <c r="S84" s="478"/>
      <c r="T84" s="478"/>
      <c r="U84" s="478"/>
      <c r="V84" s="478"/>
      <c r="W84" s="478"/>
      <c r="X84" s="478"/>
      <c r="Y84" s="478"/>
      <c r="Z84" s="478"/>
      <c r="AA84" s="478"/>
      <c r="AB84" s="478"/>
      <c r="AC84" s="478"/>
      <c r="AD84" s="478"/>
      <c r="AE84" s="478"/>
      <c r="AF84" s="478"/>
      <c r="AG84" s="478"/>
      <c r="AH84" s="478"/>
      <c r="AI84" s="478"/>
      <c r="AJ84" s="478"/>
      <c r="AK84" s="479">
        <v>0</v>
      </c>
      <c r="AL84" s="480"/>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c r="CK84" s="278">
        <v>0</v>
      </c>
      <c r="CL84" s="278">
        <v>0</v>
      </c>
      <c r="CM84" s="278">
        <v>0</v>
      </c>
      <c r="CN84" s="278">
        <v>0</v>
      </c>
      <c r="CO84" s="278">
        <v>0</v>
      </c>
      <c r="CP84" s="278">
        <v>0</v>
      </c>
      <c r="CQ84" s="278">
        <v>0</v>
      </c>
      <c r="CR84" s="278">
        <v>0</v>
      </c>
      <c r="CS84" s="278">
        <v>0</v>
      </c>
      <c r="CT84" s="278">
        <v>0</v>
      </c>
    </row>
    <row r="85" spans="1:98" x14ac:dyDescent="0.25">
      <c r="A85" s="477" t="s">
        <v>250</v>
      </c>
      <c r="B85" s="478"/>
      <c r="C85" s="478"/>
      <c r="D85" s="478"/>
      <c r="E85" s="478"/>
      <c r="F85" s="478"/>
      <c r="G85" s="478"/>
      <c r="H85" s="478"/>
      <c r="I85" s="478"/>
      <c r="J85" s="478"/>
      <c r="K85" s="478"/>
      <c r="L85" s="478"/>
      <c r="M85" s="478"/>
      <c r="N85" s="478"/>
      <c r="O85" s="478"/>
      <c r="P85" s="478"/>
      <c r="Q85" s="478"/>
      <c r="R85" s="478"/>
      <c r="S85" s="478"/>
      <c r="T85" s="478"/>
      <c r="U85" s="478"/>
      <c r="V85" s="478"/>
      <c r="W85" s="478"/>
      <c r="X85" s="478"/>
      <c r="Y85" s="478"/>
      <c r="Z85" s="478"/>
      <c r="AA85" s="478"/>
      <c r="AB85" s="478"/>
      <c r="AC85" s="478"/>
      <c r="AD85" s="478"/>
      <c r="AE85" s="478"/>
      <c r="AF85" s="478"/>
      <c r="AG85" s="478"/>
      <c r="AH85" s="478"/>
      <c r="AI85" s="478"/>
      <c r="AJ85" s="478"/>
      <c r="AK85" s="479">
        <v>0</v>
      </c>
      <c r="AL85" s="480"/>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98">
        <v>0</v>
      </c>
      <c r="CK85" s="278">
        <v>0</v>
      </c>
      <c r="CL85" s="278">
        <v>0</v>
      </c>
      <c r="CM85" s="278">
        <v>0</v>
      </c>
      <c r="CN85" s="278">
        <v>0</v>
      </c>
      <c r="CO85" s="278">
        <v>0</v>
      </c>
      <c r="CP85" s="278">
        <v>0</v>
      </c>
      <c r="CQ85" s="278">
        <v>0</v>
      </c>
      <c r="CR85" s="278">
        <v>0</v>
      </c>
      <c r="CS85" s="278">
        <v>0</v>
      </c>
      <c r="CT85" s="278">
        <v>0</v>
      </c>
    </row>
    <row r="86" spans="1:98" x14ac:dyDescent="0.25">
      <c r="A86" s="477" t="s">
        <v>453</v>
      </c>
      <c r="B86" s="478"/>
      <c r="C86" s="478"/>
      <c r="D86" s="478"/>
      <c r="E86" s="478"/>
      <c r="F86" s="478"/>
      <c r="G86" s="478"/>
      <c r="H86" s="478"/>
      <c r="I86" s="478"/>
      <c r="J86" s="478"/>
      <c r="K86" s="478"/>
      <c r="L86" s="478"/>
      <c r="M86" s="478"/>
      <c r="N86" s="478"/>
      <c r="O86" s="478"/>
      <c r="P86" s="478"/>
      <c r="Q86" s="478"/>
      <c r="R86" s="478"/>
      <c r="S86" s="478"/>
      <c r="T86" s="478"/>
      <c r="U86" s="478"/>
      <c r="V86" s="478"/>
      <c r="W86" s="478"/>
      <c r="X86" s="478"/>
      <c r="Y86" s="478"/>
      <c r="Z86" s="478"/>
      <c r="AA86" s="478"/>
      <c r="AB86" s="478"/>
      <c r="AC86" s="478"/>
      <c r="AD86" s="478"/>
      <c r="AE86" s="478"/>
      <c r="AF86" s="478"/>
      <c r="AG86" s="478"/>
      <c r="AH86" s="478"/>
      <c r="AI86" s="478"/>
      <c r="AJ86" s="478"/>
      <c r="AK86" s="496">
        <v>-2.6066666670143608</v>
      </c>
      <c r="AL86" s="497"/>
      <c r="AM86" s="302">
        <v>2.6066666670143608</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row>
    <row r="87" spans="1:98" x14ac:dyDescent="0.25">
      <c r="A87" s="477" t="s">
        <v>454</v>
      </c>
      <c r="B87" s="478"/>
      <c r="C87" s="478"/>
      <c r="D87" s="478"/>
      <c r="E87" s="478"/>
      <c r="F87" s="478"/>
      <c r="G87" s="478"/>
      <c r="H87" s="478"/>
      <c r="I87" s="478"/>
      <c r="J87" s="478"/>
      <c r="K87" s="478"/>
      <c r="L87" s="478"/>
      <c r="M87" s="478"/>
      <c r="N87" s="478"/>
      <c r="O87" s="478"/>
      <c r="P87" s="478"/>
      <c r="Q87" s="478"/>
      <c r="R87" s="478"/>
      <c r="S87" s="478"/>
      <c r="T87" s="478"/>
      <c r="U87" s="478"/>
      <c r="V87" s="478"/>
      <c r="W87" s="478"/>
      <c r="X87" s="478"/>
      <c r="Y87" s="478"/>
      <c r="Z87" s="478"/>
      <c r="AA87" s="478"/>
      <c r="AB87" s="478"/>
      <c r="AC87" s="478"/>
      <c r="AD87" s="478"/>
      <c r="AE87" s="478"/>
      <c r="AF87" s="478"/>
      <c r="AG87" s="478"/>
      <c r="AH87" s="478"/>
      <c r="AI87" s="478"/>
      <c r="AJ87" s="478"/>
      <c r="AK87" s="479">
        <v>0</v>
      </c>
      <c r="AL87" s="480"/>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c r="CK87" s="278">
        <v>0</v>
      </c>
      <c r="CL87" s="278">
        <v>0</v>
      </c>
      <c r="CM87" s="278">
        <v>0</v>
      </c>
      <c r="CN87" s="278">
        <v>0</v>
      </c>
      <c r="CO87" s="278">
        <v>0</v>
      </c>
      <c r="CP87" s="278">
        <v>0</v>
      </c>
      <c r="CQ87" s="278">
        <v>0</v>
      </c>
      <c r="CR87" s="278" t="s">
        <v>509</v>
      </c>
      <c r="CS87" s="278" t="s">
        <v>509</v>
      </c>
      <c r="CT87" s="278" t="s">
        <v>509</v>
      </c>
    </row>
    <row r="88" spans="1:98" x14ac:dyDescent="0.25">
      <c r="A88" s="477" t="s">
        <v>249</v>
      </c>
      <c r="B88" s="478"/>
      <c r="C88" s="478"/>
      <c r="D88" s="478"/>
      <c r="E88" s="478"/>
      <c r="F88" s="478"/>
      <c r="G88" s="478"/>
      <c r="H88" s="478"/>
      <c r="I88" s="478"/>
      <c r="J88" s="478"/>
      <c r="K88" s="478"/>
      <c r="L88" s="478"/>
      <c r="M88" s="478"/>
      <c r="N88" s="478"/>
      <c r="O88" s="478"/>
      <c r="P88" s="478"/>
      <c r="Q88" s="478"/>
      <c r="R88" s="478"/>
      <c r="S88" s="478"/>
      <c r="T88" s="478"/>
      <c r="U88" s="478"/>
      <c r="V88" s="478"/>
      <c r="W88" s="478"/>
      <c r="X88" s="478"/>
      <c r="Y88" s="478"/>
      <c r="Z88" s="478"/>
      <c r="AA88" s="478"/>
      <c r="AB88" s="478"/>
      <c r="AC88" s="478"/>
      <c r="AD88" s="478"/>
      <c r="AE88" s="478"/>
      <c r="AF88" s="478"/>
      <c r="AG88" s="478"/>
      <c r="AH88" s="478"/>
      <c r="AI88" s="478"/>
      <c r="AJ88" s="478"/>
      <c r="AK88" s="479">
        <v>-17205123.033333335</v>
      </c>
      <c r="AL88" s="480"/>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c r="CK88" s="278">
        <v>39</v>
      </c>
      <c r="CL88" s="278">
        <v>40</v>
      </c>
      <c r="CM88" s="278">
        <v>41</v>
      </c>
      <c r="CN88" s="278">
        <v>42</v>
      </c>
      <c r="CO88" s="278">
        <v>43</v>
      </c>
      <c r="CP88" s="278">
        <v>44</v>
      </c>
      <c r="CQ88" s="278">
        <v>45</v>
      </c>
      <c r="CR88" s="278">
        <v>46</v>
      </c>
      <c r="CS88" s="278">
        <v>47</v>
      </c>
      <c r="CT88" s="278">
        <v>48</v>
      </c>
    </row>
    <row r="89" spans="1:98" x14ac:dyDescent="0.25">
      <c r="A89" s="477" t="s">
        <v>455</v>
      </c>
      <c r="B89" s="478"/>
      <c r="C89" s="478"/>
      <c r="D89" s="478"/>
      <c r="E89" s="478"/>
      <c r="F89" s="478"/>
      <c r="G89" s="478"/>
      <c r="H89" s="478"/>
      <c r="I89" s="478"/>
      <c r="J89" s="478"/>
      <c r="K89" s="478"/>
      <c r="L89" s="478"/>
      <c r="M89" s="478"/>
      <c r="N89" s="478"/>
      <c r="O89" s="478"/>
      <c r="P89" s="478"/>
      <c r="Q89" s="478"/>
      <c r="R89" s="478"/>
      <c r="S89" s="478"/>
      <c r="T89" s="478"/>
      <c r="U89" s="478"/>
      <c r="V89" s="478"/>
      <c r="W89" s="478"/>
      <c r="X89" s="478"/>
      <c r="Y89" s="478"/>
      <c r="Z89" s="478"/>
      <c r="AA89" s="478"/>
      <c r="AB89" s="478"/>
      <c r="AC89" s="478"/>
      <c r="AD89" s="478"/>
      <c r="AE89" s="478"/>
      <c r="AF89" s="478"/>
      <c r="AG89" s="478"/>
      <c r="AH89" s="478"/>
      <c r="AI89" s="478"/>
      <c r="AJ89" s="478"/>
      <c r="AK89" s="479">
        <v>0</v>
      </c>
      <c r="AL89" s="480"/>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c r="CK89" s="278">
        <v>0</v>
      </c>
      <c r="CL89" s="278">
        <v>0</v>
      </c>
      <c r="CM89" s="278">
        <v>0</v>
      </c>
      <c r="CN89" s="278">
        <v>0</v>
      </c>
      <c r="CO89" s="278">
        <v>0</v>
      </c>
      <c r="CP89" s="278">
        <v>0</v>
      </c>
      <c r="CQ89" s="278">
        <v>0</v>
      </c>
      <c r="CR89" s="278" t="e">
        <v>#VALUE!</v>
      </c>
      <c r="CS89" s="278" t="e">
        <v>#VALUE!</v>
      </c>
      <c r="CT89" s="278" t="e">
        <v>#VALUE!</v>
      </c>
    </row>
    <row r="90" spans="1:98" s="279" customFormat="1" ht="15" x14ac:dyDescent="0.25">
      <c r="A90" s="477" t="s">
        <v>248</v>
      </c>
      <c r="B90" s="478"/>
      <c r="C90" s="478"/>
      <c r="D90" s="478"/>
      <c r="E90" s="478"/>
      <c r="F90" s="478"/>
      <c r="G90" s="478"/>
      <c r="H90" s="478"/>
      <c r="I90" s="478"/>
      <c r="J90" s="478"/>
      <c r="K90" s="478"/>
      <c r="L90" s="478"/>
      <c r="M90" s="478"/>
      <c r="N90" s="478"/>
      <c r="O90" s="478"/>
      <c r="P90" s="478"/>
      <c r="Q90" s="478"/>
      <c r="R90" s="478"/>
      <c r="S90" s="478"/>
      <c r="T90" s="478"/>
      <c r="U90" s="478"/>
      <c r="V90" s="478"/>
      <c r="W90" s="478"/>
      <c r="X90" s="478"/>
      <c r="Y90" s="478"/>
      <c r="Z90" s="478"/>
      <c r="AA90" s="478"/>
      <c r="AB90" s="478"/>
      <c r="AC90" s="478"/>
      <c r="AD90" s="478"/>
      <c r="AE90" s="478"/>
      <c r="AF90" s="478"/>
      <c r="AG90" s="478"/>
      <c r="AH90" s="478"/>
      <c r="AI90" s="478"/>
      <c r="AJ90" s="478"/>
      <c r="AK90" s="487">
        <v>-15.640000000596046</v>
      </c>
      <c r="AL90" s="488"/>
      <c r="AM90" s="297">
        <v>2.6066666670143608</v>
      </c>
      <c r="AN90" s="297">
        <v>0</v>
      </c>
      <c r="AO90" s="297">
        <v>0</v>
      </c>
      <c r="AP90" s="297">
        <v>0</v>
      </c>
      <c r="AQ90" s="297">
        <v>0</v>
      </c>
      <c r="AR90" s="297">
        <v>0</v>
      </c>
      <c r="AS90" s="297">
        <v>0</v>
      </c>
      <c r="AT90" s="297">
        <v>0</v>
      </c>
      <c r="AU90" s="297">
        <v>0</v>
      </c>
      <c r="AV90" s="297">
        <v>0</v>
      </c>
      <c r="AW90" s="297">
        <v>0</v>
      </c>
      <c r="AX90" s="297">
        <v>0</v>
      </c>
      <c r="AY90" s="297">
        <v>1</v>
      </c>
      <c r="AZ90" s="297">
        <v>2</v>
      </c>
      <c r="BA90" s="297">
        <v>3</v>
      </c>
      <c r="BB90" s="297">
        <v>4</v>
      </c>
      <c r="BC90" s="297">
        <v>5</v>
      </c>
      <c r="BD90" s="297">
        <v>6</v>
      </c>
      <c r="BE90" s="297">
        <v>7</v>
      </c>
      <c r="BF90" s="297">
        <v>8</v>
      </c>
      <c r="BG90" s="297">
        <v>9</v>
      </c>
      <c r="BH90" s="297">
        <v>10</v>
      </c>
      <c r="BI90" s="297">
        <v>11</v>
      </c>
      <c r="BJ90" s="297">
        <v>12</v>
      </c>
      <c r="BK90" s="297">
        <v>13</v>
      </c>
      <c r="BL90" s="297">
        <v>14</v>
      </c>
      <c r="BM90" s="297">
        <v>15</v>
      </c>
      <c r="BN90" s="297">
        <v>16</v>
      </c>
      <c r="BO90" s="297">
        <v>17</v>
      </c>
      <c r="BP90" s="297">
        <v>18</v>
      </c>
      <c r="BQ90" s="297">
        <v>19</v>
      </c>
      <c r="BR90" s="297">
        <v>20</v>
      </c>
      <c r="BS90" s="297">
        <v>21</v>
      </c>
      <c r="BT90" s="297">
        <v>22</v>
      </c>
      <c r="BU90" s="297">
        <v>23</v>
      </c>
      <c r="BV90" s="297">
        <v>24</v>
      </c>
      <c r="BW90" s="297">
        <v>25</v>
      </c>
      <c r="BX90" s="297">
        <v>26</v>
      </c>
      <c r="BY90" s="297">
        <v>27</v>
      </c>
      <c r="BZ90" s="297">
        <v>28</v>
      </c>
      <c r="CA90" s="297">
        <v>29</v>
      </c>
      <c r="CB90" s="297">
        <v>30</v>
      </c>
      <c r="CC90" s="297">
        <v>31</v>
      </c>
      <c r="CD90" s="297">
        <v>32</v>
      </c>
      <c r="CE90" s="297">
        <v>33</v>
      </c>
      <c r="CF90" s="297">
        <v>34</v>
      </c>
      <c r="CG90" s="297">
        <v>35</v>
      </c>
      <c r="CH90" s="297">
        <v>36</v>
      </c>
      <c r="CI90" s="297">
        <v>37</v>
      </c>
      <c r="CJ90" s="297">
        <v>38</v>
      </c>
      <c r="CK90" s="279">
        <v>39</v>
      </c>
      <c r="CL90" s="279">
        <v>40</v>
      </c>
      <c r="CM90" s="279">
        <v>41</v>
      </c>
      <c r="CN90" s="279">
        <v>42</v>
      </c>
      <c r="CO90" s="279">
        <v>43</v>
      </c>
      <c r="CP90" s="279">
        <v>44</v>
      </c>
      <c r="CQ90" s="279">
        <v>45</v>
      </c>
      <c r="CR90" s="279" t="s">
        <v>515</v>
      </c>
      <c r="CS90" s="279" t="s">
        <v>515</v>
      </c>
      <c r="CT90" s="279" t="s">
        <v>515</v>
      </c>
    </row>
    <row r="91" spans="1:98" s="279" customFormat="1" ht="15" x14ac:dyDescent="0.25">
      <c r="A91" s="477" t="s">
        <v>532</v>
      </c>
      <c r="B91" s="478"/>
      <c r="C91" s="478"/>
      <c r="D91" s="478"/>
      <c r="E91" s="478"/>
      <c r="F91" s="478"/>
      <c r="G91" s="478"/>
      <c r="H91" s="478"/>
      <c r="I91" s="478"/>
      <c r="J91" s="478"/>
      <c r="K91" s="478"/>
      <c r="L91" s="478"/>
      <c r="M91" s="478"/>
      <c r="N91" s="478"/>
      <c r="O91" s="478"/>
      <c r="P91" s="478"/>
      <c r="Q91" s="478"/>
      <c r="R91" s="478"/>
      <c r="S91" s="478"/>
      <c r="T91" s="478"/>
      <c r="U91" s="478"/>
      <c r="V91" s="478"/>
      <c r="W91" s="478"/>
      <c r="X91" s="478"/>
      <c r="Y91" s="478"/>
      <c r="Z91" s="478"/>
      <c r="AA91" s="478"/>
      <c r="AB91" s="478"/>
      <c r="AC91" s="478"/>
      <c r="AD91" s="478"/>
      <c r="AE91" s="478"/>
      <c r="AF91" s="478"/>
      <c r="AG91" s="478"/>
      <c r="AH91" s="478"/>
      <c r="AI91" s="478"/>
      <c r="AJ91" s="478"/>
      <c r="AK91" s="487">
        <v>-15.640000000596046</v>
      </c>
      <c r="AL91" s="488"/>
      <c r="AM91" s="297">
        <v>-13.033333333581686</v>
      </c>
      <c r="AN91" s="297">
        <v>-13.033333333581686</v>
      </c>
      <c r="AO91" s="297">
        <v>-13.033333333581686</v>
      </c>
      <c r="AP91" s="297">
        <v>-13.033333333581686</v>
      </c>
      <c r="AQ91" s="297">
        <v>-13.033333333581686</v>
      </c>
      <c r="AR91" s="297">
        <v>-13.033333333581686</v>
      </c>
      <c r="AS91" s="297">
        <v>-13.033333333581686</v>
      </c>
      <c r="AT91" s="297">
        <v>-13.033333333581686</v>
      </c>
      <c r="AU91" s="297">
        <v>-13.033333333581686</v>
      </c>
      <c r="AV91" s="297">
        <v>-13.033333333581686</v>
      </c>
      <c r="AW91" s="297">
        <v>-13.033333333581686</v>
      </c>
      <c r="AX91" s="297">
        <v>-13.033333333581686</v>
      </c>
      <c r="AY91" s="297">
        <v>-12.033333333581686</v>
      </c>
      <c r="AZ91" s="297">
        <v>-10.033333333581686</v>
      </c>
      <c r="BA91" s="297">
        <v>-7.0333333335816857</v>
      </c>
      <c r="BB91" s="297">
        <v>-3.0333333335816857</v>
      </c>
      <c r="BC91" s="297">
        <v>1.9666666664183143</v>
      </c>
      <c r="BD91" s="297">
        <v>7.9666666664183143</v>
      </c>
      <c r="BE91" s="297">
        <v>14.966666666418314</v>
      </c>
      <c r="BF91" s="297">
        <v>22.966666666418313</v>
      </c>
      <c r="BG91" s="297">
        <v>31.966666666418313</v>
      </c>
      <c r="BH91" s="297">
        <v>41.966666666418313</v>
      </c>
      <c r="BI91" s="297">
        <v>52.966666666418313</v>
      </c>
      <c r="BJ91" s="297">
        <v>64.96666666641832</v>
      </c>
      <c r="BK91" s="297">
        <v>77.96666666641832</v>
      </c>
      <c r="BL91" s="297">
        <v>91.96666666641832</v>
      </c>
      <c r="BM91" s="297">
        <v>106.96666666641832</v>
      </c>
      <c r="BN91" s="297">
        <v>122.96666666641832</v>
      </c>
      <c r="BO91" s="297">
        <v>139.96666666641832</v>
      </c>
      <c r="BP91" s="297">
        <v>157.96666666641832</v>
      </c>
      <c r="BQ91" s="297">
        <v>176.96666666641832</v>
      </c>
      <c r="BR91" s="297">
        <v>196.96666666641832</v>
      </c>
      <c r="BS91" s="297">
        <v>217.96666666641832</v>
      </c>
      <c r="BT91" s="297">
        <v>239.96666666641832</v>
      </c>
      <c r="BU91" s="297">
        <v>262.96666666641829</v>
      </c>
      <c r="BV91" s="297">
        <v>286.96666666641829</v>
      </c>
      <c r="BW91" s="297">
        <v>311.96666666641829</v>
      </c>
      <c r="BX91" s="297">
        <v>337.96666666641829</v>
      </c>
      <c r="BY91" s="297">
        <v>364.96666666641829</v>
      </c>
      <c r="BZ91" s="297">
        <v>392.96666666641829</v>
      </c>
      <c r="CA91" s="297">
        <v>421.96666666641829</v>
      </c>
      <c r="CB91" s="297">
        <v>451.96666666641829</v>
      </c>
      <c r="CC91" s="297">
        <v>482.96666666641829</v>
      </c>
      <c r="CD91" s="297">
        <v>514.96666666641829</v>
      </c>
      <c r="CE91" s="297">
        <v>547.96666666641829</v>
      </c>
      <c r="CF91" s="297">
        <v>581.96666666641829</v>
      </c>
      <c r="CG91" s="297">
        <v>616.96666666641829</v>
      </c>
      <c r="CH91" s="297">
        <v>652.96666666641829</v>
      </c>
      <c r="CI91" s="297">
        <v>689.96666666641829</v>
      </c>
      <c r="CJ91" s="297">
        <v>727.96666666641829</v>
      </c>
      <c r="CK91" s="279">
        <v>766.96666666641829</v>
      </c>
      <c r="CL91" s="279">
        <v>806.96666666641829</v>
      </c>
      <c r="CM91" s="279">
        <v>847.96666666641829</v>
      </c>
      <c r="CN91" s="279">
        <v>889.96666666641829</v>
      </c>
      <c r="CO91" s="279">
        <v>932.96666666641829</v>
      </c>
      <c r="CP91" s="279">
        <v>976.96666666641829</v>
      </c>
      <c r="CQ91" s="279">
        <v>1021.9666666664183</v>
      </c>
      <c r="CR91" s="279" t="s">
        <v>515</v>
      </c>
      <c r="CS91" s="279" t="s">
        <v>515</v>
      </c>
      <c r="CT91" s="279" t="s">
        <v>515</v>
      </c>
    </row>
    <row r="92" spans="1:98" x14ac:dyDescent="0.25">
      <c r="A92" s="477" t="s">
        <v>247</v>
      </c>
      <c r="B92" s="478"/>
      <c r="C92" s="478"/>
      <c r="D92" s="478"/>
      <c r="E92" s="478"/>
      <c r="F92" s="478"/>
      <c r="G92" s="478"/>
      <c r="H92" s="478"/>
      <c r="I92" s="478"/>
      <c r="J92" s="478"/>
      <c r="K92" s="478"/>
      <c r="L92" s="478"/>
      <c r="M92" s="478"/>
      <c r="N92" s="478"/>
      <c r="O92" s="478"/>
      <c r="P92" s="478"/>
      <c r="Q92" s="478"/>
      <c r="R92" s="478"/>
      <c r="S92" s="478"/>
      <c r="T92" s="478"/>
      <c r="U92" s="478"/>
      <c r="V92" s="478"/>
      <c r="W92" s="478"/>
      <c r="X92" s="478"/>
      <c r="Y92" s="478"/>
      <c r="Z92" s="478"/>
      <c r="AA92" s="478"/>
      <c r="AB92" s="478"/>
      <c r="AC92" s="478"/>
      <c r="AD92" s="478"/>
      <c r="AE92" s="478"/>
      <c r="AF92" s="478"/>
      <c r="AG92" s="478"/>
      <c r="AH92" s="478"/>
      <c r="AI92" s="478"/>
      <c r="AJ92" s="478"/>
      <c r="AK92" s="512">
        <v>1</v>
      </c>
      <c r="AL92" s="513"/>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303">
        <v>1.3788733395321549E-3</v>
      </c>
      <c r="CK92" s="278">
        <v>1.2086898137553951E-3</v>
      </c>
      <c r="CL92" s="278">
        <v>1.0595107063073239E-3</v>
      </c>
      <c r="CM92" s="278">
        <v>9.2874360651062741E-4</v>
      </c>
      <c r="CN92" s="278">
        <v>8.1411606461310277E-4</v>
      </c>
      <c r="CO92" s="278">
        <v>7.1363610151919932E-4</v>
      </c>
      <c r="CP92" s="278">
        <v>6.255575924957919E-4</v>
      </c>
      <c r="CQ92" s="278">
        <v>5.4834992329575013E-4</v>
      </c>
      <c r="CR92" s="278" t="s">
        <v>515</v>
      </c>
      <c r="CS92" s="278" t="s">
        <v>515</v>
      </c>
      <c r="CT92" s="278" t="s">
        <v>515</v>
      </c>
    </row>
    <row r="93" spans="1:98" s="279" customFormat="1" ht="14.25" x14ac:dyDescent="0.25">
      <c r="A93" s="504" t="s">
        <v>533</v>
      </c>
      <c r="B93" s="505"/>
      <c r="C93" s="505"/>
      <c r="D93" s="505"/>
      <c r="E93" s="505"/>
      <c r="F93" s="505"/>
      <c r="G93" s="505"/>
      <c r="H93" s="505"/>
      <c r="I93" s="505"/>
      <c r="J93" s="505"/>
      <c r="K93" s="505"/>
      <c r="L93" s="505"/>
      <c r="M93" s="505"/>
      <c r="N93" s="505"/>
      <c r="O93" s="505"/>
      <c r="P93" s="505"/>
      <c r="Q93" s="505"/>
      <c r="R93" s="505"/>
      <c r="S93" s="505"/>
      <c r="T93" s="505"/>
      <c r="U93" s="505"/>
      <c r="V93" s="505"/>
      <c r="W93" s="505"/>
      <c r="X93" s="505"/>
      <c r="Y93" s="505"/>
      <c r="Z93" s="505"/>
      <c r="AA93" s="505"/>
      <c r="AB93" s="505"/>
      <c r="AC93" s="505"/>
      <c r="AD93" s="505"/>
      <c r="AE93" s="505"/>
      <c r="AF93" s="505"/>
      <c r="AG93" s="505"/>
      <c r="AH93" s="505"/>
      <c r="AI93" s="505"/>
      <c r="AJ93" s="505"/>
      <c r="AK93" s="506">
        <v>-15.640000000596046</v>
      </c>
      <c r="AL93" s="507"/>
      <c r="AM93" s="304">
        <v>2.2849462368639206</v>
      </c>
      <c r="AN93" s="304">
        <v>0</v>
      </c>
      <c r="AO93" s="304">
        <v>0</v>
      </c>
      <c r="AP93" s="304">
        <v>0</v>
      </c>
      <c r="AQ93" s="304">
        <v>0</v>
      </c>
      <c r="AR93" s="304">
        <v>0</v>
      </c>
      <c r="AS93" s="304">
        <v>0</v>
      </c>
      <c r="AT93" s="304">
        <v>0</v>
      </c>
      <c r="AU93" s="304">
        <v>0</v>
      </c>
      <c r="AV93" s="304">
        <v>0</v>
      </c>
      <c r="AW93" s="304">
        <v>0</v>
      </c>
      <c r="AX93" s="304">
        <v>0</v>
      </c>
      <c r="AY93" s="304">
        <v>0.18041653487611395</v>
      </c>
      <c r="AZ93" s="304">
        <v>0.3162982729244635</v>
      </c>
      <c r="BA93" s="304">
        <v>0.41589008536701888</v>
      </c>
      <c r="BB93" s="304">
        <v>0.48608004367346769</v>
      </c>
      <c r="BC93" s="304">
        <v>0.53260874350616638</v>
      </c>
      <c r="BD93" s="304">
        <v>0.56024762640901093</v>
      </c>
      <c r="BE93" s="304">
        <v>0.57295076333319828</v>
      </c>
      <c r="BF93" s="304">
        <v>0.57398393441514561</v>
      </c>
      <c r="BG93" s="304">
        <v>0.56603429717482356</v>
      </c>
      <c r="BH93" s="304">
        <v>0.55130346849659462</v>
      </c>
      <c r="BI93" s="304">
        <v>0.53158644402722122</v>
      </c>
      <c r="BJ93" s="304">
        <v>0.50833843302360826</v>
      </c>
      <c r="BK93" s="304">
        <v>0.48273138947134375</v>
      </c>
      <c r="BL93" s="304">
        <v>0.45570176479385671</v>
      </c>
      <c r="BM93" s="304">
        <v>0.42799078791248302</v>
      </c>
      <c r="BN93" s="304">
        <v>0.40017838981999354</v>
      </c>
      <c r="BO93" s="304">
        <v>0.372711727895988</v>
      </c>
      <c r="BP93" s="304">
        <v>0.34592912621317268</v>
      </c>
      <c r="BQ93" s="304">
        <v>0.32008012885939102</v>
      </c>
      <c r="BR93" s="304">
        <v>0.29534226107200029</v>
      </c>
      <c r="BS93" s="304">
        <v>0.27183500536956551</v>
      </c>
      <c r="BT93" s="304">
        <v>0.24963142482011119</v>
      </c>
      <c r="BU93" s="304">
        <v>0.22876780133807845</v>
      </c>
      <c r="BV93" s="304">
        <v>0.20925160193128706</v>
      </c>
      <c r="BW93" s="304">
        <v>0.1910680388134853</v>
      </c>
      <c r="BX93" s="304">
        <v>0.17418544912870332</v>
      </c>
      <c r="BY93" s="304">
        <v>0.15855968572914381</v>
      </c>
      <c r="BZ93" s="304">
        <v>0.14413768117292694</v>
      </c>
      <c r="CA93" s="304">
        <v>0.13086032214282212</v>
      </c>
      <c r="CB93" s="304">
        <v>0.11866475021414688</v>
      </c>
      <c r="CC93" s="304">
        <v>0.10748618678817649</v>
      </c>
      <c r="CD93" s="304">
        <v>9.7259364600440212E-2</v>
      </c>
      <c r="CE93" s="304">
        <v>8.7919635119393366E-2</v>
      </c>
      <c r="CF93" s="304">
        <v>7.9403810033877739E-2</v>
      </c>
      <c r="CG93" s="304">
        <v>7.165078559900484E-2</v>
      </c>
      <c r="CH93" s="304">
        <v>6.4601990622224367E-2</v>
      </c>
      <c r="CI93" s="304">
        <v>5.820169211231644E-2</v>
      </c>
      <c r="CJ93" s="304">
        <v>5.2397186902221886E-2</v>
      </c>
      <c r="CK93" s="279">
        <v>4.713890273646041E-2</v>
      </c>
      <c r="CL93" s="279">
        <v>4.2380428252292955E-2</v>
      </c>
      <c r="CM93" s="279">
        <v>3.8078487866935726E-2</v>
      </c>
      <c r="CN93" s="279">
        <v>3.4192874713750314E-2</v>
      </c>
      <c r="CO93" s="279">
        <v>3.0686352365325572E-2</v>
      </c>
      <c r="CP93" s="279">
        <v>2.7524534069814845E-2</v>
      </c>
      <c r="CQ93" s="279">
        <v>2.4675746548308754E-2</v>
      </c>
      <c r="CR93" s="279" t="s">
        <v>515</v>
      </c>
      <c r="CS93" s="279" t="s">
        <v>515</v>
      </c>
      <c r="CT93" s="279" t="s">
        <v>515</v>
      </c>
    </row>
    <row r="94" spans="1:98" s="279" customFormat="1" ht="14.25" x14ac:dyDescent="0.25">
      <c r="A94" s="504" t="s">
        <v>534</v>
      </c>
      <c r="B94" s="505"/>
      <c r="C94" s="505"/>
      <c r="D94" s="505"/>
      <c r="E94" s="505"/>
      <c r="F94" s="505"/>
      <c r="G94" s="505"/>
      <c r="H94" s="505"/>
      <c r="I94" s="505"/>
      <c r="J94" s="505"/>
      <c r="K94" s="505"/>
      <c r="L94" s="505"/>
      <c r="M94" s="505"/>
      <c r="N94" s="505"/>
      <c r="O94" s="505"/>
      <c r="P94" s="505"/>
      <c r="Q94" s="505"/>
      <c r="R94" s="505"/>
      <c r="S94" s="505"/>
      <c r="T94" s="505"/>
      <c r="U94" s="505"/>
      <c r="V94" s="505"/>
      <c r="W94" s="505"/>
      <c r="X94" s="505"/>
      <c r="Y94" s="505"/>
      <c r="Z94" s="505"/>
      <c r="AA94" s="505"/>
      <c r="AB94" s="505"/>
      <c r="AC94" s="505"/>
      <c r="AD94" s="505"/>
      <c r="AE94" s="505"/>
      <c r="AF94" s="505"/>
      <c r="AG94" s="505"/>
      <c r="AH94" s="505"/>
      <c r="AI94" s="505"/>
      <c r="AJ94" s="505"/>
      <c r="AK94" s="506">
        <v>-15.640000000596046</v>
      </c>
      <c r="AL94" s="507"/>
      <c r="AM94" s="304">
        <v>-13.355053763732126</v>
      </c>
      <c r="AN94" s="304">
        <v>-13.355053763732126</v>
      </c>
      <c r="AO94" s="304">
        <v>-13.355053763732126</v>
      </c>
      <c r="AP94" s="304">
        <v>-13.355053763732126</v>
      </c>
      <c r="AQ94" s="304">
        <v>-13.355053763732126</v>
      </c>
      <c r="AR94" s="304">
        <v>-13.355053763732126</v>
      </c>
      <c r="AS94" s="304">
        <v>-13.355053763732126</v>
      </c>
      <c r="AT94" s="304">
        <v>-13.355053763732126</v>
      </c>
      <c r="AU94" s="304">
        <v>-13.355053763732126</v>
      </c>
      <c r="AV94" s="304">
        <v>-13.355053763732126</v>
      </c>
      <c r="AW94" s="304">
        <v>-13.355053763732126</v>
      </c>
      <c r="AX94" s="304">
        <v>-13.355053763732126</v>
      </c>
      <c r="AY94" s="304">
        <v>-13.174637228856012</v>
      </c>
      <c r="AZ94" s="304">
        <v>-12.858338955931549</v>
      </c>
      <c r="BA94" s="304">
        <v>-12.44244887056453</v>
      </c>
      <c r="BB94" s="304">
        <v>-11.956368826891062</v>
      </c>
      <c r="BC94" s="304">
        <v>-11.423760083384895</v>
      </c>
      <c r="BD94" s="304">
        <v>-10.863512456975885</v>
      </c>
      <c r="BE94" s="304">
        <v>-10.290561693642687</v>
      </c>
      <c r="BF94" s="304">
        <v>-9.7165777592275404</v>
      </c>
      <c r="BG94" s="304">
        <v>-9.1505434620527168</v>
      </c>
      <c r="BH94" s="304">
        <v>-8.5992399935561217</v>
      </c>
      <c r="BI94" s="304">
        <v>-8.0676535495289006</v>
      </c>
      <c r="BJ94" s="304">
        <v>-7.5593151165052923</v>
      </c>
      <c r="BK94" s="304">
        <v>-7.0765837270339489</v>
      </c>
      <c r="BL94" s="304">
        <v>-6.6208819622400918</v>
      </c>
      <c r="BM94" s="304">
        <v>-6.1928911743276087</v>
      </c>
      <c r="BN94" s="304">
        <v>-5.7927127845076152</v>
      </c>
      <c r="BO94" s="304">
        <v>-5.4200010566116275</v>
      </c>
      <c r="BP94" s="304">
        <v>-5.0740719303984552</v>
      </c>
      <c r="BQ94" s="304">
        <v>-4.7539918015390645</v>
      </c>
      <c r="BR94" s="304">
        <v>-4.4586495404670643</v>
      </c>
      <c r="BS94" s="304">
        <v>-4.1868145350974988</v>
      </c>
      <c r="BT94" s="304">
        <v>-3.9371831102773878</v>
      </c>
      <c r="BU94" s="304">
        <v>-3.7084153089393093</v>
      </c>
      <c r="BV94" s="304">
        <v>-3.4991637070080222</v>
      </c>
      <c r="BW94" s="304">
        <v>-3.3080956681945368</v>
      </c>
      <c r="BX94" s="304">
        <v>-3.1339102190658337</v>
      </c>
      <c r="BY94" s="304">
        <v>-2.9753505333366901</v>
      </c>
      <c r="BZ94" s="304">
        <v>-2.8312128521637629</v>
      </c>
      <c r="CA94" s="304">
        <v>-2.700352530020941</v>
      </c>
      <c r="CB94" s="304">
        <v>-2.5816877798067943</v>
      </c>
      <c r="CC94" s="304">
        <v>-2.4742015930186176</v>
      </c>
      <c r="CD94" s="304">
        <v>-2.3769422284181774</v>
      </c>
      <c r="CE94" s="304">
        <v>-2.289022593298784</v>
      </c>
      <c r="CF94" s="304">
        <v>-2.2096187832649061</v>
      </c>
      <c r="CG94" s="304">
        <v>-2.1379679976659012</v>
      </c>
      <c r="CH94" s="304">
        <v>-2.0733660070436768</v>
      </c>
      <c r="CI94" s="304">
        <v>-2.0151643149313605</v>
      </c>
      <c r="CJ94" s="304">
        <v>-1.9627671280291386</v>
      </c>
      <c r="CK94" s="279">
        <v>-1.9156282252926782</v>
      </c>
      <c r="CL94" s="279">
        <v>-1.8732477970403851</v>
      </c>
      <c r="CM94" s="279">
        <v>-1.8351693091734493</v>
      </c>
      <c r="CN94" s="279">
        <v>-1.800976434459699</v>
      </c>
      <c r="CO94" s="279">
        <v>-1.7702900820943734</v>
      </c>
      <c r="CP94" s="279">
        <v>-1.7427655480245585</v>
      </c>
      <c r="CQ94" s="279">
        <v>-1.7180898014762498</v>
      </c>
      <c r="CR94" s="279">
        <v>-1.7180898014762498</v>
      </c>
      <c r="CS94" s="279">
        <v>-1.7180898014762498</v>
      </c>
      <c r="CT94" s="279">
        <v>-1.7180898014762498</v>
      </c>
    </row>
    <row r="95" spans="1:98" s="279" customFormat="1" ht="14.25" x14ac:dyDescent="0.25">
      <c r="A95" s="504" t="s">
        <v>535</v>
      </c>
      <c r="B95" s="505"/>
      <c r="C95" s="505"/>
      <c r="D95" s="505"/>
      <c r="E95" s="505"/>
      <c r="F95" s="505"/>
      <c r="G95" s="505"/>
      <c r="H95" s="505"/>
      <c r="I95" s="505"/>
      <c r="J95" s="505"/>
      <c r="K95" s="505"/>
      <c r="L95" s="505"/>
      <c r="M95" s="505"/>
      <c r="N95" s="505"/>
      <c r="O95" s="505"/>
      <c r="P95" s="505"/>
      <c r="Q95" s="505"/>
      <c r="R95" s="505"/>
      <c r="S95" s="505"/>
      <c r="T95" s="505"/>
      <c r="U95" s="505"/>
      <c r="V95" s="505"/>
      <c r="W95" s="505"/>
      <c r="X95" s="505"/>
      <c r="Y95" s="505"/>
      <c r="Z95" s="505"/>
      <c r="AA95" s="505"/>
      <c r="AB95" s="505"/>
      <c r="AC95" s="505"/>
      <c r="AD95" s="505"/>
      <c r="AE95" s="505"/>
      <c r="AF95" s="505"/>
      <c r="AG95" s="505"/>
      <c r="AH95" s="505"/>
      <c r="AI95" s="505"/>
      <c r="AJ95" s="505"/>
      <c r="AK95" s="508">
        <v>0</v>
      </c>
      <c r="AL95" s="509"/>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8.9013979580527813E-3</v>
      </c>
      <c r="BD95" s="305">
        <v>2.9336256100244595E-2</v>
      </c>
      <c r="BE95" s="305">
        <v>4.5660745079169285E-2</v>
      </c>
      <c r="BF95" s="305">
        <v>5.8922383252645538E-2</v>
      </c>
      <c r="BG95" s="305">
        <v>6.9837466717533436E-2</v>
      </c>
      <c r="BH95" s="305">
        <v>7.8916343006246725E-2</v>
      </c>
      <c r="BI95" s="305">
        <v>8.6534067699505668E-2</v>
      </c>
      <c r="BJ95" s="305">
        <v>9.2973049653911177E-2</v>
      </c>
      <c r="BK95" s="305">
        <v>9.8450157081924283E-2</v>
      </c>
      <c r="BL95" s="305">
        <v>0.10313466316444697</v>
      </c>
      <c r="BM95" s="305">
        <v>0.10716052404756549</v>
      </c>
      <c r="BN95" s="305">
        <v>0.11063500979443308</v>
      </c>
      <c r="BO95" s="305">
        <v>0.11364491101164043</v>
      </c>
      <c r="BP95" s="305">
        <v>0.11626108931250112</v>
      </c>
      <c r="BQ95" s="305">
        <v>0.11854186977983483</v>
      </c>
      <c r="BR95" s="305">
        <v>0.12053560724053014</v>
      </c>
      <c r="BS95" s="305">
        <v>0.12228265285359496</v>
      </c>
      <c r="BT95" s="305">
        <v>0.12381687844081357</v>
      </c>
      <c r="BU95" s="305">
        <v>0.12516687032779927</v>
      </c>
      <c r="BV95" s="305">
        <v>0.12635687309001198</v>
      </c>
      <c r="BW95" s="305">
        <v>0.12740754195832582</v>
      </c>
      <c r="BX95" s="305">
        <v>0.1283365473562279</v>
      </c>
      <c r="BY95" s="305">
        <v>0.12915906411235856</v>
      </c>
      <c r="BZ95" s="305">
        <v>0.12988816997073194</v>
      </c>
      <c r="CA95" s="305">
        <v>0.13053517220940813</v>
      </c>
      <c r="CB95" s="305">
        <v>0.13110987686737485</v>
      </c>
      <c r="CC95" s="305">
        <v>0.13162081184888641</v>
      </c>
      <c r="CD95" s="305">
        <v>0.13207541273091317</v>
      </c>
      <c r="CE95" s="305">
        <v>0.13248017826894776</v>
      </c>
      <c r="CF95" s="305">
        <v>0.13284080093896367</v>
      </c>
      <c r="CG95" s="305">
        <v>0.13316227737226494</v>
      </c>
      <c r="CH95" s="305">
        <v>0.13344900168253049</v>
      </c>
      <c r="CI95" s="305">
        <v>0.13370484493890644</v>
      </c>
      <c r="CJ95" s="305">
        <v>0.13393322296853394</v>
      </c>
      <c r="CK95" s="279">
        <v>0.13413715441223695</v>
      </c>
      <c r="CL95" s="279">
        <v>0.13431931059198599</v>
      </c>
      <c r="CM95" s="279">
        <v>0.13448205847378225</v>
      </c>
      <c r="CN95" s="279">
        <v>0.13462749778758365</v>
      </c>
      <c r="CO95" s="279">
        <v>0.13475749318576935</v>
      </c>
      <c r="CP95" s="279">
        <v>0.13487370217487182</v>
      </c>
      <c r="CQ95" s="279">
        <v>0.13497759943522425</v>
      </c>
      <c r="CR95" s="279" t="s">
        <v>515</v>
      </c>
      <c r="CS95" s="279" t="s">
        <v>515</v>
      </c>
      <c r="CT95" s="279" t="s">
        <v>515</v>
      </c>
    </row>
    <row r="96" spans="1:98" s="279" customFormat="1" ht="14.25" x14ac:dyDescent="0.25">
      <c r="A96" s="504" t="s">
        <v>536</v>
      </c>
      <c r="B96" s="505"/>
      <c r="C96" s="505"/>
      <c r="D96" s="505"/>
      <c r="E96" s="505"/>
      <c r="F96" s="505"/>
      <c r="G96" s="505"/>
      <c r="H96" s="505"/>
      <c r="I96" s="505"/>
      <c r="J96" s="505"/>
      <c r="K96" s="505"/>
      <c r="L96" s="505"/>
      <c r="M96" s="505"/>
      <c r="N96" s="505"/>
      <c r="O96" s="505"/>
      <c r="P96" s="505"/>
      <c r="Q96" s="505"/>
      <c r="R96" s="505"/>
      <c r="S96" s="505"/>
      <c r="T96" s="505"/>
      <c r="U96" s="505"/>
      <c r="V96" s="505"/>
      <c r="W96" s="505"/>
      <c r="X96" s="505"/>
      <c r="Y96" s="505"/>
      <c r="Z96" s="505"/>
      <c r="AA96" s="505"/>
      <c r="AB96" s="505"/>
      <c r="AC96" s="505"/>
      <c r="AD96" s="505"/>
      <c r="AE96" s="505"/>
      <c r="AF96" s="505"/>
      <c r="AG96" s="505"/>
      <c r="AH96" s="505"/>
      <c r="AI96" s="505"/>
      <c r="AJ96" s="505"/>
      <c r="AK96" s="510">
        <v>0</v>
      </c>
      <c r="AL96" s="511"/>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16.606666666716336</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c r="CK96" s="279">
        <v>0</v>
      </c>
      <c r="CL96" s="279">
        <v>0</v>
      </c>
      <c r="CM96" s="279">
        <v>0</v>
      </c>
      <c r="CN96" s="279">
        <v>0</v>
      </c>
      <c r="CO96" s="279">
        <v>0</v>
      </c>
      <c r="CP96" s="279">
        <v>0</v>
      </c>
      <c r="CQ96" s="279">
        <v>0</v>
      </c>
      <c r="CR96" s="279" t="s">
        <v>515</v>
      </c>
      <c r="CS96" s="279" t="s">
        <v>515</v>
      </c>
      <c r="CT96" s="279" t="s">
        <v>515</v>
      </c>
    </row>
    <row r="97" spans="1:98" s="279" customFormat="1" ht="15" thickBot="1" x14ac:dyDescent="0.3">
      <c r="A97" s="498" t="s">
        <v>537</v>
      </c>
      <c r="B97" s="499"/>
      <c r="C97" s="499"/>
      <c r="D97" s="499"/>
      <c r="E97" s="499"/>
      <c r="F97" s="499"/>
      <c r="G97" s="499"/>
      <c r="H97" s="499"/>
      <c r="I97" s="499"/>
      <c r="J97" s="499"/>
      <c r="K97" s="499"/>
      <c r="L97" s="499"/>
      <c r="M97" s="499"/>
      <c r="N97" s="499"/>
      <c r="O97" s="499"/>
      <c r="P97" s="499"/>
      <c r="Q97" s="499"/>
      <c r="R97" s="499"/>
      <c r="S97" s="499"/>
      <c r="T97" s="499"/>
      <c r="U97" s="499"/>
      <c r="V97" s="499"/>
      <c r="W97" s="499"/>
      <c r="X97" s="499"/>
      <c r="Y97" s="499"/>
      <c r="Z97" s="499"/>
      <c r="AA97" s="499"/>
      <c r="AB97" s="499"/>
      <c r="AC97" s="499"/>
      <c r="AD97" s="499"/>
      <c r="AE97" s="499"/>
      <c r="AF97" s="499"/>
      <c r="AG97" s="499"/>
      <c r="AH97" s="499"/>
      <c r="AI97" s="499"/>
      <c r="AJ97" s="499"/>
      <c r="AK97" s="500">
        <v>0</v>
      </c>
      <c r="AL97" s="501"/>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c r="CK97" s="279">
        <v>0</v>
      </c>
      <c r="CL97" s="279">
        <v>0</v>
      </c>
      <c r="CM97" s="279">
        <v>0</v>
      </c>
      <c r="CN97" s="279">
        <v>0</v>
      </c>
      <c r="CO97" s="279">
        <v>0</v>
      </c>
      <c r="CP97" s="279">
        <v>0</v>
      </c>
      <c r="CQ97" s="279">
        <v>0</v>
      </c>
      <c r="CR97" s="279" t="s">
        <v>515</v>
      </c>
      <c r="CS97" s="279" t="s">
        <v>515</v>
      </c>
      <c r="CT97" s="279" t="s">
        <v>515</v>
      </c>
    </row>
    <row r="98" spans="1:98" x14ac:dyDescent="0.25">
      <c r="AM98" s="337"/>
      <c r="AN98" s="337"/>
      <c r="AO98" s="337"/>
      <c r="AP98" s="337"/>
      <c r="AQ98" s="337"/>
      <c r="AR98" s="337"/>
      <c r="AS98" s="337"/>
      <c r="AT98" s="337"/>
    </row>
    <row r="99" spans="1:98" x14ac:dyDescent="0.25">
      <c r="A99" s="502"/>
      <c r="B99" s="502"/>
      <c r="C99" s="502"/>
      <c r="D99" s="502"/>
      <c r="E99" s="502"/>
      <c r="F99" s="502"/>
      <c r="G99" s="502"/>
      <c r="H99" s="502"/>
      <c r="I99" s="502"/>
      <c r="J99" s="502"/>
      <c r="K99" s="502"/>
      <c r="L99" s="502"/>
      <c r="M99" s="502"/>
      <c r="N99" s="502"/>
      <c r="O99" s="502"/>
      <c r="P99" s="502"/>
      <c r="Q99" s="502"/>
      <c r="R99" s="502"/>
      <c r="S99" s="502"/>
      <c r="T99" s="502"/>
      <c r="U99" s="502"/>
      <c r="V99" s="502"/>
      <c r="W99" s="502"/>
      <c r="X99" s="502"/>
      <c r="Y99" s="502"/>
      <c r="Z99" s="502"/>
      <c r="AA99" s="502"/>
      <c r="AB99" s="502"/>
      <c r="AC99" s="502"/>
      <c r="AD99" s="502"/>
      <c r="AE99" s="502"/>
      <c r="AF99" s="502"/>
      <c r="AG99" s="502"/>
      <c r="AH99" s="502"/>
      <c r="AI99" s="502"/>
      <c r="AJ99" s="502"/>
      <c r="AK99" s="502"/>
      <c r="AL99" s="502"/>
      <c r="AM99" s="502"/>
      <c r="AN99" s="502"/>
      <c r="AO99" s="502"/>
      <c r="AP99" s="502"/>
      <c r="AQ99" s="502"/>
      <c r="AR99" s="502"/>
      <c r="AS99" s="502"/>
      <c r="AT99" s="502"/>
      <c r="AU99" s="502"/>
    </row>
    <row r="101" spans="1:98" x14ac:dyDescent="0.25">
      <c r="AM101" s="337"/>
    </row>
    <row r="103" spans="1:98" x14ac:dyDescent="0.25">
      <c r="AM103" s="278" t="s">
        <v>509</v>
      </c>
    </row>
    <row r="104" spans="1:98" ht="27.75" x14ac:dyDescent="0.25">
      <c r="AL104" s="326"/>
    </row>
    <row r="105" spans="1:98" ht="27.75" x14ac:dyDescent="0.25">
      <c r="AL105" s="326"/>
    </row>
  </sheetData>
  <mergeCells count="150">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G37" sqref="G37:H37"/>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7</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P_TP3300.KL.0021</v>
      </c>
      <c r="B12" s="363"/>
      <c r="C12" s="363"/>
      <c r="D12" s="363"/>
      <c r="E12" s="363"/>
      <c r="F12" s="363"/>
      <c r="G12" s="363"/>
      <c r="H12" s="363"/>
      <c r="I12" s="363"/>
      <c r="J12" s="363"/>
      <c r="K12" s="363"/>
      <c r="L12" s="363"/>
    </row>
    <row r="13" spans="1:44" x14ac:dyDescent="0.25">
      <c r="A13" s="364" t="s">
        <v>6</v>
      </c>
      <c r="B13" s="364"/>
      <c r="C13" s="364"/>
      <c r="D13" s="364"/>
      <c r="E13" s="364"/>
      <c r="F13" s="364"/>
      <c r="G13" s="364"/>
      <c r="H13" s="364"/>
      <c r="I13" s="364"/>
      <c r="J13" s="364"/>
      <c r="K13" s="364"/>
      <c r="L13" s="364"/>
    </row>
    <row r="14" spans="1:44" ht="18.75" x14ac:dyDescent="0.25">
      <c r="A14" s="374"/>
      <c r="B14" s="374"/>
      <c r="C14" s="374"/>
      <c r="D14" s="374"/>
      <c r="E14" s="374"/>
      <c r="F14" s="374"/>
      <c r="G14" s="374"/>
      <c r="H14" s="374"/>
      <c r="I14" s="374"/>
      <c r="J14" s="374"/>
      <c r="K14" s="374"/>
      <c r="L14" s="374"/>
    </row>
    <row r="15" spans="1:44" ht="44.25" customHeight="1" x14ac:dyDescent="0.25">
      <c r="A15" s="525"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525"/>
      <c r="C15" s="525"/>
      <c r="D15" s="525"/>
      <c r="E15" s="525"/>
      <c r="F15" s="525"/>
      <c r="G15" s="525"/>
      <c r="H15" s="525"/>
      <c r="I15" s="525"/>
      <c r="J15" s="525"/>
      <c r="K15" s="525"/>
      <c r="L15" s="525"/>
    </row>
    <row r="16" spans="1:44" x14ac:dyDescent="0.25">
      <c r="A16" s="364" t="s">
        <v>5</v>
      </c>
      <c r="B16" s="364"/>
      <c r="C16" s="364"/>
      <c r="D16" s="364"/>
      <c r="E16" s="364"/>
      <c r="F16" s="364"/>
      <c r="G16" s="364"/>
      <c r="H16" s="364"/>
      <c r="I16" s="364"/>
      <c r="J16" s="364"/>
      <c r="K16" s="364"/>
      <c r="L16" s="364"/>
    </row>
    <row r="17" spans="1:12" ht="15.75" customHeight="1" x14ac:dyDescent="0.25">
      <c r="L17" s="180"/>
    </row>
    <row r="18" spans="1:12" x14ac:dyDescent="0.25">
      <c r="K18" s="181"/>
    </row>
    <row r="19" spans="1:12" ht="15.75" customHeight="1" x14ac:dyDescent="0.25">
      <c r="A19" s="524" t="s">
        <v>401</v>
      </c>
      <c r="B19" s="524"/>
      <c r="C19" s="524"/>
      <c r="D19" s="524"/>
      <c r="E19" s="524"/>
      <c r="F19" s="524"/>
      <c r="G19" s="524"/>
      <c r="H19" s="524"/>
      <c r="I19" s="524"/>
      <c r="J19" s="524"/>
      <c r="K19" s="524"/>
      <c r="L19" s="524"/>
    </row>
    <row r="20" spans="1:12" x14ac:dyDescent="0.25">
      <c r="A20" s="182"/>
      <c r="B20" s="182"/>
      <c r="C20" s="183"/>
      <c r="D20" s="183"/>
      <c r="E20" s="183"/>
      <c r="F20" s="183"/>
      <c r="G20" s="183"/>
      <c r="H20" s="183"/>
      <c r="I20" s="183"/>
      <c r="J20" s="183"/>
      <c r="K20" s="183"/>
      <c r="L20" s="183"/>
    </row>
    <row r="21" spans="1:12" ht="28.5" customHeight="1" x14ac:dyDescent="0.25">
      <c r="A21" s="514" t="s">
        <v>217</v>
      </c>
      <c r="B21" s="514" t="s">
        <v>216</v>
      </c>
      <c r="C21" s="520" t="s">
        <v>335</v>
      </c>
      <c r="D21" s="520"/>
      <c r="E21" s="520"/>
      <c r="F21" s="520"/>
      <c r="G21" s="520"/>
      <c r="H21" s="520"/>
      <c r="I21" s="515" t="s">
        <v>215</v>
      </c>
      <c r="J21" s="517" t="s">
        <v>337</v>
      </c>
      <c r="K21" s="514" t="s">
        <v>214</v>
      </c>
      <c r="L21" s="516" t="s">
        <v>336</v>
      </c>
    </row>
    <row r="22" spans="1:12" ht="58.5" customHeight="1" x14ac:dyDescent="0.25">
      <c r="A22" s="514"/>
      <c r="B22" s="514"/>
      <c r="C22" s="521" t="s">
        <v>1</v>
      </c>
      <c r="D22" s="521"/>
      <c r="E22" s="184"/>
      <c r="F22" s="185"/>
      <c r="G22" s="522" t="s">
        <v>0</v>
      </c>
      <c r="H22" s="523"/>
      <c r="I22" s="515"/>
      <c r="J22" s="518"/>
      <c r="K22" s="514"/>
      <c r="L22" s="516"/>
    </row>
    <row r="23" spans="1:12" ht="47.25" x14ac:dyDescent="0.25">
      <c r="A23" s="514"/>
      <c r="B23" s="514"/>
      <c r="C23" s="186" t="s">
        <v>213</v>
      </c>
      <c r="D23" s="186" t="s">
        <v>212</v>
      </c>
      <c r="E23" s="186" t="s">
        <v>213</v>
      </c>
      <c r="F23" s="186" t="s">
        <v>212</v>
      </c>
      <c r="G23" s="186" t="s">
        <v>213</v>
      </c>
      <c r="H23" s="186" t="s">
        <v>212</v>
      </c>
      <c r="I23" s="515"/>
      <c r="J23" s="519"/>
      <c r="K23" s="514"/>
      <c r="L23" s="516"/>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442</v>
      </c>
      <c r="D26" s="246" t="s">
        <v>442</v>
      </c>
      <c r="E26" s="233"/>
      <c r="F26" s="233"/>
      <c r="G26" s="246" t="s">
        <v>435</v>
      </c>
      <c r="H26" s="246" t="s">
        <v>435</v>
      </c>
      <c r="I26" s="247"/>
      <c r="J26" s="248"/>
      <c r="K26" s="111"/>
      <c r="L26" s="111"/>
    </row>
    <row r="27" spans="1:12" s="191" customFormat="1" ht="39" customHeight="1" x14ac:dyDescent="0.25">
      <c r="A27" s="256" t="s">
        <v>209</v>
      </c>
      <c r="B27" s="190" t="s">
        <v>344</v>
      </c>
      <c r="C27" s="246" t="s">
        <v>442</v>
      </c>
      <c r="D27" s="246" t="s">
        <v>442</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442</v>
      </c>
      <c r="D28" s="246" t="s">
        <v>442</v>
      </c>
      <c r="E28" s="233"/>
      <c r="F28" s="233"/>
      <c r="G28" s="246" t="s">
        <v>435</v>
      </c>
      <c r="H28" s="246" t="s">
        <v>435</v>
      </c>
      <c r="I28" s="234"/>
      <c r="J28" s="235"/>
      <c r="K28" s="111"/>
      <c r="L28" s="111"/>
    </row>
    <row r="29" spans="1:12" s="191" customFormat="1" ht="54" customHeight="1" x14ac:dyDescent="0.25">
      <c r="A29" s="256" t="s">
        <v>208</v>
      </c>
      <c r="B29" s="190" t="s">
        <v>347</v>
      </c>
      <c r="C29" s="246" t="s">
        <v>442</v>
      </c>
      <c r="D29" s="246" t="s">
        <v>442</v>
      </c>
      <c r="E29" s="232"/>
      <c r="F29" s="233"/>
      <c r="G29" s="246" t="s">
        <v>435</v>
      </c>
      <c r="H29" s="246" t="s">
        <v>435</v>
      </c>
      <c r="I29" s="234"/>
      <c r="J29" s="235"/>
      <c r="K29" s="111"/>
      <c r="L29" s="111"/>
    </row>
    <row r="30" spans="1:12" s="191" customFormat="1" ht="57" customHeight="1" x14ac:dyDescent="0.25">
      <c r="A30" s="256" t="s">
        <v>207</v>
      </c>
      <c r="B30" s="190" t="s">
        <v>349</v>
      </c>
      <c r="C30" s="246" t="s">
        <v>442</v>
      </c>
      <c r="D30" s="246" t="s">
        <v>442</v>
      </c>
      <c r="E30" s="233"/>
      <c r="F30" s="233"/>
      <c r="G30" s="249">
        <v>45868</v>
      </c>
      <c r="H30" s="83">
        <f>G30+360</f>
        <v>46228</v>
      </c>
      <c r="I30" s="234"/>
      <c r="J30" s="235"/>
      <c r="K30" s="111"/>
      <c r="L30" s="111"/>
    </row>
    <row r="31" spans="1:12" s="191" customFormat="1" ht="37.5" customHeight="1" x14ac:dyDescent="0.25">
      <c r="A31" s="256" t="s">
        <v>206</v>
      </c>
      <c r="B31" s="192" t="s">
        <v>345</v>
      </c>
      <c r="C31" s="246" t="s">
        <v>442</v>
      </c>
      <c r="D31" s="246" t="s">
        <v>442</v>
      </c>
      <c r="E31" s="233"/>
      <c r="F31" s="233"/>
      <c r="G31" s="246" t="s">
        <v>435</v>
      </c>
      <c r="H31" s="246" t="s">
        <v>435</v>
      </c>
      <c r="I31" s="236"/>
      <c r="J31" s="235"/>
      <c r="K31" s="111"/>
      <c r="L31" s="111"/>
    </row>
    <row r="32" spans="1:12" s="191" customFormat="1" ht="31.5" x14ac:dyDescent="0.25">
      <c r="A32" s="256" t="s">
        <v>204</v>
      </c>
      <c r="B32" s="192" t="s">
        <v>350</v>
      </c>
      <c r="C32" s="246" t="s">
        <v>442</v>
      </c>
      <c r="D32" s="246" t="s">
        <v>442</v>
      </c>
      <c r="E32" s="233"/>
      <c r="F32" s="233"/>
      <c r="G32" s="246">
        <v>45744</v>
      </c>
      <c r="H32" s="246">
        <v>45782</v>
      </c>
      <c r="I32" s="234"/>
      <c r="J32" s="235"/>
      <c r="K32" s="111"/>
      <c r="L32" s="111"/>
    </row>
    <row r="33" spans="1:12" s="191" customFormat="1" ht="37.5" customHeight="1" x14ac:dyDescent="0.25">
      <c r="A33" s="256" t="s">
        <v>361</v>
      </c>
      <c r="B33" s="192" t="s">
        <v>280</v>
      </c>
      <c r="C33" s="246" t="s">
        <v>442</v>
      </c>
      <c r="D33" s="246" t="s">
        <v>442</v>
      </c>
      <c r="E33" s="233"/>
      <c r="F33" s="233"/>
      <c r="G33" s="246">
        <v>45251</v>
      </c>
      <c r="H33" s="246">
        <v>45440</v>
      </c>
      <c r="I33" s="236"/>
      <c r="J33" s="235"/>
      <c r="K33" s="111"/>
      <c r="L33" s="111"/>
    </row>
    <row r="34" spans="1:12" s="191" customFormat="1" ht="47.25" customHeight="1" x14ac:dyDescent="0.25">
      <c r="A34" s="256" t="s">
        <v>362</v>
      </c>
      <c r="B34" s="192" t="s">
        <v>354</v>
      </c>
      <c r="C34" s="246" t="s">
        <v>442</v>
      </c>
      <c r="D34" s="246" t="s">
        <v>442</v>
      </c>
      <c r="E34" s="237"/>
      <c r="F34" s="237"/>
      <c r="G34" s="246" t="s">
        <v>435</v>
      </c>
      <c r="H34" s="246" t="s">
        <v>435</v>
      </c>
      <c r="I34" s="234"/>
      <c r="J34" s="235"/>
      <c r="K34" s="193"/>
      <c r="L34" s="111"/>
    </row>
    <row r="35" spans="1:12" s="191" customFormat="1" ht="49.5" customHeight="1" x14ac:dyDescent="0.25">
      <c r="A35" s="256" t="s">
        <v>363</v>
      </c>
      <c r="B35" s="192" t="s">
        <v>205</v>
      </c>
      <c r="C35" s="246" t="s">
        <v>442</v>
      </c>
      <c r="D35" s="246" t="s">
        <v>442</v>
      </c>
      <c r="E35" s="234"/>
      <c r="F35" s="234"/>
      <c r="G35" s="246">
        <f>H32+100</f>
        <v>45882</v>
      </c>
      <c r="H35" s="246">
        <f>G35+30</f>
        <v>45912</v>
      </c>
      <c r="I35" s="236"/>
      <c r="J35" s="235"/>
      <c r="K35" s="193"/>
      <c r="L35" s="111"/>
    </row>
    <row r="36" spans="1:12" ht="37.5" customHeight="1" x14ac:dyDescent="0.25">
      <c r="A36" s="256" t="s">
        <v>364</v>
      </c>
      <c r="B36" s="192" t="s">
        <v>346</v>
      </c>
      <c r="C36" s="246" t="s">
        <v>442</v>
      </c>
      <c r="D36" s="246" t="s">
        <v>442</v>
      </c>
      <c r="E36" s="238"/>
      <c r="F36" s="239"/>
      <c r="G36" s="246" t="s">
        <v>435</v>
      </c>
      <c r="H36" s="246" t="s">
        <v>435</v>
      </c>
      <c r="I36" s="240"/>
      <c r="J36" s="241"/>
      <c r="K36" s="111"/>
      <c r="L36" s="111"/>
    </row>
    <row r="37" spans="1:12" ht="41.25" customHeight="1" x14ac:dyDescent="0.25">
      <c r="A37" s="256" t="s">
        <v>365</v>
      </c>
      <c r="B37" s="192" t="s">
        <v>203</v>
      </c>
      <c r="C37" s="246" t="s">
        <v>442</v>
      </c>
      <c r="D37" s="246" t="s">
        <v>442</v>
      </c>
      <c r="E37" s="238"/>
      <c r="F37" s="239"/>
      <c r="G37" s="246">
        <f>H35</f>
        <v>45912</v>
      </c>
      <c r="H37" s="246">
        <f>G37+90</f>
        <v>46002</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442</v>
      </c>
      <c r="D39" s="246" t="s">
        <v>442</v>
      </c>
      <c r="E39" s="243"/>
      <c r="F39" s="243"/>
      <c r="G39" s="249">
        <f>H37-45</f>
        <v>45957</v>
      </c>
      <c r="H39" s="249">
        <f>G39+150</f>
        <v>46107</v>
      </c>
      <c r="I39" s="244"/>
      <c r="J39" s="245"/>
      <c r="K39" s="111"/>
      <c r="L39" s="111"/>
    </row>
    <row r="40" spans="1:12" ht="33.75" customHeight="1" x14ac:dyDescent="0.25">
      <c r="A40" s="256" t="s">
        <v>201</v>
      </c>
      <c r="B40" s="192" t="s">
        <v>353</v>
      </c>
      <c r="C40" s="246" t="s">
        <v>442</v>
      </c>
      <c r="D40" s="246" t="s">
        <v>442</v>
      </c>
      <c r="E40" s="243"/>
      <c r="F40" s="243"/>
      <c r="G40" s="83">
        <f>H39</f>
        <v>46107</v>
      </c>
      <c r="H40" s="252">
        <f>G40+90</f>
        <v>46197</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442</v>
      </c>
      <c r="D42" s="246" t="s">
        <v>442</v>
      </c>
      <c r="E42" s="243"/>
      <c r="F42" s="243"/>
      <c r="G42" s="252">
        <f>H40</f>
        <v>46197</v>
      </c>
      <c r="H42" s="252">
        <f>G42+200</f>
        <v>46397</v>
      </c>
      <c r="I42" s="244"/>
      <c r="J42" s="245"/>
      <c r="K42" s="111"/>
      <c r="L42" s="111"/>
    </row>
    <row r="43" spans="1:12" ht="34.5" customHeight="1" x14ac:dyDescent="0.25">
      <c r="A43" s="256" t="s">
        <v>199</v>
      </c>
      <c r="B43" s="192" t="s">
        <v>197</v>
      </c>
      <c r="C43" s="246" t="s">
        <v>442</v>
      </c>
      <c r="D43" s="246" t="s">
        <v>442</v>
      </c>
      <c r="E43" s="243"/>
      <c r="F43" s="243"/>
      <c r="G43" s="252">
        <f>H42</f>
        <v>46397</v>
      </c>
      <c r="H43" s="252">
        <f>G43+75</f>
        <v>46472</v>
      </c>
      <c r="I43" s="244"/>
      <c r="J43" s="245"/>
      <c r="K43" s="111"/>
      <c r="L43" s="111"/>
    </row>
    <row r="44" spans="1:12" ht="24.75" customHeight="1" x14ac:dyDescent="0.25">
      <c r="A44" s="256" t="s">
        <v>198</v>
      </c>
      <c r="B44" s="192" t="s">
        <v>195</v>
      </c>
      <c r="C44" s="246" t="s">
        <v>442</v>
      </c>
      <c r="D44" s="246" t="s">
        <v>442</v>
      </c>
      <c r="E44" s="243"/>
      <c r="F44" s="243"/>
      <c r="G44" s="252">
        <f>H43</f>
        <v>46472</v>
      </c>
      <c r="H44" s="252">
        <f>G44+60</f>
        <v>46532</v>
      </c>
      <c r="I44" s="244"/>
      <c r="J44" s="245"/>
      <c r="K44" s="111"/>
      <c r="L44" s="111"/>
    </row>
    <row r="45" spans="1:12" ht="90.75" customHeight="1" x14ac:dyDescent="0.25">
      <c r="A45" s="256" t="s">
        <v>196</v>
      </c>
      <c r="B45" s="192" t="s">
        <v>357</v>
      </c>
      <c r="C45" s="246" t="s">
        <v>442</v>
      </c>
      <c r="D45" s="246" t="s">
        <v>442</v>
      </c>
      <c r="E45" s="243"/>
      <c r="F45" s="243"/>
      <c r="G45" s="246" t="s">
        <v>435</v>
      </c>
      <c r="H45" s="246" t="s">
        <v>435</v>
      </c>
      <c r="I45" s="244"/>
      <c r="J45" s="245"/>
      <c r="K45" s="111"/>
      <c r="L45" s="111"/>
    </row>
    <row r="46" spans="1:12" ht="167.25" customHeight="1" x14ac:dyDescent="0.25">
      <c r="A46" s="256" t="s">
        <v>194</v>
      </c>
      <c r="B46" s="192" t="s">
        <v>355</v>
      </c>
      <c r="C46" s="246" t="s">
        <v>442</v>
      </c>
      <c r="D46" s="246" t="s">
        <v>442</v>
      </c>
      <c r="E46" s="243"/>
      <c r="F46" s="243"/>
      <c r="G46" s="246" t="s">
        <v>435</v>
      </c>
      <c r="H46" s="246" t="s">
        <v>435</v>
      </c>
      <c r="I46" s="244"/>
      <c r="J46" s="245"/>
      <c r="K46" s="111"/>
      <c r="L46" s="111"/>
    </row>
    <row r="47" spans="1:12" ht="30.75" customHeight="1" x14ac:dyDescent="0.25">
      <c r="A47" s="256" t="s">
        <v>192</v>
      </c>
      <c r="B47" s="192" t="s">
        <v>193</v>
      </c>
      <c r="C47" s="246" t="s">
        <v>442</v>
      </c>
      <c r="D47" s="246" t="s">
        <v>442</v>
      </c>
      <c r="E47" s="243"/>
      <c r="F47" s="243"/>
      <c r="G47" s="252">
        <f>H44</f>
        <v>46532</v>
      </c>
      <c r="H47" s="252">
        <f>G47+80</f>
        <v>46612</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442</v>
      </c>
      <c r="D49" s="246" t="s">
        <v>442</v>
      </c>
      <c r="E49" s="243"/>
      <c r="F49" s="243"/>
      <c r="G49" s="252">
        <f>H47</f>
        <v>46612</v>
      </c>
      <c r="H49" s="252">
        <f>G49+30</f>
        <v>46642</v>
      </c>
      <c r="I49" s="244"/>
      <c r="J49" s="245"/>
      <c r="K49" s="111"/>
      <c r="L49" s="111"/>
    </row>
    <row r="50" spans="1:12" ht="86.25" customHeight="1" x14ac:dyDescent="0.25">
      <c r="A50" s="256" t="s">
        <v>190</v>
      </c>
      <c r="B50" s="192" t="s">
        <v>356</v>
      </c>
      <c r="C50" s="246" t="s">
        <v>442</v>
      </c>
      <c r="D50" s="246" t="s">
        <v>442</v>
      </c>
      <c r="E50" s="243"/>
      <c r="F50" s="243"/>
      <c r="G50" s="252">
        <f>H49</f>
        <v>46642</v>
      </c>
      <c r="H50" s="252">
        <f>G50+6</f>
        <v>46648</v>
      </c>
      <c r="I50" s="244"/>
      <c r="J50" s="245"/>
      <c r="K50" s="111"/>
      <c r="L50" s="111"/>
    </row>
    <row r="51" spans="1:12" ht="77.25" customHeight="1" x14ac:dyDescent="0.25">
      <c r="A51" s="256" t="s">
        <v>188</v>
      </c>
      <c r="B51" s="192" t="s">
        <v>358</v>
      </c>
      <c r="C51" s="246" t="s">
        <v>442</v>
      </c>
      <c r="D51" s="246" t="s">
        <v>442</v>
      </c>
      <c r="E51" s="243"/>
      <c r="F51" s="243"/>
      <c r="G51" s="246" t="s">
        <v>435</v>
      </c>
      <c r="H51" s="246" t="s">
        <v>435</v>
      </c>
      <c r="I51" s="244"/>
      <c r="J51" s="245"/>
      <c r="K51" s="111"/>
      <c r="L51" s="111"/>
    </row>
    <row r="52" spans="1:12" ht="71.25" customHeight="1" x14ac:dyDescent="0.25">
      <c r="A52" s="256" t="s">
        <v>186</v>
      </c>
      <c r="B52" s="192" t="s">
        <v>187</v>
      </c>
      <c r="C52" s="246" t="s">
        <v>442</v>
      </c>
      <c r="D52" s="246" t="s">
        <v>442</v>
      </c>
      <c r="E52" s="243"/>
      <c r="F52" s="243"/>
      <c r="G52" s="252" t="s">
        <v>435</v>
      </c>
      <c r="H52" s="252" t="s">
        <v>435</v>
      </c>
      <c r="I52" s="244"/>
      <c r="J52" s="245"/>
      <c r="K52" s="111"/>
      <c r="L52" s="111"/>
    </row>
    <row r="53" spans="1:12" ht="48" customHeight="1" x14ac:dyDescent="0.25">
      <c r="A53" s="256" t="s">
        <v>184</v>
      </c>
      <c r="B53" s="194" t="s">
        <v>359</v>
      </c>
      <c r="C53" s="246" t="s">
        <v>442</v>
      </c>
      <c r="D53" s="246" t="s">
        <v>442</v>
      </c>
      <c r="E53" s="243"/>
      <c r="F53" s="243"/>
      <c r="G53" s="252">
        <f>G50</f>
        <v>46642</v>
      </c>
      <c r="H53" s="252">
        <v>46651</v>
      </c>
      <c r="I53" s="244"/>
      <c r="J53" s="245"/>
      <c r="K53" s="111"/>
      <c r="L53" s="111"/>
    </row>
    <row r="54" spans="1:12" ht="46.5" customHeight="1" x14ac:dyDescent="0.25">
      <c r="A54" s="256" t="s">
        <v>360</v>
      </c>
      <c r="B54" s="192" t="s">
        <v>185</v>
      </c>
      <c r="C54" s="246" t="s">
        <v>442</v>
      </c>
      <c r="D54" s="246" t="s">
        <v>442</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3" zoomScale="70" zoomScaleNormal="70" zoomScaleSheetLayoutView="70" workbookViewId="0">
      <selection activeCell="A75" sqref="A75:XFD7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6" t="str">
        <f>'1. паспорт местоположение'!A9:C9</f>
        <v>АО "Россети Тюмень"</v>
      </c>
      <c r="B8" s="526"/>
      <c r="C8" s="526"/>
      <c r="D8" s="526"/>
      <c r="E8" s="526"/>
      <c r="F8" s="526"/>
      <c r="G8" s="526"/>
      <c r="H8" s="526"/>
      <c r="I8" s="526"/>
      <c r="J8" s="526"/>
      <c r="K8" s="526"/>
      <c r="L8" s="526"/>
      <c r="M8" s="526"/>
      <c r="N8" s="526"/>
      <c r="O8" s="526"/>
      <c r="P8" s="526"/>
      <c r="Q8" s="526"/>
      <c r="R8" s="526"/>
      <c r="S8" s="526"/>
      <c r="T8" s="526"/>
      <c r="U8" s="526"/>
      <c r="V8" s="526"/>
      <c r="W8" s="526"/>
      <c r="X8" s="526"/>
      <c r="Y8" s="526"/>
      <c r="Z8" s="526"/>
      <c r="AA8" s="526"/>
      <c r="AB8" s="526"/>
      <c r="AC8" s="526"/>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63" t="str">
        <f>'1. паспорт местоположение'!A12:C12</f>
        <v>P_TP3300.KL.0021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41"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541"/>
      <c r="C14" s="541"/>
      <c r="D14" s="541"/>
      <c r="E14" s="541"/>
      <c r="F14" s="541"/>
      <c r="G14" s="541"/>
      <c r="H14" s="541"/>
      <c r="I14" s="541"/>
      <c r="J14" s="541"/>
      <c r="K14" s="541"/>
      <c r="L14" s="541"/>
      <c r="M14" s="541"/>
      <c r="N14" s="541"/>
      <c r="O14" s="541"/>
      <c r="P14" s="541"/>
      <c r="Q14" s="541"/>
      <c r="R14" s="541"/>
      <c r="S14" s="541"/>
      <c r="T14" s="541"/>
      <c r="U14" s="541"/>
      <c r="V14" s="541"/>
      <c r="W14" s="541"/>
      <c r="X14" s="541"/>
      <c r="Y14" s="541"/>
      <c r="Z14" s="541"/>
      <c r="AA14" s="541"/>
      <c r="AB14" s="541"/>
      <c r="AC14" s="541"/>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535"/>
      <c r="B16" s="535"/>
      <c r="C16" s="535"/>
      <c r="D16" s="535"/>
      <c r="E16" s="535"/>
      <c r="F16" s="535"/>
      <c r="G16" s="535"/>
      <c r="H16" s="535"/>
      <c r="I16" s="535"/>
      <c r="J16" s="535"/>
      <c r="K16" s="535"/>
      <c r="L16" s="535"/>
      <c r="M16" s="535"/>
      <c r="N16" s="535"/>
      <c r="O16" s="535"/>
      <c r="P16" s="535"/>
      <c r="Q16" s="535"/>
      <c r="R16" s="535"/>
      <c r="S16" s="535"/>
      <c r="T16" s="535"/>
      <c r="U16" s="535"/>
    </row>
    <row r="17" spans="1:29" x14ac:dyDescent="0.25">
      <c r="A17" s="34"/>
      <c r="L17" s="34"/>
      <c r="M17" s="34"/>
      <c r="N17" s="34"/>
      <c r="O17" s="34"/>
      <c r="P17" s="34"/>
      <c r="Q17" s="34"/>
      <c r="R17" s="34"/>
      <c r="S17" s="34"/>
      <c r="T17" s="225"/>
    </row>
    <row r="18" spans="1:29" x14ac:dyDescent="0.25">
      <c r="A18" s="536" t="s">
        <v>402</v>
      </c>
      <c r="B18" s="536"/>
      <c r="C18" s="536"/>
      <c r="D18" s="536"/>
      <c r="E18" s="536"/>
      <c r="F18" s="536"/>
      <c r="G18" s="536"/>
      <c r="H18" s="536"/>
      <c r="I18" s="536"/>
      <c r="J18" s="536"/>
      <c r="K18" s="536"/>
      <c r="L18" s="536"/>
      <c r="M18" s="536"/>
      <c r="N18" s="536"/>
      <c r="O18" s="536"/>
      <c r="P18" s="536"/>
      <c r="Q18" s="536"/>
      <c r="R18" s="536"/>
      <c r="S18" s="536"/>
      <c r="T18" s="536"/>
      <c r="U18" s="536"/>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538" t="s">
        <v>183</v>
      </c>
      <c r="B20" s="538" t="s">
        <v>182</v>
      </c>
      <c r="C20" s="527" t="s">
        <v>181</v>
      </c>
      <c r="D20" s="527"/>
      <c r="E20" s="528" t="s">
        <v>180</v>
      </c>
      <c r="F20" s="528"/>
      <c r="G20" s="529" t="s">
        <v>520</v>
      </c>
      <c r="H20" s="533" t="s">
        <v>460</v>
      </c>
      <c r="I20" s="534"/>
      <c r="J20" s="534"/>
      <c r="K20" s="534"/>
      <c r="L20" s="533" t="s">
        <v>461</v>
      </c>
      <c r="M20" s="534"/>
      <c r="N20" s="534"/>
      <c r="O20" s="534"/>
      <c r="P20" s="533" t="s">
        <v>462</v>
      </c>
      <c r="Q20" s="534"/>
      <c r="R20" s="534"/>
      <c r="S20" s="534"/>
      <c r="T20" s="533" t="s">
        <v>516</v>
      </c>
      <c r="U20" s="534"/>
      <c r="V20" s="534"/>
      <c r="W20" s="534"/>
      <c r="X20" s="533" t="s">
        <v>521</v>
      </c>
      <c r="Y20" s="534"/>
      <c r="Z20" s="534"/>
      <c r="AA20" s="534"/>
      <c r="AB20" s="537" t="s">
        <v>179</v>
      </c>
      <c r="AC20" s="537"/>
    </row>
    <row r="21" spans="1:29" s="125" customFormat="1" ht="15.75" customHeight="1" x14ac:dyDescent="0.25">
      <c r="A21" s="539"/>
      <c r="B21" s="539"/>
      <c r="C21" s="527"/>
      <c r="D21" s="527"/>
      <c r="E21" s="528"/>
      <c r="F21" s="528"/>
      <c r="G21" s="530"/>
      <c r="H21" s="532" t="s">
        <v>1</v>
      </c>
      <c r="I21" s="532"/>
      <c r="J21" s="532" t="s">
        <v>177</v>
      </c>
      <c r="K21" s="532"/>
      <c r="L21" s="532" t="s">
        <v>1</v>
      </c>
      <c r="M21" s="532"/>
      <c r="N21" s="532" t="s">
        <v>177</v>
      </c>
      <c r="O21" s="532"/>
      <c r="P21" s="532" t="s">
        <v>1</v>
      </c>
      <c r="Q21" s="532"/>
      <c r="R21" s="532" t="s">
        <v>177</v>
      </c>
      <c r="S21" s="532"/>
      <c r="T21" s="532" t="s">
        <v>1</v>
      </c>
      <c r="U21" s="532"/>
      <c r="V21" s="532" t="s">
        <v>177</v>
      </c>
      <c r="W21" s="532"/>
      <c r="X21" s="532" t="s">
        <v>1</v>
      </c>
      <c r="Y21" s="532"/>
      <c r="Z21" s="532" t="s">
        <v>177</v>
      </c>
      <c r="AA21" s="532"/>
      <c r="AB21" s="537"/>
      <c r="AC21" s="537"/>
    </row>
    <row r="22" spans="1:29" s="125" customFormat="1" ht="63" x14ac:dyDescent="0.25">
      <c r="A22" s="540"/>
      <c r="B22" s="540"/>
      <c r="C22" s="308" t="s">
        <v>1</v>
      </c>
      <c r="D22" s="308" t="s">
        <v>177</v>
      </c>
      <c r="E22" s="309" t="s">
        <v>518</v>
      </c>
      <c r="F22" s="309" t="s">
        <v>519</v>
      </c>
      <c r="G22" s="531"/>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0</v>
      </c>
      <c r="D24" s="271">
        <v>20.646147639999999</v>
      </c>
      <c r="E24" s="271">
        <v>20.646147639999999</v>
      </c>
      <c r="F24" s="271">
        <v>20.646147639999999</v>
      </c>
      <c r="G24" s="265">
        <v>0</v>
      </c>
      <c r="H24" s="265" t="s">
        <v>442</v>
      </c>
      <c r="I24" s="265"/>
      <c r="J24" s="271">
        <v>0.34034303999999999</v>
      </c>
      <c r="K24" s="265"/>
      <c r="L24" s="265" t="s">
        <v>442</v>
      </c>
      <c r="M24" s="265"/>
      <c r="N24" s="271">
        <v>20.057717520000001</v>
      </c>
      <c r="O24" s="265"/>
      <c r="P24" s="265" t="s">
        <v>442</v>
      </c>
      <c r="Q24" s="265"/>
      <c r="R24" s="271">
        <v>0.2480870799999973</v>
      </c>
      <c r="S24" s="265"/>
      <c r="T24" s="265" t="s">
        <v>442</v>
      </c>
      <c r="U24" s="265"/>
      <c r="V24" s="265">
        <v>0</v>
      </c>
      <c r="W24" s="265"/>
      <c r="X24" s="265">
        <v>0</v>
      </c>
      <c r="Y24" s="265"/>
      <c r="Z24" s="265" t="s">
        <v>442</v>
      </c>
      <c r="AA24" s="265"/>
      <c r="AB24" s="265">
        <v>0</v>
      </c>
      <c r="AC24" s="271">
        <v>20.646147639999999</v>
      </c>
    </row>
    <row r="25" spans="1:29" x14ac:dyDescent="0.25">
      <c r="A25" s="266" t="s">
        <v>175</v>
      </c>
      <c r="B25" s="267" t="s">
        <v>174</v>
      </c>
      <c r="C25" s="271"/>
      <c r="D25" s="271"/>
      <c r="E25" s="271"/>
      <c r="F25" s="271"/>
      <c r="G25" s="271">
        <v>0</v>
      </c>
      <c r="H25" s="271" t="s">
        <v>442</v>
      </c>
      <c r="I25" s="271"/>
      <c r="J25" s="271">
        <v>0</v>
      </c>
      <c r="K25" s="271"/>
      <c r="L25" s="271" t="s">
        <v>442</v>
      </c>
      <c r="M25" s="271"/>
      <c r="N25" s="271">
        <v>0</v>
      </c>
      <c r="O25" s="271"/>
      <c r="P25" s="271" t="s">
        <v>442</v>
      </c>
      <c r="Q25" s="271"/>
      <c r="R25" s="271">
        <v>0</v>
      </c>
      <c r="S25" s="271"/>
      <c r="T25" s="271" t="s">
        <v>442</v>
      </c>
      <c r="U25" s="271"/>
      <c r="V25" s="271">
        <v>0</v>
      </c>
      <c r="W25" s="271"/>
      <c r="X25" s="271">
        <v>0</v>
      </c>
      <c r="Y25" s="271"/>
      <c r="Z25" s="271" t="s">
        <v>442</v>
      </c>
      <c r="AA25" s="271"/>
      <c r="AB25" s="271">
        <v>0</v>
      </c>
      <c r="AC25" s="271">
        <v>0</v>
      </c>
    </row>
    <row r="26" spans="1:29" x14ac:dyDescent="0.25">
      <c r="A26" s="266" t="s">
        <v>173</v>
      </c>
      <c r="B26" s="267" t="s">
        <v>172</v>
      </c>
      <c r="C26" s="271"/>
      <c r="D26" s="271"/>
      <c r="E26" s="271"/>
      <c r="F26" s="271"/>
      <c r="G26" s="271">
        <v>0</v>
      </c>
      <c r="H26" s="271" t="s">
        <v>442</v>
      </c>
      <c r="I26" s="271"/>
      <c r="J26" s="271">
        <v>0</v>
      </c>
      <c r="K26" s="271"/>
      <c r="L26" s="271" t="s">
        <v>442</v>
      </c>
      <c r="M26" s="271"/>
      <c r="N26" s="271">
        <v>0</v>
      </c>
      <c r="O26" s="271"/>
      <c r="P26" s="271" t="s">
        <v>442</v>
      </c>
      <c r="Q26" s="271"/>
      <c r="R26" s="271">
        <v>0</v>
      </c>
      <c r="S26" s="271"/>
      <c r="T26" s="271" t="s">
        <v>442</v>
      </c>
      <c r="U26" s="271"/>
      <c r="V26" s="271">
        <v>0</v>
      </c>
      <c r="W26" s="271"/>
      <c r="X26" s="271">
        <v>0</v>
      </c>
      <c r="Y26" s="271"/>
      <c r="Z26" s="271" t="s">
        <v>442</v>
      </c>
      <c r="AA26" s="271"/>
      <c r="AB26" s="271">
        <v>0</v>
      </c>
      <c r="AC26" s="271">
        <v>0</v>
      </c>
    </row>
    <row r="27" spans="1:29" ht="31.5" x14ac:dyDescent="0.25">
      <c r="A27" s="266" t="s">
        <v>171</v>
      </c>
      <c r="B27" s="267" t="s">
        <v>341</v>
      </c>
      <c r="C27" s="271"/>
      <c r="D27" s="271"/>
      <c r="E27" s="271"/>
      <c r="F27" s="271"/>
      <c r="G27" s="271">
        <v>0</v>
      </c>
      <c r="H27" s="271" t="s">
        <v>442</v>
      </c>
      <c r="I27" s="271"/>
      <c r="J27" s="271">
        <v>0</v>
      </c>
      <c r="K27" s="271"/>
      <c r="L27" s="271" t="s">
        <v>442</v>
      </c>
      <c r="M27" s="271"/>
      <c r="N27" s="271">
        <v>0</v>
      </c>
      <c r="O27" s="271"/>
      <c r="P27" s="271" t="s">
        <v>442</v>
      </c>
      <c r="Q27" s="271"/>
      <c r="R27" s="271">
        <v>0</v>
      </c>
      <c r="S27" s="271"/>
      <c r="T27" s="271" t="s">
        <v>442</v>
      </c>
      <c r="U27" s="271"/>
      <c r="V27" s="271">
        <v>0</v>
      </c>
      <c r="W27" s="271"/>
      <c r="X27" s="271">
        <v>0</v>
      </c>
      <c r="Y27" s="271"/>
      <c r="Z27" s="271" t="s">
        <v>442</v>
      </c>
      <c r="AA27" s="271"/>
      <c r="AB27" s="271">
        <v>0</v>
      </c>
      <c r="AC27" s="271">
        <v>0</v>
      </c>
    </row>
    <row r="28" spans="1:29" x14ac:dyDescent="0.25">
      <c r="A28" s="266" t="s">
        <v>170</v>
      </c>
      <c r="B28" s="267" t="s">
        <v>169</v>
      </c>
      <c r="C28" s="271"/>
      <c r="D28" s="271"/>
      <c r="E28" s="271"/>
      <c r="F28" s="271"/>
      <c r="G28" s="271">
        <v>0</v>
      </c>
      <c r="H28" s="271" t="s">
        <v>442</v>
      </c>
      <c r="I28" s="271"/>
      <c r="J28" s="271">
        <v>0</v>
      </c>
      <c r="K28" s="271"/>
      <c r="L28" s="271" t="s">
        <v>442</v>
      </c>
      <c r="M28" s="271"/>
      <c r="N28" s="271">
        <v>0</v>
      </c>
      <c r="O28" s="271"/>
      <c r="P28" s="271" t="s">
        <v>442</v>
      </c>
      <c r="Q28" s="271"/>
      <c r="R28" s="271">
        <v>0</v>
      </c>
      <c r="S28" s="271"/>
      <c r="T28" s="271" t="s">
        <v>442</v>
      </c>
      <c r="U28" s="271"/>
      <c r="V28" s="271">
        <v>0</v>
      </c>
      <c r="W28" s="271"/>
      <c r="X28" s="271">
        <v>0</v>
      </c>
      <c r="Y28" s="271"/>
      <c r="Z28" s="271">
        <v>0</v>
      </c>
      <c r="AA28" s="271"/>
      <c r="AB28" s="271" t="s">
        <v>442</v>
      </c>
      <c r="AC28" s="271">
        <v>0</v>
      </c>
    </row>
    <row r="29" spans="1:29" x14ac:dyDescent="0.25">
      <c r="A29" s="266" t="s">
        <v>168</v>
      </c>
      <c r="B29" s="268" t="s">
        <v>167</v>
      </c>
      <c r="C29" s="271"/>
      <c r="D29" s="271"/>
      <c r="E29" s="271"/>
      <c r="F29" s="271"/>
      <c r="G29" s="271">
        <v>0</v>
      </c>
      <c r="H29" s="271" t="s">
        <v>442</v>
      </c>
      <c r="I29" s="271"/>
      <c r="J29" s="271">
        <v>0.34034303999999999</v>
      </c>
      <c r="K29" s="271"/>
      <c r="L29" s="271" t="s">
        <v>442</v>
      </c>
      <c r="M29" s="271"/>
      <c r="N29" s="271">
        <v>20.057717520000001</v>
      </c>
      <c r="O29" s="271"/>
      <c r="P29" s="271" t="s">
        <v>442</v>
      </c>
      <c r="Q29" s="271"/>
      <c r="R29" s="271">
        <v>0.2480870799999973</v>
      </c>
      <c r="S29" s="271"/>
      <c r="T29" s="271" t="s">
        <v>442</v>
      </c>
      <c r="U29" s="271"/>
      <c r="V29" s="271">
        <v>0</v>
      </c>
      <c r="W29" s="271"/>
      <c r="X29" s="271">
        <v>0</v>
      </c>
      <c r="Y29" s="271"/>
      <c r="Z29" s="271" t="s">
        <v>442</v>
      </c>
      <c r="AA29" s="271"/>
      <c r="AB29" s="271">
        <v>0</v>
      </c>
      <c r="AC29" s="271">
        <v>20.646147639999999</v>
      </c>
    </row>
    <row r="30" spans="1:29" ht="47.25" x14ac:dyDescent="0.25">
      <c r="A30" s="263" t="s">
        <v>62</v>
      </c>
      <c r="B30" s="264" t="s">
        <v>166</v>
      </c>
      <c r="C30" s="271" t="s">
        <v>442</v>
      </c>
      <c r="D30" s="271">
        <v>17.205123033333333</v>
      </c>
      <c r="E30" s="271">
        <v>17.205123033333333</v>
      </c>
      <c r="F30" s="271">
        <v>17.205123033333333</v>
      </c>
      <c r="G30" s="271">
        <v>0</v>
      </c>
      <c r="H30" s="271" t="s">
        <v>442</v>
      </c>
      <c r="I30" s="271"/>
      <c r="J30" s="271">
        <v>0.28361919999999996</v>
      </c>
      <c r="K30" s="271"/>
      <c r="L30" s="271" t="s">
        <v>442</v>
      </c>
      <c r="M30" s="271"/>
      <c r="N30" s="271">
        <v>16.714764600000002</v>
      </c>
      <c r="O30" s="271"/>
      <c r="P30" s="271" t="s">
        <v>442</v>
      </c>
      <c r="Q30" s="271"/>
      <c r="R30" s="271">
        <v>0.20673923333333108</v>
      </c>
      <c r="S30" s="271"/>
      <c r="T30" s="271" t="s">
        <v>442</v>
      </c>
      <c r="U30" s="271"/>
      <c r="V30" s="271">
        <v>0</v>
      </c>
      <c r="W30" s="271"/>
      <c r="X30" s="271">
        <v>0</v>
      </c>
      <c r="Y30" s="271"/>
      <c r="Z30" s="271" t="s">
        <v>442</v>
      </c>
      <c r="AA30" s="271"/>
      <c r="AB30" s="271">
        <v>0</v>
      </c>
      <c r="AC30" s="271">
        <v>17.205123033333333</v>
      </c>
    </row>
    <row r="31" spans="1:29" x14ac:dyDescent="0.25">
      <c r="A31" s="263" t="s">
        <v>165</v>
      </c>
      <c r="B31" s="267" t="s">
        <v>164</v>
      </c>
      <c r="C31" s="271" t="s">
        <v>442</v>
      </c>
      <c r="D31" s="271">
        <v>3.3619200000000002E-2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442</v>
      </c>
      <c r="D32" s="271">
        <v>15.207775000000002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442</v>
      </c>
      <c r="D33" s="271">
        <v>1.1038333333333332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442</v>
      </c>
      <c r="D34" s="271">
        <v>0.85989550000000003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t="s">
        <v>442</v>
      </c>
      <c r="I36" s="271" t="s">
        <v>442</v>
      </c>
      <c r="J36" s="271">
        <v>0</v>
      </c>
      <c r="K36" s="271" t="s">
        <v>509</v>
      </c>
      <c r="L36" s="271" t="s">
        <v>442</v>
      </c>
      <c r="M36" s="271" t="s">
        <v>442</v>
      </c>
      <c r="N36" s="271">
        <v>0</v>
      </c>
      <c r="O36" s="276" t="s">
        <v>509</v>
      </c>
      <c r="P36" s="271" t="s">
        <v>442</v>
      </c>
      <c r="Q36" s="271" t="s">
        <v>442</v>
      </c>
      <c r="R36" s="271">
        <v>0</v>
      </c>
      <c r="S36" s="271" t="s">
        <v>509</v>
      </c>
      <c r="T36" s="271" t="s">
        <v>442</v>
      </c>
      <c r="U36" s="271" t="s">
        <v>442</v>
      </c>
      <c r="V36" s="271">
        <v>0</v>
      </c>
      <c r="W36" s="271" t="s">
        <v>509</v>
      </c>
      <c r="X36" s="271">
        <v>0</v>
      </c>
      <c r="Y36" s="271" t="s">
        <v>509</v>
      </c>
      <c r="Z36" s="271" t="s">
        <v>442</v>
      </c>
      <c r="AA36" s="271" t="s">
        <v>442</v>
      </c>
      <c r="AB36" s="271">
        <v>0</v>
      </c>
      <c r="AC36" s="271">
        <v>0</v>
      </c>
    </row>
    <row r="37" spans="1:29" ht="31.5" x14ac:dyDescent="0.25">
      <c r="A37" s="266" t="s">
        <v>155</v>
      </c>
      <c r="B37" s="269" t="s">
        <v>471</v>
      </c>
      <c r="C37" s="271"/>
      <c r="D37" s="271"/>
      <c r="E37" s="271"/>
      <c r="F37" s="271"/>
      <c r="G37" s="271">
        <v>0</v>
      </c>
      <c r="H37" s="271" t="s">
        <v>442</v>
      </c>
      <c r="I37" s="271" t="s">
        <v>442</v>
      </c>
      <c r="J37" s="271">
        <v>0</v>
      </c>
      <c r="K37" s="271" t="s">
        <v>509</v>
      </c>
      <c r="L37" s="271" t="s">
        <v>442</v>
      </c>
      <c r="M37" s="271" t="s">
        <v>442</v>
      </c>
      <c r="N37" s="271">
        <v>0</v>
      </c>
      <c r="O37" s="276" t="s">
        <v>509</v>
      </c>
      <c r="P37" s="271" t="s">
        <v>442</v>
      </c>
      <c r="Q37" s="271" t="s">
        <v>442</v>
      </c>
      <c r="R37" s="271">
        <v>0</v>
      </c>
      <c r="S37" s="271" t="s">
        <v>509</v>
      </c>
      <c r="T37" s="271" t="s">
        <v>442</v>
      </c>
      <c r="U37" s="271" t="s">
        <v>442</v>
      </c>
      <c r="V37" s="271">
        <v>0</v>
      </c>
      <c r="W37" s="271" t="s">
        <v>509</v>
      </c>
      <c r="X37" s="271">
        <v>0</v>
      </c>
      <c r="Y37" s="271" t="s">
        <v>509</v>
      </c>
      <c r="Z37" s="271" t="s">
        <v>442</v>
      </c>
      <c r="AA37" s="271" t="s">
        <v>442</v>
      </c>
      <c r="AB37" s="271">
        <v>0</v>
      </c>
      <c r="AC37" s="271">
        <v>0</v>
      </c>
    </row>
    <row r="38" spans="1:29" x14ac:dyDescent="0.25">
      <c r="A38" s="266" t="s">
        <v>154</v>
      </c>
      <c r="B38" s="267" t="s">
        <v>145</v>
      </c>
      <c r="C38" s="271"/>
      <c r="D38" s="271"/>
      <c r="E38" s="271"/>
      <c r="F38" s="271"/>
      <c r="G38" s="271">
        <v>0</v>
      </c>
      <c r="H38" s="271" t="s">
        <v>442</v>
      </c>
      <c r="I38" s="271" t="s">
        <v>442</v>
      </c>
      <c r="J38" s="271">
        <v>0</v>
      </c>
      <c r="K38" s="271" t="s">
        <v>509</v>
      </c>
      <c r="L38" s="271" t="s">
        <v>442</v>
      </c>
      <c r="M38" s="271" t="s">
        <v>442</v>
      </c>
      <c r="N38" s="271">
        <v>0</v>
      </c>
      <c r="O38" s="276" t="s">
        <v>509</v>
      </c>
      <c r="P38" s="271" t="s">
        <v>442</v>
      </c>
      <c r="Q38" s="271" t="s">
        <v>442</v>
      </c>
      <c r="R38" s="271">
        <v>0</v>
      </c>
      <c r="S38" s="276" t="s">
        <v>509</v>
      </c>
      <c r="T38" s="271" t="s">
        <v>442</v>
      </c>
      <c r="U38" s="271" t="s">
        <v>442</v>
      </c>
      <c r="V38" s="271">
        <v>0</v>
      </c>
      <c r="W38" s="271" t="s">
        <v>509</v>
      </c>
      <c r="X38" s="271">
        <v>0</v>
      </c>
      <c r="Y38" s="271" t="s">
        <v>509</v>
      </c>
      <c r="Z38" s="271" t="s">
        <v>442</v>
      </c>
      <c r="AA38" s="271" t="s">
        <v>442</v>
      </c>
      <c r="AB38" s="271">
        <v>0</v>
      </c>
      <c r="AC38" s="271">
        <v>0</v>
      </c>
    </row>
    <row r="39" spans="1:29" x14ac:dyDescent="0.25">
      <c r="A39" s="266" t="s">
        <v>153</v>
      </c>
      <c r="B39" s="267" t="s">
        <v>472</v>
      </c>
      <c r="C39" s="271"/>
      <c r="D39" s="271"/>
      <c r="E39" s="271"/>
      <c r="F39" s="271"/>
      <c r="G39" s="271">
        <v>0</v>
      </c>
      <c r="H39" s="271" t="s">
        <v>442</v>
      </c>
      <c r="I39" s="271" t="s">
        <v>442</v>
      </c>
      <c r="J39" s="271">
        <v>0</v>
      </c>
      <c r="K39" s="271" t="s">
        <v>509</v>
      </c>
      <c r="L39" s="271" t="s">
        <v>442</v>
      </c>
      <c r="M39" s="271" t="s">
        <v>442</v>
      </c>
      <c r="N39" s="271">
        <v>0</v>
      </c>
      <c r="O39" s="271" t="s">
        <v>509</v>
      </c>
      <c r="P39" s="271" t="s">
        <v>442</v>
      </c>
      <c r="Q39" s="271" t="s">
        <v>442</v>
      </c>
      <c r="R39" s="271">
        <v>0.94499999999999995</v>
      </c>
      <c r="S39" s="271">
        <v>3</v>
      </c>
      <c r="T39" s="271" t="s">
        <v>442</v>
      </c>
      <c r="U39" s="271" t="s">
        <v>442</v>
      </c>
      <c r="V39" s="271">
        <v>0</v>
      </c>
      <c r="W39" s="271" t="s">
        <v>509</v>
      </c>
      <c r="X39" s="271">
        <v>0</v>
      </c>
      <c r="Y39" s="271" t="s">
        <v>509</v>
      </c>
      <c r="Z39" s="271" t="s">
        <v>442</v>
      </c>
      <c r="AA39" s="271" t="s">
        <v>442</v>
      </c>
      <c r="AB39" s="271">
        <v>0</v>
      </c>
      <c r="AC39" s="271">
        <v>0.94499999999999995</v>
      </c>
    </row>
    <row r="40" spans="1:29" x14ac:dyDescent="0.25">
      <c r="A40" s="266" t="s">
        <v>152</v>
      </c>
      <c r="B40" s="267" t="s">
        <v>474</v>
      </c>
      <c r="C40" s="271"/>
      <c r="D40" s="271"/>
      <c r="E40" s="271"/>
      <c r="F40" s="271"/>
      <c r="G40" s="271">
        <v>0</v>
      </c>
      <c r="H40" s="271" t="s">
        <v>442</v>
      </c>
      <c r="I40" s="271" t="s">
        <v>442</v>
      </c>
      <c r="J40" s="271">
        <v>0</v>
      </c>
      <c r="K40" s="271" t="s">
        <v>509</v>
      </c>
      <c r="L40" s="271" t="s">
        <v>442</v>
      </c>
      <c r="M40" s="271" t="s">
        <v>442</v>
      </c>
      <c r="N40" s="271">
        <v>0</v>
      </c>
      <c r="O40" s="271" t="s">
        <v>509</v>
      </c>
      <c r="P40" s="271" t="s">
        <v>442</v>
      </c>
      <c r="Q40" s="271" t="s">
        <v>442</v>
      </c>
      <c r="R40" s="271">
        <v>0</v>
      </c>
      <c r="S40" s="271" t="s">
        <v>509</v>
      </c>
      <c r="T40" s="271" t="s">
        <v>442</v>
      </c>
      <c r="U40" s="271" t="s">
        <v>442</v>
      </c>
      <c r="V40" s="271">
        <v>0</v>
      </c>
      <c r="W40" s="271" t="s">
        <v>509</v>
      </c>
      <c r="X40" s="271">
        <v>0</v>
      </c>
      <c r="Y40" s="271" t="s">
        <v>509</v>
      </c>
      <c r="Z40" s="271" t="s">
        <v>442</v>
      </c>
      <c r="AA40" s="271" t="s">
        <v>442</v>
      </c>
      <c r="AB40" s="271">
        <v>0</v>
      </c>
      <c r="AC40" s="271">
        <v>0</v>
      </c>
    </row>
    <row r="41" spans="1:29" x14ac:dyDescent="0.25">
      <c r="A41" s="266" t="s">
        <v>151</v>
      </c>
      <c r="B41" s="267" t="s">
        <v>475</v>
      </c>
      <c r="C41" s="271"/>
      <c r="D41" s="271"/>
      <c r="E41" s="271"/>
      <c r="F41" s="271"/>
      <c r="G41" s="271">
        <v>0</v>
      </c>
      <c r="H41" s="271" t="s">
        <v>442</v>
      </c>
      <c r="I41" s="271" t="s">
        <v>442</v>
      </c>
      <c r="J41" s="271">
        <v>0</v>
      </c>
      <c r="K41" s="271" t="s">
        <v>509</v>
      </c>
      <c r="L41" s="271" t="s">
        <v>442</v>
      </c>
      <c r="M41" s="271" t="s">
        <v>442</v>
      </c>
      <c r="N41" s="271">
        <v>0</v>
      </c>
      <c r="O41" s="271" t="s">
        <v>509</v>
      </c>
      <c r="P41" s="271" t="s">
        <v>442</v>
      </c>
      <c r="Q41" s="271" t="s">
        <v>442</v>
      </c>
      <c r="R41" s="271">
        <v>0</v>
      </c>
      <c r="S41" s="271" t="s">
        <v>509</v>
      </c>
      <c r="T41" s="271" t="s">
        <v>442</v>
      </c>
      <c r="U41" s="271" t="s">
        <v>442</v>
      </c>
      <c r="V41" s="271">
        <v>0</v>
      </c>
      <c r="W41" s="271" t="s">
        <v>509</v>
      </c>
      <c r="X41" s="271">
        <v>0</v>
      </c>
      <c r="Y41" s="271" t="s">
        <v>509</v>
      </c>
      <c r="Z41" s="271" t="s">
        <v>442</v>
      </c>
      <c r="AA41" s="271" t="s">
        <v>442</v>
      </c>
      <c r="AB41" s="271">
        <v>0</v>
      </c>
      <c r="AC41" s="271">
        <v>0</v>
      </c>
    </row>
    <row r="42" spans="1:29" x14ac:dyDescent="0.25">
      <c r="A42" s="266" t="s">
        <v>150</v>
      </c>
      <c r="B42" s="267" t="s">
        <v>476</v>
      </c>
      <c r="C42" s="271"/>
      <c r="D42" s="271"/>
      <c r="E42" s="271"/>
      <c r="F42" s="271"/>
      <c r="G42" s="271">
        <v>0</v>
      </c>
      <c r="H42" s="271" t="s">
        <v>442</v>
      </c>
      <c r="I42" s="271" t="s">
        <v>442</v>
      </c>
      <c r="J42" s="271">
        <v>0</v>
      </c>
      <c r="K42" s="271" t="s">
        <v>509</v>
      </c>
      <c r="L42" s="271" t="s">
        <v>442</v>
      </c>
      <c r="M42" s="271" t="s">
        <v>442</v>
      </c>
      <c r="N42" s="271">
        <v>0</v>
      </c>
      <c r="O42" s="271" t="s">
        <v>509</v>
      </c>
      <c r="P42" s="271" t="s">
        <v>442</v>
      </c>
      <c r="Q42" s="271" t="s">
        <v>442</v>
      </c>
      <c r="R42" s="271">
        <v>0</v>
      </c>
      <c r="S42" s="271" t="s">
        <v>509</v>
      </c>
      <c r="T42" s="271" t="s">
        <v>442</v>
      </c>
      <c r="U42" s="271" t="s">
        <v>442</v>
      </c>
      <c r="V42" s="271">
        <v>0</v>
      </c>
      <c r="W42" s="271" t="s">
        <v>509</v>
      </c>
      <c r="X42" s="271">
        <v>0</v>
      </c>
      <c r="Y42" s="271" t="s">
        <v>509</v>
      </c>
      <c r="Z42" s="271" t="s">
        <v>442</v>
      </c>
      <c r="AA42" s="271" t="s">
        <v>442</v>
      </c>
      <c r="AB42" s="271">
        <v>0</v>
      </c>
      <c r="AC42" s="271">
        <v>0</v>
      </c>
    </row>
    <row r="43" spans="1:29" x14ac:dyDescent="0.25">
      <c r="A43" s="266" t="s">
        <v>477</v>
      </c>
      <c r="B43" s="267" t="s">
        <v>478</v>
      </c>
      <c r="C43" s="271"/>
      <c r="D43" s="271"/>
      <c r="E43" s="271"/>
      <c r="F43" s="271"/>
      <c r="G43" s="271">
        <v>0</v>
      </c>
      <c r="H43" s="271" t="s">
        <v>442</v>
      </c>
      <c r="I43" s="271" t="s">
        <v>442</v>
      </c>
      <c r="J43" s="271">
        <v>0</v>
      </c>
      <c r="K43" s="271" t="s">
        <v>509</v>
      </c>
      <c r="L43" s="271" t="s">
        <v>442</v>
      </c>
      <c r="M43" s="271" t="s">
        <v>442</v>
      </c>
      <c r="N43" s="271">
        <v>0</v>
      </c>
      <c r="O43" s="271" t="s">
        <v>509</v>
      </c>
      <c r="P43" s="271" t="s">
        <v>442</v>
      </c>
      <c r="Q43" s="271" t="s">
        <v>442</v>
      </c>
      <c r="R43" s="271">
        <v>0</v>
      </c>
      <c r="S43" s="271" t="s">
        <v>509</v>
      </c>
      <c r="T43" s="271" t="s">
        <v>442</v>
      </c>
      <c r="U43" s="271" t="s">
        <v>442</v>
      </c>
      <c r="V43" s="271">
        <v>0</v>
      </c>
      <c r="W43" s="271" t="s">
        <v>509</v>
      </c>
      <c r="X43" s="271">
        <v>0</v>
      </c>
      <c r="Y43" s="271" t="s">
        <v>509</v>
      </c>
      <c r="Z43" s="271" t="s">
        <v>442</v>
      </c>
      <c r="AA43" s="271" t="s">
        <v>442</v>
      </c>
      <c r="AB43" s="271">
        <v>0</v>
      </c>
      <c r="AC43" s="271">
        <v>0</v>
      </c>
    </row>
    <row r="44" spans="1:29" x14ac:dyDescent="0.25">
      <c r="A44" s="266" t="s">
        <v>479</v>
      </c>
      <c r="B44" s="267" t="s">
        <v>480</v>
      </c>
      <c r="C44" s="271"/>
      <c r="D44" s="271"/>
      <c r="E44" s="271"/>
      <c r="F44" s="271"/>
      <c r="G44" s="271">
        <v>0</v>
      </c>
      <c r="H44" s="271" t="s">
        <v>442</v>
      </c>
      <c r="I44" s="271" t="s">
        <v>442</v>
      </c>
      <c r="J44" s="271">
        <v>0</v>
      </c>
      <c r="K44" s="271" t="s">
        <v>509</v>
      </c>
      <c r="L44" s="271" t="s">
        <v>442</v>
      </c>
      <c r="M44" s="271" t="s">
        <v>442</v>
      </c>
      <c r="N44" s="271">
        <v>0</v>
      </c>
      <c r="O44" s="314" t="s">
        <v>509</v>
      </c>
      <c r="P44" s="271" t="s">
        <v>442</v>
      </c>
      <c r="Q44" s="271" t="s">
        <v>442</v>
      </c>
      <c r="R44" s="271">
        <v>0</v>
      </c>
      <c r="S44" s="271" t="s">
        <v>509</v>
      </c>
      <c r="T44" s="271" t="s">
        <v>442</v>
      </c>
      <c r="U44" s="271" t="s">
        <v>442</v>
      </c>
      <c r="V44" s="271">
        <v>0</v>
      </c>
      <c r="W44" s="271" t="s">
        <v>509</v>
      </c>
      <c r="X44" s="271">
        <v>0</v>
      </c>
      <c r="Y44" s="271" t="s">
        <v>509</v>
      </c>
      <c r="Z44" s="271" t="s">
        <v>442</v>
      </c>
      <c r="AA44" s="271" t="s">
        <v>442</v>
      </c>
      <c r="AB44" s="271">
        <v>0</v>
      </c>
      <c r="AC44" s="271">
        <v>0</v>
      </c>
    </row>
    <row r="45" spans="1:29" x14ac:dyDescent="0.25">
      <c r="A45" s="266" t="s">
        <v>481</v>
      </c>
      <c r="B45" s="267" t="s">
        <v>482</v>
      </c>
      <c r="C45" s="271"/>
      <c r="D45" s="271"/>
      <c r="E45" s="271"/>
      <c r="F45" s="271"/>
      <c r="G45" s="271">
        <v>0</v>
      </c>
      <c r="H45" s="271" t="s">
        <v>442</v>
      </c>
      <c r="I45" s="271" t="s">
        <v>442</v>
      </c>
      <c r="J45" s="271">
        <v>0</v>
      </c>
      <c r="K45" s="271" t="s">
        <v>509</v>
      </c>
      <c r="L45" s="271" t="s">
        <v>442</v>
      </c>
      <c r="M45" s="271" t="s">
        <v>442</v>
      </c>
      <c r="N45" s="271">
        <v>0</v>
      </c>
      <c r="O45" s="271" t="s">
        <v>509</v>
      </c>
      <c r="P45" s="271" t="s">
        <v>442</v>
      </c>
      <c r="Q45" s="271" t="s">
        <v>442</v>
      </c>
      <c r="R45" s="271">
        <v>0</v>
      </c>
      <c r="S45" s="271" t="s">
        <v>509</v>
      </c>
      <c r="T45" s="271" t="s">
        <v>442</v>
      </c>
      <c r="U45" s="271" t="s">
        <v>442</v>
      </c>
      <c r="V45" s="271">
        <v>0</v>
      </c>
      <c r="W45" s="271" t="s">
        <v>509</v>
      </c>
      <c r="X45" s="271">
        <v>0</v>
      </c>
      <c r="Y45" s="271" t="s">
        <v>509</v>
      </c>
      <c r="Z45" s="271" t="s">
        <v>442</v>
      </c>
      <c r="AA45" s="271" t="s">
        <v>442</v>
      </c>
      <c r="AB45" s="271">
        <v>0</v>
      </c>
      <c r="AC45" s="271">
        <v>0</v>
      </c>
    </row>
    <row r="46" spans="1:29" x14ac:dyDescent="0.25">
      <c r="A46" s="266" t="s">
        <v>483</v>
      </c>
      <c r="B46" s="267" t="s">
        <v>484</v>
      </c>
      <c r="C46" s="271"/>
      <c r="D46" s="271"/>
      <c r="E46" s="271"/>
      <c r="F46" s="271"/>
      <c r="G46" s="271">
        <v>0</v>
      </c>
      <c r="H46" s="271" t="s">
        <v>442</v>
      </c>
      <c r="I46" s="271" t="s">
        <v>442</v>
      </c>
      <c r="J46" s="271">
        <v>0</v>
      </c>
      <c r="K46" s="271" t="s">
        <v>509</v>
      </c>
      <c r="L46" s="271" t="s">
        <v>442</v>
      </c>
      <c r="M46" s="271" t="s">
        <v>442</v>
      </c>
      <c r="N46" s="271">
        <v>0</v>
      </c>
      <c r="O46" s="271" t="s">
        <v>509</v>
      </c>
      <c r="P46" s="271" t="s">
        <v>442</v>
      </c>
      <c r="Q46" s="271" t="s">
        <v>442</v>
      </c>
      <c r="R46" s="271">
        <v>0</v>
      </c>
      <c r="S46" s="271" t="s">
        <v>509</v>
      </c>
      <c r="T46" s="271" t="s">
        <v>442</v>
      </c>
      <c r="U46" s="271" t="s">
        <v>442</v>
      </c>
      <c r="V46" s="271">
        <v>0</v>
      </c>
      <c r="W46" s="271" t="s">
        <v>509</v>
      </c>
      <c r="X46" s="271">
        <v>0</v>
      </c>
      <c r="Y46" s="271" t="s">
        <v>509</v>
      </c>
      <c r="Z46" s="271" t="s">
        <v>442</v>
      </c>
      <c r="AA46" s="271" t="s">
        <v>442</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t="s">
        <v>442</v>
      </c>
      <c r="D48" s="271">
        <v>0</v>
      </c>
      <c r="E48" s="271"/>
      <c r="F48" s="271"/>
      <c r="G48" s="271">
        <v>0</v>
      </c>
      <c r="H48" s="271" t="s">
        <v>442</v>
      </c>
      <c r="I48" s="271"/>
      <c r="J48" s="271">
        <v>0</v>
      </c>
      <c r="K48" s="271"/>
      <c r="L48" s="271" t="s">
        <v>442</v>
      </c>
      <c r="M48" s="271"/>
      <c r="N48" s="271">
        <v>0</v>
      </c>
      <c r="O48" s="271"/>
      <c r="P48" s="271" t="s">
        <v>442</v>
      </c>
      <c r="Q48" s="271"/>
      <c r="R48" s="271">
        <v>0</v>
      </c>
      <c r="S48" s="271"/>
      <c r="T48" s="271" t="s">
        <v>442</v>
      </c>
      <c r="U48" s="271"/>
      <c r="V48" s="271">
        <v>0</v>
      </c>
      <c r="W48" s="271"/>
      <c r="X48" s="271">
        <v>0</v>
      </c>
      <c r="Y48" s="271"/>
      <c r="Z48" s="271" t="s">
        <v>442</v>
      </c>
      <c r="AA48" s="271"/>
      <c r="AB48" s="271">
        <v>0</v>
      </c>
      <c r="AC48" s="271">
        <v>0</v>
      </c>
    </row>
    <row r="49" spans="1:29" ht="31.5" x14ac:dyDescent="0.25">
      <c r="A49" s="266" t="s">
        <v>147</v>
      </c>
      <c r="B49" s="269" t="s">
        <v>471</v>
      </c>
      <c r="C49" s="271" t="s">
        <v>442</v>
      </c>
      <c r="D49" s="271">
        <v>0</v>
      </c>
      <c r="E49" s="271"/>
      <c r="F49" s="271"/>
      <c r="G49" s="271">
        <v>0</v>
      </c>
      <c r="H49" s="271" t="s">
        <v>442</v>
      </c>
      <c r="I49" s="271"/>
      <c r="J49" s="271">
        <v>0</v>
      </c>
      <c r="K49" s="271"/>
      <c r="L49" s="271" t="s">
        <v>442</v>
      </c>
      <c r="M49" s="271"/>
      <c r="N49" s="271">
        <v>0</v>
      </c>
      <c r="O49" s="271"/>
      <c r="P49" s="271" t="s">
        <v>442</v>
      </c>
      <c r="Q49" s="271"/>
      <c r="R49" s="271">
        <v>0</v>
      </c>
      <c r="S49" s="271"/>
      <c r="T49" s="271" t="s">
        <v>442</v>
      </c>
      <c r="U49" s="271"/>
      <c r="V49" s="271">
        <v>0</v>
      </c>
      <c r="W49" s="271"/>
      <c r="X49" s="271">
        <v>0</v>
      </c>
      <c r="Y49" s="271"/>
      <c r="Z49" s="271" t="s">
        <v>442</v>
      </c>
      <c r="AA49" s="271"/>
      <c r="AB49" s="271">
        <v>0</v>
      </c>
      <c r="AC49" s="271">
        <v>0</v>
      </c>
    </row>
    <row r="50" spans="1:29" x14ac:dyDescent="0.25">
      <c r="A50" s="266" t="s">
        <v>146</v>
      </c>
      <c r="B50" s="267" t="s">
        <v>145</v>
      </c>
      <c r="C50" s="271" t="s">
        <v>442</v>
      </c>
      <c r="D50" s="271">
        <v>0</v>
      </c>
      <c r="E50" s="271"/>
      <c r="F50" s="271"/>
      <c r="G50" s="271">
        <v>0</v>
      </c>
      <c r="H50" s="271" t="s">
        <v>442</v>
      </c>
      <c r="I50" s="271"/>
      <c r="J50" s="271">
        <v>0</v>
      </c>
      <c r="K50" s="271"/>
      <c r="L50" s="271" t="s">
        <v>442</v>
      </c>
      <c r="M50" s="271"/>
      <c r="N50" s="271">
        <v>0</v>
      </c>
      <c r="O50" s="271"/>
      <c r="P50" s="271" t="s">
        <v>442</v>
      </c>
      <c r="Q50" s="271"/>
      <c r="R50" s="271">
        <v>0</v>
      </c>
      <c r="S50" s="271"/>
      <c r="T50" s="271" t="s">
        <v>442</v>
      </c>
      <c r="U50" s="271"/>
      <c r="V50" s="271">
        <v>0</v>
      </c>
      <c r="W50" s="271"/>
      <c r="X50" s="271">
        <v>0</v>
      </c>
      <c r="Y50" s="271"/>
      <c r="Z50" s="271" t="s">
        <v>442</v>
      </c>
      <c r="AA50" s="271"/>
      <c r="AB50" s="271">
        <v>0</v>
      </c>
      <c r="AC50" s="271">
        <v>0</v>
      </c>
    </row>
    <row r="51" spans="1:29" ht="31.5" x14ac:dyDescent="0.25">
      <c r="A51" s="266" t="s">
        <v>144</v>
      </c>
      <c r="B51" s="267" t="s">
        <v>143</v>
      </c>
      <c r="C51" s="271" t="s">
        <v>442</v>
      </c>
      <c r="D51" s="271">
        <v>0.159</v>
      </c>
      <c r="E51" s="271"/>
      <c r="F51" s="271"/>
      <c r="G51" s="271">
        <v>0</v>
      </c>
      <c r="H51" s="271" t="s">
        <v>442</v>
      </c>
      <c r="I51" s="271"/>
      <c r="J51" s="271">
        <v>0</v>
      </c>
      <c r="K51" s="271"/>
      <c r="L51" s="271" t="s">
        <v>442</v>
      </c>
      <c r="M51" s="271"/>
      <c r="N51" s="271">
        <v>0</v>
      </c>
      <c r="O51" s="271"/>
      <c r="P51" s="271" t="s">
        <v>442</v>
      </c>
      <c r="Q51" s="271"/>
      <c r="R51" s="271">
        <v>0.159</v>
      </c>
      <c r="S51" s="271"/>
      <c r="T51" s="271" t="s">
        <v>442</v>
      </c>
      <c r="U51" s="271"/>
      <c r="V51" s="271">
        <v>0</v>
      </c>
      <c r="W51" s="271"/>
      <c r="X51" s="271">
        <v>0</v>
      </c>
      <c r="Y51" s="271"/>
      <c r="Z51" s="271" t="s">
        <v>442</v>
      </c>
      <c r="AA51" s="271"/>
      <c r="AB51" s="271">
        <v>0</v>
      </c>
      <c r="AC51" s="271">
        <v>0.159</v>
      </c>
    </row>
    <row r="52" spans="1:29" ht="31.5" x14ac:dyDescent="0.25">
      <c r="A52" s="266" t="s">
        <v>142</v>
      </c>
      <c r="B52" s="267" t="s">
        <v>141</v>
      </c>
      <c r="C52" s="271" t="s">
        <v>442</v>
      </c>
      <c r="D52" s="271">
        <v>0</v>
      </c>
      <c r="E52" s="271"/>
      <c r="F52" s="271"/>
      <c r="G52" s="271">
        <v>0</v>
      </c>
      <c r="H52" s="271" t="s">
        <v>442</v>
      </c>
      <c r="I52" s="271"/>
      <c r="J52" s="271">
        <v>0</v>
      </c>
      <c r="K52" s="271"/>
      <c r="L52" s="271" t="s">
        <v>442</v>
      </c>
      <c r="M52" s="271"/>
      <c r="N52" s="271">
        <v>0</v>
      </c>
      <c r="O52" s="271"/>
      <c r="P52" s="271" t="s">
        <v>442</v>
      </c>
      <c r="Q52" s="271"/>
      <c r="R52" s="271">
        <v>0</v>
      </c>
      <c r="S52" s="271"/>
      <c r="T52" s="271" t="s">
        <v>442</v>
      </c>
      <c r="U52" s="271"/>
      <c r="V52" s="271">
        <v>0</v>
      </c>
      <c r="W52" s="271"/>
      <c r="X52" s="271">
        <v>0</v>
      </c>
      <c r="Y52" s="271"/>
      <c r="Z52" s="271" t="s">
        <v>442</v>
      </c>
      <c r="AA52" s="271"/>
      <c r="AB52" s="271">
        <v>0</v>
      </c>
      <c r="AC52" s="271">
        <v>0</v>
      </c>
    </row>
    <row r="53" spans="1:29" x14ac:dyDescent="0.25">
      <c r="A53" s="266" t="s">
        <v>140</v>
      </c>
      <c r="B53" s="267" t="s">
        <v>139</v>
      </c>
      <c r="C53" s="271" t="s">
        <v>442</v>
      </c>
      <c r="D53" s="271">
        <v>0.78600000000000003</v>
      </c>
      <c r="E53" s="271"/>
      <c r="F53" s="271"/>
      <c r="G53" s="271">
        <v>0</v>
      </c>
      <c r="H53" s="271" t="s">
        <v>442</v>
      </c>
      <c r="I53" s="271"/>
      <c r="J53" s="271">
        <v>0</v>
      </c>
      <c r="K53" s="271"/>
      <c r="L53" s="271" t="s">
        <v>442</v>
      </c>
      <c r="M53" s="271"/>
      <c r="N53" s="271">
        <v>0</v>
      </c>
      <c r="O53" s="271"/>
      <c r="P53" s="271" t="s">
        <v>442</v>
      </c>
      <c r="Q53" s="271"/>
      <c r="R53" s="271">
        <v>0.78600000000000003</v>
      </c>
      <c r="S53" s="271"/>
      <c r="T53" s="271" t="s">
        <v>442</v>
      </c>
      <c r="U53" s="271"/>
      <c r="V53" s="271">
        <v>0</v>
      </c>
      <c r="W53" s="271"/>
      <c r="X53" s="271">
        <v>0</v>
      </c>
      <c r="Y53" s="271"/>
      <c r="Z53" s="271" t="s">
        <v>442</v>
      </c>
      <c r="AA53" s="271"/>
      <c r="AB53" s="271">
        <v>0</v>
      </c>
      <c r="AC53" s="271">
        <v>0.78600000000000003</v>
      </c>
    </row>
    <row r="54" spans="1:29" x14ac:dyDescent="0.25">
      <c r="A54" s="266" t="s">
        <v>138</v>
      </c>
      <c r="B54" s="267" t="s">
        <v>474</v>
      </c>
      <c r="C54" s="271" t="s">
        <v>442</v>
      </c>
      <c r="D54" s="271">
        <v>0</v>
      </c>
      <c r="E54" s="271"/>
      <c r="F54" s="271"/>
      <c r="G54" s="271">
        <v>0</v>
      </c>
      <c r="H54" s="271" t="s">
        <v>442</v>
      </c>
      <c r="I54" s="271"/>
      <c r="J54" s="271">
        <v>0</v>
      </c>
      <c r="K54" s="271"/>
      <c r="L54" s="271" t="s">
        <v>442</v>
      </c>
      <c r="M54" s="271"/>
      <c r="N54" s="271">
        <v>0</v>
      </c>
      <c r="O54" s="271"/>
      <c r="P54" s="271" t="s">
        <v>442</v>
      </c>
      <c r="Q54" s="271"/>
      <c r="R54" s="271">
        <v>0</v>
      </c>
      <c r="S54" s="271"/>
      <c r="T54" s="271" t="s">
        <v>442</v>
      </c>
      <c r="U54" s="271"/>
      <c r="V54" s="271">
        <v>0</v>
      </c>
      <c r="W54" s="271"/>
      <c r="X54" s="271">
        <v>0</v>
      </c>
      <c r="Y54" s="271"/>
      <c r="Z54" s="271" t="s">
        <v>442</v>
      </c>
      <c r="AA54" s="271"/>
      <c r="AB54" s="271">
        <v>0</v>
      </c>
      <c r="AC54" s="271">
        <v>0</v>
      </c>
    </row>
    <row r="55" spans="1:29" x14ac:dyDescent="0.25">
      <c r="A55" s="266" t="s">
        <v>485</v>
      </c>
      <c r="B55" s="267" t="s">
        <v>475</v>
      </c>
      <c r="C55" s="271" t="s">
        <v>442</v>
      </c>
      <c r="D55" s="271">
        <v>0</v>
      </c>
      <c r="E55" s="271"/>
      <c r="F55" s="271"/>
      <c r="G55" s="271">
        <v>0</v>
      </c>
      <c r="H55" s="271" t="s">
        <v>442</v>
      </c>
      <c r="I55" s="271"/>
      <c r="J55" s="271">
        <v>0</v>
      </c>
      <c r="K55" s="271"/>
      <c r="L55" s="271" t="s">
        <v>442</v>
      </c>
      <c r="M55" s="271"/>
      <c r="N55" s="271">
        <v>0</v>
      </c>
      <c r="O55" s="271"/>
      <c r="P55" s="271" t="s">
        <v>442</v>
      </c>
      <c r="Q55" s="271"/>
      <c r="R55" s="271">
        <v>0</v>
      </c>
      <c r="S55" s="271"/>
      <c r="T55" s="271" t="s">
        <v>442</v>
      </c>
      <c r="U55" s="271"/>
      <c r="V55" s="271">
        <v>0</v>
      </c>
      <c r="W55" s="271"/>
      <c r="X55" s="271">
        <v>0</v>
      </c>
      <c r="Y55" s="271"/>
      <c r="Z55" s="271" t="s">
        <v>442</v>
      </c>
      <c r="AA55" s="271"/>
      <c r="AB55" s="271">
        <v>0</v>
      </c>
      <c r="AC55" s="271">
        <v>0</v>
      </c>
    </row>
    <row r="56" spans="1:29" x14ac:dyDescent="0.25">
      <c r="A56" s="266" t="s">
        <v>486</v>
      </c>
      <c r="B56" s="267" t="s">
        <v>476</v>
      </c>
      <c r="C56" s="271" t="s">
        <v>442</v>
      </c>
      <c r="D56" s="271">
        <v>0</v>
      </c>
      <c r="E56" s="271"/>
      <c r="F56" s="271"/>
      <c r="G56" s="271">
        <v>0</v>
      </c>
      <c r="H56" s="271" t="s">
        <v>442</v>
      </c>
      <c r="I56" s="271"/>
      <c r="J56" s="271">
        <v>0</v>
      </c>
      <c r="K56" s="271"/>
      <c r="L56" s="271" t="s">
        <v>442</v>
      </c>
      <c r="M56" s="271"/>
      <c r="N56" s="271">
        <v>0</v>
      </c>
      <c r="O56" s="271"/>
      <c r="P56" s="271" t="s">
        <v>442</v>
      </c>
      <c r="Q56" s="271"/>
      <c r="R56" s="271">
        <v>0</v>
      </c>
      <c r="S56" s="271"/>
      <c r="T56" s="271" t="s">
        <v>442</v>
      </c>
      <c r="U56" s="271"/>
      <c r="V56" s="271">
        <v>0</v>
      </c>
      <c r="W56" s="271"/>
      <c r="X56" s="271">
        <v>0</v>
      </c>
      <c r="Y56" s="271"/>
      <c r="Z56" s="271" t="s">
        <v>442</v>
      </c>
      <c r="AA56" s="271"/>
      <c r="AB56" s="271">
        <v>0</v>
      </c>
      <c r="AC56" s="271">
        <v>0</v>
      </c>
    </row>
    <row r="57" spans="1:29" x14ac:dyDescent="0.25">
      <c r="A57" s="266" t="s">
        <v>487</v>
      </c>
      <c r="B57" s="267" t="s">
        <v>478</v>
      </c>
      <c r="C57" s="271" t="s">
        <v>442</v>
      </c>
      <c r="D57" s="271">
        <v>0</v>
      </c>
      <c r="E57" s="271"/>
      <c r="F57" s="271"/>
      <c r="G57" s="271">
        <v>0</v>
      </c>
      <c r="H57" s="271" t="s">
        <v>442</v>
      </c>
      <c r="I57" s="271"/>
      <c r="J57" s="271">
        <v>0</v>
      </c>
      <c r="K57" s="271"/>
      <c r="L57" s="271" t="s">
        <v>442</v>
      </c>
      <c r="M57" s="271"/>
      <c r="N57" s="271">
        <v>0</v>
      </c>
      <c r="O57" s="271"/>
      <c r="P57" s="271" t="s">
        <v>442</v>
      </c>
      <c r="Q57" s="271"/>
      <c r="R57" s="271">
        <v>0</v>
      </c>
      <c r="S57" s="271"/>
      <c r="T57" s="271" t="s">
        <v>442</v>
      </c>
      <c r="U57" s="271"/>
      <c r="V57" s="271">
        <v>0</v>
      </c>
      <c r="W57" s="271"/>
      <c r="X57" s="271">
        <v>0</v>
      </c>
      <c r="Y57" s="271"/>
      <c r="Z57" s="271" t="s">
        <v>442</v>
      </c>
      <c r="AA57" s="271"/>
      <c r="AB57" s="271">
        <v>0</v>
      </c>
      <c r="AC57" s="271">
        <v>0</v>
      </c>
    </row>
    <row r="58" spans="1:29" x14ac:dyDescent="0.25">
      <c r="A58" s="266" t="s">
        <v>488</v>
      </c>
      <c r="B58" s="267" t="s">
        <v>480</v>
      </c>
      <c r="C58" s="271" t="s">
        <v>442</v>
      </c>
      <c r="D58" s="271">
        <v>0</v>
      </c>
      <c r="E58" s="271"/>
      <c r="F58" s="271"/>
      <c r="G58" s="271">
        <v>0</v>
      </c>
      <c r="H58" s="271" t="s">
        <v>442</v>
      </c>
      <c r="I58" s="271"/>
      <c r="J58" s="271">
        <v>0</v>
      </c>
      <c r="K58" s="271"/>
      <c r="L58" s="271" t="s">
        <v>442</v>
      </c>
      <c r="M58" s="271"/>
      <c r="N58" s="271">
        <v>0</v>
      </c>
      <c r="O58" s="271"/>
      <c r="P58" s="271" t="s">
        <v>442</v>
      </c>
      <c r="Q58" s="271"/>
      <c r="R58" s="271">
        <v>0</v>
      </c>
      <c r="S58" s="271"/>
      <c r="T58" s="271" t="s">
        <v>442</v>
      </c>
      <c r="U58" s="271"/>
      <c r="V58" s="271">
        <v>0</v>
      </c>
      <c r="W58" s="271"/>
      <c r="X58" s="271">
        <v>0</v>
      </c>
      <c r="Y58" s="271"/>
      <c r="Z58" s="271" t="s">
        <v>442</v>
      </c>
      <c r="AA58" s="271"/>
      <c r="AB58" s="271">
        <v>0</v>
      </c>
      <c r="AC58" s="271">
        <v>0</v>
      </c>
    </row>
    <row r="59" spans="1:29" x14ac:dyDescent="0.25">
      <c r="A59" s="266" t="s">
        <v>489</v>
      </c>
      <c r="B59" s="267" t="s">
        <v>482</v>
      </c>
      <c r="C59" s="271" t="s">
        <v>442</v>
      </c>
      <c r="D59" s="271">
        <v>0</v>
      </c>
      <c r="E59" s="271"/>
      <c r="F59" s="271"/>
      <c r="G59" s="271">
        <v>0</v>
      </c>
      <c r="H59" s="271" t="s">
        <v>442</v>
      </c>
      <c r="I59" s="271"/>
      <c r="J59" s="271">
        <v>0</v>
      </c>
      <c r="K59" s="271"/>
      <c r="L59" s="271" t="s">
        <v>442</v>
      </c>
      <c r="M59" s="271"/>
      <c r="N59" s="271">
        <v>0</v>
      </c>
      <c r="O59" s="271"/>
      <c r="P59" s="271" t="s">
        <v>442</v>
      </c>
      <c r="Q59" s="271"/>
      <c r="R59" s="271">
        <v>0</v>
      </c>
      <c r="S59" s="271"/>
      <c r="T59" s="271" t="s">
        <v>442</v>
      </c>
      <c r="U59" s="271"/>
      <c r="V59" s="271">
        <v>0</v>
      </c>
      <c r="W59" s="271"/>
      <c r="X59" s="271">
        <v>0</v>
      </c>
      <c r="Y59" s="271"/>
      <c r="Z59" s="271" t="s">
        <v>442</v>
      </c>
      <c r="AA59" s="271"/>
      <c r="AB59" s="271">
        <v>0</v>
      </c>
      <c r="AC59" s="271">
        <v>0</v>
      </c>
    </row>
    <row r="60" spans="1:29" x14ac:dyDescent="0.25">
      <c r="A60" s="266" t="s">
        <v>490</v>
      </c>
      <c r="B60" s="267" t="s">
        <v>484</v>
      </c>
      <c r="C60" s="271" t="s">
        <v>442</v>
      </c>
      <c r="D60" s="271">
        <v>0</v>
      </c>
      <c r="E60" s="271"/>
      <c r="F60" s="271"/>
      <c r="G60" s="271">
        <v>0</v>
      </c>
      <c r="H60" s="271" t="s">
        <v>442</v>
      </c>
      <c r="I60" s="271"/>
      <c r="J60" s="271">
        <v>0</v>
      </c>
      <c r="K60" s="271"/>
      <c r="L60" s="271" t="s">
        <v>442</v>
      </c>
      <c r="M60" s="271"/>
      <c r="N60" s="271">
        <v>0</v>
      </c>
      <c r="O60" s="271"/>
      <c r="P60" s="271" t="s">
        <v>442</v>
      </c>
      <c r="Q60" s="271"/>
      <c r="R60" s="271">
        <v>0</v>
      </c>
      <c r="S60" s="271"/>
      <c r="T60" s="271" t="s">
        <v>442</v>
      </c>
      <c r="U60" s="271"/>
      <c r="V60" s="271">
        <v>0</v>
      </c>
      <c r="W60" s="271"/>
      <c r="X60" s="271">
        <v>0</v>
      </c>
      <c r="Y60" s="271"/>
      <c r="Z60" s="271" t="s">
        <v>442</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442</v>
      </c>
      <c r="D62" s="271">
        <v>17.205123033333333</v>
      </c>
      <c r="E62" s="271"/>
      <c r="F62" s="271"/>
      <c r="G62" s="271">
        <v>0</v>
      </c>
      <c r="H62" s="271" t="s">
        <v>442</v>
      </c>
      <c r="I62" s="271"/>
      <c r="J62" s="271">
        <v>0</v>
      </c>
      <c r="K62" s="271"/>
      <c r="L62" s="271" t="s">
        <v>442</v>
      </c>
      <c r="M62" s="271"/>
      <c r="N62" s="271">
        <v>0</v>
      </c>
      <c r="O62" s="271"/>
      <c r="P62" s="271" t="s">
        <v>442</v>
      </c>
      <c r="Q62" s="271"/>
      <c r="R62" s="271">
        <v>17.205123033333333</v>
      </c>
      <c r="S62" s="271"/>
      <c r="T62" s="271" t="s">
        <v>442</v>
      </c>
      <c r="U62" s="271"/>
      <c r="V62" s="271">
        <v>0</v>
      </c>
      <c r="W62" s="271"/>
      <c r="X62" s="271">
        <v>0</v>
      </c>
      <c r="Y62" s="271"/>
      <c r="Z62" s="271" t="s">
        <v>442</v>
      </c>
      <c r="AA62" s="271"/>
      <c r="AB62" s="271">
        <v>0</v>
      </c>
      <c r="AC62" s="271">
        <v>17.205123033333333</v>
      </c>
    </row>
    <row r="63" spans="1:29" x14ac:dyDescent="0.25">
      <c r="A63" s="266" t="s">
        <v>134</v>
      </c>
      <c r="B63" s="267" t="s">
        <v>128</v>
      </c>
      <c r="C63" s="271"/>
      <c r="D63" s="271"/>
      <c r="E63" s="271"/>
      <c r="F63" s="271"/>
      <c r="G63" s="271">
        <v>0</v>
      </c>
      <c r="H63" s="271" t="s">
        <v>442</v>
      </c>
      <c r="I63" s="271"/>
      <c r="J63" s="271">
        <v>0</v>
      </c>
      <c r="K63" s="271"/>
      <c r="L63" s="271" t="s">
        <v>442</v>
      </c>
      <c r="M63" s="271"/>
      <c r="N63" s="271">
        <v>0</v>
      </c>
      <c r="O63" s="271"/>
      <c r="P63" s="271" t="s">
        <v>442</v>
      </c>
      <c r="Q63" s="271"/>
      <c r="R63" s="271">
        <v>0</v>
      </c>
      <c r="S63" s="271"/>
      <c r="T63" s="271" t="s">
        <v>442</v>
      </c>
      <c r="U63" s="271"/>
      <c r="V63" s="271">
        <v>0</v>
      </c>
      <c r="W63" s="271"/>
      <c r="X63" s="271">
        <v>0</v>
      </c>
      <c r="Y63" s="271"/>
      <c r="Z63" s="271" t="s">
        <v>442</v>
      </c>
      <c r="AA63" s="271"/>
      <c r="AB63" s="271">
        <v>0</v>
      </c>
      <c r="AC63" s="271">
        <v>0</v>
      </c>
    </row>
    <row r="64" spans="1:29" x14ac:dyDescent="0.25">
      <c r="A64" s="266" t="s">
        <v>133</v>
      </c>
      <c r="B64" s="269" t="s">
        <v>127</v>
      </c>
      <c r="C64" s="271"/>
      <c r="D64" s="271"/>
      <c r="E64" s="271"/>
      <c r="F64" s="271"/>
      <c r="G64" s="271">
        <v>0</v>
      </c>
      <c r="H64" s="271" t="s">
        <v>442</v>
      </c>
      <c r="I64" s="271"/>
      <c r="J64" s="271">
        <v>0</v>
      </c>
      <c r="K64" s="271"/>
      <c r="L64" s="271" t="s">
        <v>442</v>
      </c>
      <c r="M64" s="271"/>
      <c r="N64" s="271">
        <v>0</v>
      </c>
      <c r="O64" s="271"/>
      <c r="P64" s="271" t="s">
        <v>442</v>
      </c>
      <c r="Q64" s="271"/>
      <c r="R64" s="271">
        <v>0</v>
      </c>
      <c r="S64" s="271"/>
      <c r="T64" s="271" t="s">
        <v>442</v>
      </c>
      <c r="U64" s="271"/>
      <c r="V64" s="271">
        <v>0</v>
      </c>
      <c r="W64" s="271"/>
      <c r="X64" s="271">
        <v>0</v>
      </c>
      <c r="Y64" s="271"/>
      <c r="Z64" s="271" t="s">
        <v>442</v>
      </c>
      <c r="AA64" s="271"/>
      <c r="AB64" s="271">
        <v>0</v>
      </c>
      <c r="AC64" s="271">
        <v>0</v>
      </c>
    </row>
    <row r="65" spans="1:29" x14ac:dyDescent="0.25">
      <c r="A65" s="266" t="s">
        <v>132</v>
      </c>
      <c r="B65" s="269" t="s">
        <v>126</v>
      </c>
      <c r="C65" s="271"/>
      <c r="D65" s="271">
        <v>0.94499999999999995</v>
      </c>
      <c r="E65" s="271"/>
      <c r="F65" s="271">
        <v>0.94499999999999995</v>
      </c>
      <c r="G65" s="271">
        <v>0</v>
      </c>
      <c r="H65" s="271" t="s">
        <v>442</v>
      </c>
      <c r="I65" s="271"/>
      <c r="J65" s="271">
        <v>0</v>
      </c>
      <c r="K65" s="271"/>
      <c r="L65" s="271" t="s">
        <v>442</v>
      </c>
      <c r="M65" s="271"/>
      <c r="N65" s="271">
        <v>0</v>
      </c>
      <c r="O65" s="271"/>
      <c r="P65" s="271" t="s">
        <v>442</v>
      </c>
      <c r="Q65" s="271"/>
      <c r="R65" s="271">
        <v>0</v>
      </c>
      <c r="S65" s="271"/>
      <c r="T65" s="271" t="s">
        <v>442</v>
      </c>
      <c r="U65" s="271"/>
      <c r="V65" s="271">
        <v>0</v>
      </c>
      <c r="W65" s="271"/>
      <c r="X65" s="271">
        <v>0</v>
      </c>
      <c r="Y65" s="271"/>
      <c r="Z65" s="271" t="s">
        <v>442</v>
      </c>
      <c r="AA65" s="271"/>
      <c r="AB65" s="271">
        <v>0</v>
      </c>
      <c r="AC65" s="271">
        <v>0</v>
      </c>
    </row>
    <row r="66" spans="1:29" x14ac:dyDescent="0.25">
      <c r="A66" s="266" t="s">
        <v>131</v>
      </c>
      <c r="B66" s="269" t="s">
        <v>125</v>
      </c>
      <c r="C66" s="271"/>
      <c r="D66" s="271"/>
      <c r="E66" s="271"/>
      <c r="F66" s="271"/>
      <c r="G66" s="271">
        <v>0</v>
      </c>
      <c r="H66" s="271" t="s">
        <v>442</v>
      </c>
      <c r="I66" s="271"/>
      <c r="J66" s="271">
        <v>0</v>
      </c>
      <c r="K66" s="271"/>
      <c r="L66" s="271" t="s">
        <v>442</v>
      </c>
      <c r="M66" s="271"/>
      <c r="N66" s="271">
        <v>0</v>
      </c>
      <c r="O66" s="271"/>
      <c r="P66" s="271" t="s">
        <v>442</v>
      </c>
      <c r="Q66" s="271"/>
      <c r="R66" s="271">
        <v>0.94500000000000006</v>
      </c>
      <c r="S66" s="271"/>
      <c r="T66" s="271" t="s">
        <v>442</v>
      </c>
      <c r="U66" s="271"/>
      <c r="V66" s="271">
        <v>0</v>
      </c>
      <c r="W66" s="271"/>
      <c r="X66" s="271">
        <v>0</v>
      </c>
      <c r="Y66" s="271"/>
      <c r="Z66" s="271" t="s">
        <v>442</v>
      </c>
      <c r="AA66" s="271"/>
      <c r="AB66" s="271">
        <v>0</v>
      </c>
      <c r="AC66" s="271">
        <v>0.94500000000000006</v>
      </c>
    </row>
    <row r="67" spans="1:29" x14ac:dyDescent="0.25">
      <c r="A67" s="266" t="s">
        <v>130</v>
      </c>
      <c r="B67" s="269" t="s">
        <v>474</v>
      </c>
      <c r="C67" s="271"/>
      <c r="D67" s="271"/>
      <c r="E67" s="271"/>
      <c r="F67" s="271"/>
      <c r="G67" s="271">
        <v>0</v>
      </c>
      <c r="H67" s="271" t="s">
        <v>442</v>
      </c>
      <c r="I67" s="271"/>
      <c r="J67" s="271">
        <v>0</v>
      </c>
      <c r="K67" s="271"/>
      <c r="L67" s="271" t="s">
        <v>442</v>
      </c>
      <c r="M67" s="271"/>
      <c r="N67" s="271">
        <v>0</v>
      </c>
      <c r="O67" s="271"/>
      <c r="P67" s="271" t="s">
        <v>442</v>
      </c>
      <c r="Q67" s="271"/>
      <c r="R67" s="271">
        <v>0</v>
      </c>
      <c r="S67" s="271"/>
      <c r="T67" s="271" t="s">
        <v>442</v>
      </c>
      <c r="U67" s="271"/>
      <c r="V67" s="271">
        <v>0</v>
      </c>
      <c r="W67" s="271"/>
      <c r="X67" s="271">
        <v>0</v>
      </c>
      <c r="Y67" s="271"/>
      <c r="Z67" s="271" t="s">
        <v>442</v>
      </c>
      <c r="AA67" s="271"/>
      <c r="AB67" s="271">
        <v>0</v>
      </c>
      <c r="AC67" s="271">
        <v>0</v>
      </c>
    </row>
    <row r="68" spans="1:29" x14ac:dyDescent="0.25">
      <c r="A68" s="266" t="s">
        <v>491</v>
      </c>
      <c r="B68" s="269" t="s">
        <v>475</v>
      </c>
      <c r="C68" s="271"/>
      <c r="D68" s="271"/>
      <c r="E68" s="271"/>
      <c r="F68" s="271"/>
      <c r="G68" s="271">
        <v>0</v>
      </c>
      <c r="H68" s="271" t="s">
        <v>442</v>
      </c>
      <c r="I68" s="271"/>
      <c r="J68" s="271">
        <v>0</v>
      </c>
      <c r="K68" s="271"/>
      <c r="L68" s="271" t="s">
        <v>442</v>
      </c>
      <c r="M68" s="271"/>
      <c r="N68" s="271">
        <v>0</v>
      </c>
      <c r="O68" s="271"/>
      <c r="P68" s="271" t="s">
        <v>442</v>
      </c>
      <c r="Q68" s="271"/>
      <c r="R68" s="271">
        <v>0</v>
      </c>
      <c r="S68" s="271"/>
      <c r="T68" s="271" t="s">
        <v>442</v>
      </c>
      <c r="U68" s="271"/>
      <c r="V68" s="271">
        <v>0</v>
      </c>
      <c r="W68" s="271"/>
      <c r="X68" s="271">
        <v>0</v>
      </c>
      <c r="Y68" s="271"/>
      <c r="Z68" s="271" t="s">
        <v>442</v>
      </c>
      <c r="AA68" s="271"/>
      <c r="AB68" s="271">
        <v>0</v>
      </c>
      <c r="AC68" s="271">
        <v>0</v>
      </c>
    </row>
    <row r="69" spans="1:29" x14ac:dyDescent="0.25">
      <c r="A69" s="266" t="s">
        <v>492</v>
      </c>
      <c r="B69" s="269" t="s">
        <v>476</v>
      </c>
      <c r="C69" s="271"/>
      <c r="D69" s="271"/>
      <c r="E69" s="271"/>
      <c r="F69" s="271"/>
      <c r="G69" s="271">
        <v>0</v>
      </c>
      <c r="H69" s="271" t="s">
        <v>442</v>
      </c>
      <c r="I69" s="271"/>
      <c r="J69" s="271">
        <v>0</v>
      </c>
      <c r="K69" s="271"/>
      <c r="L69" s="271" t="s">
        <v>442</v>
      </c>
      <c r="M69" s="271"/>
      <c r="N69" s="271">
        <v>0</v>
      </c>
      <c r="O69" s="271"/>
      <c r="P69" s="271" t="s">
        <v>442</v>
      </c>
      <c r="Q69" s="271"/>
      <c r="R69" s="271">
        <v>0</v>
      </c>
      <c r="S69" s="271"/>
      <c r="T69" s="271" t="s">
        <v>442</v>
      </c>
      <c r="U69" s="271"/>
      <c r="V69" s="271">
        <v>0</v>
      </c>
      <c r="W69" s="271"/>
      <c r="X69" s="271">
        <v>0</v>
      </c>
      <c r="Y69" s="271"/>
      <c r="Z69" s="271" t="s">
        <v>442</v>
      </c>
      <c r="AA69" s="271"/>
      <c r="AB69" s="271">
        <v>0</v>
      </c>
      <c r="AC69" s="271">
        <v>0</v>
      </c>
    </row>
    <row r="70" spans="1:29" x14ac:dyDescent="0.25">
      <c r="A70" s="266" t="s">
        <v>493</v>
      </c>
      <c r="B70" s="269" t="s">
        <v>478</v>
      </c>
      <c r="C70" s="271"/>
      <c r="D70" s="271"/>
      <c r="E70" s="271"/>
      <c r="F70" s="271"/>
      <c r="G70" s="271">
        <v>0</v>
      </c>
      <c r="H70" s="271" t="s">
        <v>442</v>
      </c>
      <c r="I70" s="271"/>
      <c r="J70" s="271">
        <v>0</v>
      </c>
      <c r="K70" s="271"/>
      <c r="L70" s="271" t="s">
        <v>442</v>
      </c>
      <c r="M70" s="271"/>
      <c r="N70" s="271">
        <v>0</v>
      </c>
      <c r="O70" s="271"/>
      <c r="P70" s="271" t="s">
        <v>442</v>
      </c>
      <c r="Q70" s="271"/>
      <c r="R70" s="271">
        <v>0</v>
      </c>
      <c r="S70" s="271"/>
      <c r="T70" s="271" t="s">
        <v>442</v>
      </c>
      <c r="U70" s="271"/>
      <c r="V70" s="271">
        <v>0</v>
      </c>
      <c r="W70" s="271"/>
      <c r="X70" s="271">
        <v>0</v>
      </c>
      <c r="Y70" s="271"/>
      <c r="Z70" s="271" t="s">
        <v>442</v>
      </c>
      <c r="AA70" s="271"/>
      <c r="AB70" s="271">
        <v>0</v>
      </c>
      <c r="AC70" s="271">
        <v>0</v>
      </c>
    </row>
    <row r="71" spans="1:29" x14ac:dyDescent="0.25">
      <c r="A71" s="266" t="s">
        <v>494</v>
      </c>
      <c r="B71" s="269" t="s">
        <v>480</v>
      </c>
      <c r="C71" s="271"/>
      <c r="D71" s="271"/>
      <c r="E71" s="271"/>
      <c r="F71" s="271"/>
      <c r="G71" s="271">
        <v>0</v>
      </c>
      <c r="H71" s="271" t="s">
        <v>442</v>
      </c>
      <c r="I71" s="271"/>
      <c r="J71" s="271">
        <v>0</v>
      </c>
      <c r="K71" s="271"/>
      <c r="L71" s="271" t="s">
        <v>442</v>
      </c>
      <c r="M71" s="271"/>
      <c r="N71" s="271">
        <v>0</v>
      </c>
      <c r="O71" s="271"/>
      <c r="P71" s="271" t="s">
        <v>442</v>
      </c>
      <c r="Q71" s="271"/>
      <c r="R71" s="271">
        <v>0</v>
      </c>
      <c r="S71" s="271"/>
      <c r="T71" s="271" t="s">
        <v>442</v>
      </c>
      <c r="U71" s="271"/>
      <c r="V71" s="271">
        <v>0</v>
      </c>
      <c r="W71" s="271"/>
      <c r="X71" s="271">
        <v>0</v>
      </c>
      <c r="Y71" s="271"/>
      <c r="Z71" s="271" t="s">
        <v>442</v>
      </c>
      <c r="AA71" s="271"/>
      <c r="AB71" s="271">
        <v>0</v>
      </c>
      <c r="AC71" s="271">
        <v>0</v>
      </c>
    </row>
    <row r="72" spans="1:29" x14ac:dyDescent="0.25">
      <c r="A72" s="266" t="s">
        <v>495</v>
      </c>
      <c r="B72" s="269" t="s">
        <v>482</v>
      </c>
      <c r="C72" s="271"/>
      <c r="D72" s="271"/>
      <c r="E72" s="271"/>
      <c r="F72" s="271"/>
      <c r="G72" s="271">
        <v>0</v>
      </c>
      <c r="H72" s="271" t="s">
        <v>442</v>
      </c>
      <c r="I72" s="271"/>
      <c r="J72" s="271">
        <v>0</v>
      </c>
      <c r="K72" s="271"/>
      <c r="L72" s="271" t="s">
        <v>442</v>
      </c>
      <c r="M72" s="271"/>
      <c r="N72" s="271">
        <v>0</v>
      </c>
      <c r="O72" s="271"/>
      <c r="P72" s="271" t="s">
        <v>442</v>
      </c>
      <c r="Q72" s="271"/>
      <c r="R72" s="271">
        <v>0</v>
      </c>
      <c r="S72" s="271"/>
      <c r="T72" s="271" t="s">
        <v>442</v>
      </c>
      <c r="U72" s="271"/>
      <c r="V72" s="271">
        <v>0</v>
      </c>
      <c r="W72" s="271"/>
      <c r="X72" s="271">
        <v>0</v>
      </c>
      <c r="Y72" s="271"/>
      <c r="Z72" s="271" t="s">
        <v>442</v>
      </c>
      <c r="AA72" s="271"/>
      <c r="AB72" s="271">
        <v>0</v>
      </c>
      <c r="AC72" s="271">
        <v>0</v>
      </c>
    </row>
    <row r="73" spans="1:29" x14ac:dyDescent="0.25">
      <c r="A73" s="266" t="s">
        <v>496</v>
      </c>
      <c r="B73" s="269" t="s">
        <v>484</v>
      </c>
      <c r="C73" s="271"/>
      <c r="D73" s="271"/>
      <c r="E73" s="271"/>
      <c r="F73" s="271"/>
      <c r="G73" s="271">
        <v>0</v>
      </c>
      <c r="H73" s="271" t="s">
        <v>442</v>
      </c>
      <c r="I73" s="271"/>
      <c r="J73" s="271">
        <v>0</v>
      </c>
      <c r="K73" s="271"/>
      <c r="L73" s="271" t="s">
        <v>442</v>
      </c>
      <c r="M73" s="271"/>
      <c r="N73" s="271">
        <v>0</v>
      </c>
      <c r="O73" s="271"/>
      <c r="P73" s="271" t="s">
        <v>442</v>
      </c>
      <c r="Q73" s="271"/>
      <c r="R73" s="271">
        <v>0</v>
      </c>
      <c r="S73" s="271"/>
      <c r="T73" s="271" t="s">
        <v>442</v>
      </c>
      <c r="U73" s="271"/>
      <c r="V73" s="271">
        <v>0</v>
      </c>
      <c r="W73" s="271"/>
      <c r="X73" s="271">
        <v>0</v>
      </c>
      <c r="Y73" s="271"/>
      <c r="Z73" s="271" t="s">
        <v>442</v>
      </c>
      <c r="AA73" s="271"/>
      <c r="AB73" s="271">
        <v>0</v>
      </c>
      <c r="AC73" s="271">
        <v>0</v>
      </c>
    </row>
    <row r="74" spans="1:29" ht="31.5" x14ac:dyDescent="0.25">
      <c r="A74" s="263" t="s">
        <v>57</v>
      </c>
      <c r="B74" s="270" t="s">
        <v>224</v>
      </c>
      <c r="C74" s="271"/>
      <c r="D74" s="271"/>
      <c r="E74" s="271"/>
      <c r="F74" s="271"/>
      <c r="G74" s="271">
        <v>0</v>
      </c>
      <c r="H74" s="271" t="s">
        <v>442</v>
      </c>
      <c r="I74" s="271"/>
      <c r="J74" s="271">
        <v>0</v>
      </c>
      <c r="K74" s="271"/>
      <c r="L74" s="271" t="s">
        <v>442</v>
      </c>
      <c r="M74" s="271"/>
      <c r="N74" s="271">
        <v>0</v>
      </c>
      <c r="O74" s="271"/>
      <c r="P74" s="271" t="s">
        <v>442</v>
      </c>
      <c r="Q74" s="271"/>
      <c r="R74" s="271">
        <v>0</v>
      </c>
      <c r="S74" s="271"/>
      <c r="T74" s="271" t="s">
        <v>442</v>
      </c>
      <c r="U74" s="271"/>
      <c r="V74" s="271">
        <v>0</v>
      </c>
      <c r="W74" s="271"/>
      <c r="X74" s="271">
        <v>0</v>
      </c>
      <c r="Y74" s="271"/>
      <c r="Z74" s="271" t="s">
        <v>442</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t="s">
        <v>442</v>
      </c>
      <c r="I76" s="271"/>
      <c r="J76" s="271">
        <v>0</v>
      </c>
      <c r="K76" s="271"/>
      <c r="L76" s="271" t="s">
        <v>442</v>
      </c>
      <c r="M76" s="271"/>
      <c r="N76" s="271">
        <v>0</v>
      </c>
      <c r="O76" s="271"/>
      <c r="P76" s="271" t="s">
        <v>442</v>
      </c>
      <c r="Q76" s="271"/>
      <c r="R76" s="271">
        <v>0</v>
      </c>
      <c r="S76" s="271"/>
      <c r="T76" s="271" t="s">
        <v>442</v>
      </c>
      <c r="U76" s="271"/>
      <c r="V76" s="271">
        <v>0</v>
      </c>
      <c r="W76" s="271"/>
      <c r="X76" s="271">
        <v>0</v>
      </c>
      <c r="Y76" s="271"/>
      <c r="Z76" s="271" t="s">
        <v>442</v>
      </c>
      <c r="AA76" s="271"/>
      <c r="AB76" s="271">
        <v>0</v>
      </c>
      <c r="AC76" s="271">
        <v>0</v>
      </c>
    </row>
    <row r="77" spans="1:29" ht="31.5" x14ac:dyDescent="0.25">
      <c r="A77" s="266" t="s">
        <v>220</v>
      </c>
      <c r="B77" s="269" t="s">
        <v>471</v>
      </c>
      <c r="C77" s="271"/>
      <c r="D77" s="271"/>
      <c r="E77" s="271"/>
      <c r="F77" s="271"/>
      <c r="G77" s="271">
        <v>0</v>
      </c>
      <c r="H77" s="271" t="s">
        <v>442</v>
      </c>
      <c r="I77" s="271"/>
      <c r="J77" s="271">
        <v>0</v>
      </c>
      <c r="K77" s="271"/>
      <c r="L77" s="271" t="s">
        <v>442</v>
      </c>
      <c r="M77" s="271"/>
      <c r="N77" s="271">
        <v>0</v>
      </c>
      <c r="O77" s="271"/>
      <c r="P77" s="271" t="s">
        <v>442</v>
      </c>
      <c r="Q77" s="271"/>
      <c r="R77" s="271">
        <v>0</v>
      </c>
      <c r="S77" s="271"/>
      <c r="T77" s="271" t="s">
        <v>442</v>
      </c>
      <c r="U77" s="271"/>
      <c r="V77" s="271">
        <v>0</v>
      </c>
      <c r="W77" s="271"/>
      <c r="X77" s="271">
        <v>0</v>
      </c>
      <c r="Y77" s="271"/>
      <c r="Z77" s="271" t="s">
        <v>442</v>
      </c>
      <c r="AA77" s="271"/>
      <c r="AB77" s="271">
        <v>0</v>
      </c>
      <c r="AC77" s="271">
        <v>0</v>
      </c>
    </row>
    <row r="78" spans="1:29" x14ac:dyDescent="0.25">
      <c r="A78" s="266" t="s">
        <v>221</v>
      </c>
      <c r="B78" s="267" t="s">
        <v>145</v>
      </c>
      <c r="C78" s="271"/>
      <c r="D78" s="271">
        <v>0.56000000000000005</v>
      </c>
      <c r="E78" s="271"/>
      <c r="F78" s="271">
        <v>0.56000000000000005</v>
      </c>
      <c r="G78" s="271">
        <v>0</v>
      </c>
      <c r="H78" s="271" t="s">
        <v>442</v>
      </c>
      <c r="I78" s="271"/>
      <c r="J78" s="271">
        <v>0</v>
      </c>
      <c r="K78" s="271"/>
      <c r="L78" s="271" t="s">
        <v>442</v>
      </c>
      <c r="M78" s="271"/>
      <c r="N78" s="271">
        <v>0</v>
      </c>
      <c r="O78" s="271"/>
      <c r="P78" s="271" t="s">
        <v>442</v>
      </c>
      <c r="Q78" s="271"/>
      <c r="R78" s="271">
        <v>0</v>
      </c>
      <c r="S78" s="271"/>
      <c r="T78" s="271" t="s">
        <v>442</v>
      </c>
      <c r="U78" s="271"/>
      <c r="V78" s="271">
        <v>0</v>
      </c>
      <c r="W78" s="271"/>
      <c r="X78" s="271">
        <v>0</v>
      </c>
      <c r="Y78" s="271"/>
      <c r="Z78" s="271" t="s">
        <v>442</v>
      </c>
      <c r="AA78" s="271"/>
      <c r="AB78" s="271">
        <v>0</v>
      </c>
      <c r="AC78" s="271">
        <v>0</v>
      </c>
    </row>
    <row r="79" spans="1:29" x14ac:dyDescent="0.25">
      <c r="A79" s="266" t="s">
        <v>222</v>
      </c>
      <c r="B79" s="267" t="s">
        <v>497</v>
      </c>
      <c r="C79" s="273"/>
      <c r="D79" s="274"/>
      <c r="E79" s="272"/>
      <c r="F79" s="274"/>
      <c r="G79" s="271">
        <v>0</v>
      </c>
      <c r="H79" s="271" t="s">
        <v>442</v>
      </c>
      <c r="I79" s="272"/>
      <c r="J79" s="271">
        <v>0</v>
      </c>
      <c r="K79" s="274"/>
      <c r="L79" s="271" t="s">
        <v>442</v>
      </c>
      <c r="M79" s="274"/>
      <c r="N79" s="274">
        <v>0</v>
      </c>
      <c r="O79" s="274"/>
      <c r="P79" s="271" t="s">
        <v>442</v>
      </c>
      <c r="Q79" s="274"/>
      <c r="R79" s="271">
        <v>0.56000000000000005</v>
      </c>
      <c r="S79" s="274"/>
      <c r="T79" s="271" t="s">
        <v>442</v>
      </c>
      <c r="U79" s="274"/>
      <c r="V79" s="271">
        <v>0</v>
      </c>
      <c r="W79" s="274"/>
      <c r="X79" s="271">
        <v>0</v>
      </c>
      <c r="Y79" s="274"/>
      <c r="Z79" s="271" t="s">
        <v>442</v>
      </c>
      <c r="AA79" s="274"/>
      <c r="AB79" s="271">
        <v>0</v>
      </c>
      <c r="AC79" s="271">
        <v>0.56000000000000005</v>
      </c>
    </row>
    <row r="80" spans="1:29" x14ac:dyDescent="0.25">
      <c r="A80" s="266" t="s">
        <v>223</v>
      </c>
      <c r="B80" s="267" t="s">
        <v>474</v>
      </c>
      <c r="C80" s="273"/>
      <c r="D80" s="274"/>
      <c r="E80" s="272"/>
      <c r="F80" s="274"/>
      <c r="G80" s="271">
        <v>0</v>
      </c>
      <c r="H80" s="271" t="s">
        <v>442</v>
      </c>
      <c r="I80" s="272"/>
      <c r="J80" s="271">
        <v>0</v>
      </c>
      <c r="K80" s="274"/>
      <c r="L80" s="271" t="s">
        <v>442</v>
      </c>
      <c r="M80" s="274"/>
      <c r="N80" s="274">
        <v>0</v>
      </c>
      <c r="O80" s="274"/>
      <c r="P80" s="271" t="s">
        <v>442</v>
      </c>
      <c r="Q80" s="274"/>
      <c r="R80" s="271">
        <v>0</v>
      </c>
      <c r="S80" s="274"/>
      <c r="T80" s="271" t="s">
        <v>442</v>
      </c>
      <c r="U80" s="274"/>
      <c r="V80" s="271">
        <v>0</v>
      </c>
      <c r="W80" s="274"/>
      <c r="X80" s="271">
        <v>0</v>
      </c>
      <c r="Y80" s="274"/>
      <c r="Z80" s="271" t="s">
        <v>442</v>
      </c>
      <c r="AA80" s="274"/>
      <c r="AB80" s="271">
        <v>0</v>
      </c>
      <c r="AC80" s="271">
        <v>0</v>
      </c>
    </row>
    <row r="81" spans="1:29" x14ac:dyDescent="0.25">
      <c r="A81" s="266" t="s">
        <v>498</v>
      </c>
      <c r="B81" s="267" t="s">
        <v>475</v>
      </c>
      <c r="C81" s="273"/>
      <c r="D81" s="274"/>
      <c r="E81" s="272"/>
      <c r="F81" s="274"/>
      <c r="G81" s="271">
        <v>0</v>
      </c>
      <c r="H81" s="271" t="s">
        <v>442</v>
      </c>
      <c r="I81" s="272"/>
      <c r="J81" s="271">
        <v>0</v>
      </c>
      <c r="K81" s="274"/>
      <c r="L81" s="271" t="s">
        <v>442</v>
      </c>
      <c r="M81" s="274"/>
      <c r="N81" s="274">
        <v>0</v>
      </c>
      <c r="O81" s="274"/>
      <c r="P81" s="271" t="s">
        <v>442</v>
      </c>
      <c r="Q81" s="274"/>
      <c r="R81" s="271">
        <v>0</v>
      </c>
      <c r="S81" s="274"/>
      <c r="T81" s="271" t="s">
        <v>442</v>
      </c>
      <c r="U81" s="274"/>
      <c r="V81" s="271">
        <v>0</v>
      </c>
      <c r="W81" s="274"/>
      <c r="X81" s="271">
        <v>0</v>
      </c>
      <c r="Y81" s="274"/>
      <c r="Z81" s="271" t="s">
        <v>442</v>
      </c>
      <c r="AA81" s="274"/>
      <c r="AB81" s="271">
        <v>0</v>
      </c>
      <c r="AC81" s="271">
        <v>0</v>
      </c>
    </row>
    <row r="82" spans="1:29" x14ac:dyDescent="0.25">
      <c r="A82" s="266" t="s">
        <v>499</v>
      </c>
      <c r="B82" s="267" t="s">
        <v>476</v>
      </c>
      <c r="C82" s="273"/>
      <c r="D82" s="274"/>
      <c r="E82" s="272"/>
      <c r="F82" s="274"/>
      <c r="G82" s="271">
        <v>0</v>
      </c>
      <c r="H82" s="271" t="s">
        <v>442</v>
      </c>
      <c r="I82" s="272"/>
      <c r="J82" s="271">
        <v>0</v>
      </c>
      <c r="K82" s="274"/>
      <c r="L82" s="271" t="s">
        <v>442</v>
      </c>
      <c r="M82" s="274"/>
      <c r="N82" s="274">
        <v>0</v>
      </c>
      <c r="O82" s="274"/>
      <c r="P82" s="271" t="s">
        <v>442</v>
      </c>
      <c r="Q82" s="274"/>
      <c r="R82" s="271">
        <v>0</v>
      </c>
      <c r="S82" s="274"/>
      <c r="T82" s="271" t="s">
        <v>442</v>
      </c>
      <c r="U82" s="274"/>
      <c r="V82" s="271">
        <v>0</v>
      </c>
      <c r="W82" s="274"/>
      <c r="X82" s="271">
        <v>0</v>
      </c>
      <c r="Y82" s="274"/>
      <c r="Z82" s="271" t="s">
        <v>442</v>
      </c>
      <c r="AA82" s="274"/>
      <c r="AB82" s="271">
        <v>0</v>
      </c>
      <c r="AC82" s="271">
        <v>0</v>
      </c>
    </row>
    <row r="83" spans="1:29" x14ac:dyDescent="0.25">
      <c r="A83" s="266" t="s">
        <v>500</v>
      </c>
      <c r="B83" s="267" t="s">
        <v>478</v>
      </c>
      <c r="C83" s="273"/>
      <c r="D83" s="274"/>
      <c r="E83" s="272"/>
      <c r="F83" s="274"/>
      <c r="G83" s="271">
        <v>0</v>
      </c>
      <c r="H83" s="271" t="s">
        <v>442</v>
      </c>
      <c r="I83" s="272"/>
      <c r="J83" s="271">
        <v>0</v>
      </c>
      <c r="K83" s="274"/>
      <c r="L83" s="271" t="s">
        <v>442</v>
      </c>
      <c r="M83" s="274"/>
      <c r="N83" s="274">
        <v>0</v>
      </c>
      <c r="O83" s="274"/>
      <c r="P83" s="271" t="s">
        <v>442</v>
      </c>
      <c r="Q83" s="274"/>
      <c r="R83" s="271">
        <v>0</v>
      </c>
      <c r="S83" s="274"/>
      <c r="T83" s="271" t="s">
        <v>442</v>
      </c>
      <c r="U83" s="274"/>
      <c r="V83" s="271">
        <v>0</v>
      </c>
      <c r="W83" s="274"/>
      <c r="X83" s="271">
        <v>0</v>
      </c>
      <c r="Y83" s="274"/>
      <c r="Z83" s="271" t="s">
        <v>442</v>
      </c>
      <c r="AA83" s="274"/>
      <c r="AB83" s="271">
        <v>0</v>
      </c>
      <c r="AC83" s="271">
        <v>0</v>
      </c>
    </row>
    <row r="84" spans="1:29" x14ac:dyDescent="0.25">
      <c r="A84" s="266" t="s">
        <v>501</v>
      </c>
      <c r="B84" s="267" t="s">
        <v>480</v>
      </c>
      <c r="C84" s="273"/>
      <c r="D84" s="274"/>
      <c r="E84" s="272"/>
      <c r="F84" s="274"/>
      <c r="G84" s="271">
        <v>0</v>
      </c>
      <c r="H84" s="271" t="s">
        <v>442</v>
      </c>
      <c r="I84" s="272"/>
      <c r="J84" s="271">
        <v>0</v>
      </c>
      <c r="K84" s="274"/>
      <c r="L84" s="271" t="s">
        <v>442</v>
      </c>
      <c r="M84" s="274"/>
      <c r="N84" s="274">
        <v>0</v>
      </c>
      <c r="O84" s="274"/>
      <c r="P84" s="271" t="s">
        <v>442</v>
      </c>
      <c r="Q84" s="274"/>
      <c r="R84" s="271">
        <v>0</v>
      </c>
      <c r="S84" s="274"/>
      <c r="T84" s="271" t="s">
        <v>442</v>
      </c>
      <c r="U84" s="274"/>
      <c r="V84" s="271">
        <v>0</v>
      </c>
      <c r="W84" s="274"/>
      <c r="X84" s="271">
        <v>0</v>
      </c>
      <c r="Y84" s="274"/>
      <c r="Z84" s="271" t="s">
        <v>442</v>
      </c>
      <c r="AA84" s="274"/>
      <c r="AB84" s="271">
        <v>0</v>
      </c>
      <c r="AC84" s="271">
        <v>0</v>
      </c>
    </row>
    <row r="85" spans="1:29" x14ac:dyDescent="0.25">
      <c r="A85" s="266" t="s">
        <v>502</v>
      </c>
      <c r="B85" s="267" t="s">
        <v>482</v>
      </c>
      <c r="C85" s="273"/>
      <c r="D85" s="274"/>
      <c r="E85" s="272"/>
      <c r="F85" s="274"/>
      <c r="G85" s="271">
        <v>0</v>
      </c>
      <c r="H85" s="271" t="s">
        <v>442</v>
      </c>
      <c r="I85" s="272"/>
      <c r="J85" s="271">
        <v>0</v>
      </c>
      <c r="K85" s="274"/>
      <c r="L85" s="271" t="s">
        <v>442</v>
      </c>
      <c r="M85" s="274"/>
      <c r="N85" s="274">
        <v>0</v>
      </c>
      <c r="O85" s="274"/>
      <c r="P85" s="271" t="s">
        <v>442</v>
      </c>
      <c r="Q85" s="274"/>
      <c r="R85" s="271">
        <v>0</v>
      </c>
      <c r="S85" s="274"/>
      <c r="T85" s="271" t="s">
        <v>442</v>
      </c>
      <c r="U85" s="274"/>
      <c r="V85" s="271">
        <v>0</v>
      </c>
      <c r="W85" s="274"/>
      <c r="X85" s="271">
        <v>0</v>
      </c>
      <c r="Y85" s="274"/>
      <c r="Z85" s="271" t="s">
        <v>442</v>
      </c>
      <c r="AA85" s="274"/>
      <c r="AB85" s="271">
        <v>0</v>
      </c>
      <c r="AC85" s="271">
        <v>0</v>
      </c>
    </row>
    <row r="86" spans="1:29" x14ac:dyDescent="0.25">
      <c r="A86" s="266" t="s">
        <v>503</v>
      </c>
      <c r="B86" s="267" t="s">
        <v>484</v>
      </c>
      <c r="C86" s="275"/>
      <c r="D86" s="274"/>
      <c r="E86" s="272"/>
      <c r="F86" s="274"/>
      <c r="G86" s="271">
        <v>0</v>
      </c>
      <c r="H86" s="271" t="s">
        <v>442</v>
      </c>
      <c r="I86" s="272"/>
      <c r="J86" s="271">
        <v>0</v>
      </c>
      <c r="K86" s="274"/>
      <c r="L86" s="271" t="s">
        <v>442</v>
      </c>
      <c r="M86" s="274"/>
      <c r="N86" s="274">
        <v>0</v>
      </c>
      <c r="O86" s="274"/>
      <c r="P86" s="271" t="s">
        <v>442</v>
      </c>
      <c r="Q86" s="274"/>
      <c r="R86" s="271">
        <v>0</v>
      </c>
      <c r="S86" s="274"/>
      <c r="T86" s="271" t="s">
        <v>442</v>
      </c>
      <c r="U86" s="274"/>
      <c r="V86" s="271">
        <v>0</v>
      </c>
      <c r="W86" s="274"/>
      <c r="X86" s="271">
        <v>0</v>
      </c>
      <c r="Y86" s="274"/>
      <c r="Z86" s="271" t="s">
        <v>442</v>
      </c>
      <c r="AA86" s="274"/>
      <c r="AB86" s="271">
        <v>0</v>
      </c>
      <c r="AC86" s="27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0" t="str">
        <f>'1. паспорт местоположение'!A12:C12</f>
        <v>P_TP3300.KL.0021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0"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571"/>
      <c r="B17" s="571"/>
      <c r="C17" s="571"/>
      <c r="D17" s="571"/>
      <c r="E17" s="571"/>
      <c r="F17" s="571"/>
      <c r="G17" s="571"/>
      <c r="H17" s="571"/>
      <c r="I17" s="571"/>
      <c r="J17" s="571"/>
      <c r="K17" s="571"/>
      <c r="L17" s="571"/>
      <c r="M17" s="571"/>
      <c r="N17" s="571"/>
      <c r="O17" s="571"/>
      <c r="P17" s="571"/>
      <c r="Q17" s="571"/>
      <c r="R17" s="571"/>
      <c r="S17" s="571"/>
      <c r="T17" s="571"/>
      <c r="U17" s="571"/>
      <c r="V17" s="571"/>
      <c r="W17" s="571"/>
      <c r="X17" s="571"/>
      <c r="Y17" s="571"/>
      <c r="Z17" s="571"/>
      <c r="AA17" s="571"/>
      <c r="AB17" s="571"/>
      <c r="AC17" s="571"/>
      <c r="AD17" s="571"/>
      <c r="AE17" s="571"/>
      <c r="AF17" s="571"/>
      <c r="AG17" s="571"/>
      <c r="AH17" s="571"/>
      <c r="AI17" s="571"/>
      <c r="AJ17" s="571"/>
      <c r="AK17" s="571"/>
      <c r="AL17" s="571"/>
      <c r="AM17" s="571"/>
      <c r="AN17" s="571"/>
      <c r="AO17" s="571"/>
      <c r="AP17" s="571"/>
      <c r="AQ17" s="571"/>
      <c r="AR17" s="571"/>
      <c r="AS17" s="571"/>
      <c r="AT17" s="571"/>
      <c r="AU17" s="571"/>
      <c r="AV17" s="571"/>
    </row>
    <row r="18" spans="1:48" ht="14.25" customHeight="1" x14ac:dyDescent="0.25">
      <c r="A18" s="571"/>
      <c r="B18" s="571"/>
      <c r="C18" s="571"/>
      <c r="D18" s="571"/>
      <c r="E18" s="571"/>
      <c r="F18" s="571"/>
      <c r="G18" s="571"/>
      <c r="H18" s="571"/>
      <c r="I18" s="571"/>
      <c r="J18" s="571"/>
      <c r="K18" s="571"/>
      <c r="L18" s="571"/>
      <c r="M18" s="571"/>
      <c r="N18" s="571"/>
      <c r="O18" s="571"/>
      <c r="P18" s="571"/>
      <c r="Q18" s="571"/>
      <c r="R18" s="571"/>
      <c r="S18" s="571"/>
      <c r="T18" s="571"/>
      <c r="U18" s="571"/>
      <c r="V18" s="571"/>
      <c r="W18" s="571"/>
      <c r="X18" s="571"/>
      <c r="Y18" s="571"/>
      <c r="Z18" s="571"/>
      <c r="AA18" s="571"/>
      <c r="AB18" s="571"/>
      <c r="AC18" s="571"/>
      <c r="AD18" s="571"/>
      <c r="AE18" s="571"/>
      <c r="AF18" s="571"/>
      <c r="AG18" s="571"/>
      <c r="AH18" s="571"/>
      <c r="AI18" s="571"/>
      <c r="AJ18" s="571"/>
      <c r="AK18" s="571"/>
      <c r="AL18" s="571"/>
      <c r="AM18" s="571"/>
      <c r="AN18" s="571"/>
      <c r="AO18" s="571"/>
      <c r="AP18" s="571"/>
      <c r="AQ18" s="571"/>
      <c r="AR18" s="571"/>
      <c r="AS18" s="571"/>
      <c r="AT18" s="571"/>
      <c r="AU18" s="571"/>
      <c r="AV18" s="571"/>
    </row>
    <row r="19" spans="1:48" x14ac:dyDescent="0.25">
      <c r="A19" s="571"/>
      <c r="B19" s="571"/>
      <c r="C19" s="571"/>
      <c r="D19" s="571"/>
      <c r="E19" s="571"/>
      <c r="F19" s="571"/>
      <c r="G19" s="571"/>
      <c r="H19" s="571"/>
      <c r="I19" s="571"/>
      <c r="J19" s="571"/>
      <c r="K19" s="571"/>
      <c r="L19" s="571"/>
      <c r="M19" s="571"/>
      <c r="N19" s="571"/>
      <c r="O19" s="571"/>
      <c r="P19" s="571"/>
      <c r="Q19" s="571"/>
      <c r="R19" s="571"/>
      <c r="S19" s="571"/>
      <c r="T19" s="571"/>
      <c r="U19" s="571"/>
      <c r="V19" s="571"/>
      <c r="W19" s="571"/>
      <c r="X19" s="571"/>
      <c r="Y19" s="571"/>
      <c r="Z19" s="571"/>
      <c r="AA19" s="571"/>
      <c r="AB19" s="571"/>
      <c r="AC19" s="571"/>
      <c r="AD19" s="571"/>
      <c r="AE19" s="571"/>
      <c r="AF19" s="571"/>
      <c r="AG19" s="571"/>
      <c r="AH19" s="571"/>
      <c r="AI19" s="571"/>
      <c r="AJ19" s="571"/>
      <c r="AK19" s="571"/>
      <c r="AL19" s="571"/>
      <c r="AM19" s="571"/>
      <c r="AN19" s="571"/>
      <c r="AO19" s="571"/>
      <c r="AP19" s="571"/>
      <c r="AQ19" s="571"/>
      <c r="AR19" s="571"/>
      <c r="AS19" s="571"/>
      <c r="AT19" s="571"/>
      <c r="AU19" s="571"/>
      <c r="AV19" s="571"/>
    </row>
    <row r="20" spans="1:48" s="18" customFormat="1" x14ac:dyDescent="0.25">
      <c r="A20" s="572"/>
      <c r="B20" s="572"/>
      <c r="C20" s="572"/>
      <c r="D20" s="572"/>
      <c r="E20" s="572"/>
      <c r="F20" s="572"/>
      <c r="G20" s="572"/>
      <c r="H20" s="572"/>
      <c r="I20" s="572"/>
      <c r="J20" s="572"/>
      <c r="K20" s="572"/>
      <c r="L20" s="572"/>
      <c r="M20" s="572"/>
      <c r="N20" s="572"/>
      <c r="O20" s="572"/>
      <c r="P20" s="572"/>
      <c r="Q20" s="572"/>
      <c r="R20" s="572"/>
      <c r="S20" s="572"/>
      <c r="T20" s="572"/>
      <c r="U20" s="572"/>
      <c r="V20" s="572"/>
      <c r="W20" s="572"/>
      <c r="X20" s="572"/>
      <c r="Y20" s="572"/>
      <c r="Z20" s="572"/>
      <c r="AA20" s="572"/>
      <c r="AB20" s="572"/>
      <c r="AC20" s="572"/>
      <c r="AD20" s="572"/>
      <c r="AE20" s="572"/>
      <c r="AF20" s="572"/>
      <c r="AG20" s="572"/>
      <c r="AH20" s="572"/>
      <c r="AI20" s="572"/>
      <c r="AJ20" s="572"/>
      <c r="AK20" s="572"/>
      <c r="AL20" s="572"/>
      <c r="AM20" s="572"/>
      <c r="AN20" s="572"/>
      <c r="AO20" s="572"/>
      <c r="AP20" s="572"/>
      <c r="AQ20" s="572"/>
      <c r="AR20" s="572"/>
      <c r="AS20" s="572"/>
      <c r="AT20" s="572"/>
      <c r="AU20" s="572"/>
      <c r="AV20" s="572"/>
    </row>
    <row r="21" spans="1:48" s="18" customFormat="1" ht="15.75" thickBot="1" x14ac:dyDescent="0.3">
      <c r="A21" s="558" t="s">
        <v>415</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row>
    <row r="22" spans="1:48" s="18" customFormat="1" ht="58.5" customHeight="1" x14ac:dyDescent="0.25">
      <c r="A22" s="559" t="s">
        <v>51</v>
      </c>
      <c r="B22" s="562" t="s">
        <v>23</v>
      </c>
      <c r="C22" s="561" t="s">
        <v>50</v>
      </c>
      <c r="D22" s="561" t="s">
        <v>49</v>
      </c>
      <c r="E22" s="564" t="s">
        <v>426</v>
      </c>
      <c r="F22" s="565"/>
      <c r="G22" s="565"/>
      <c r="H22" s="565"/>
      <c r="I22" s="565"/>
      <c r="J22" s="565"/>
      <c r="K22" s="565"/>
      <c r="L22" s="566"/>
      <c r="M22" s="561" t="s">
        <v>48</v>
      </c>
      <c r="N22" s="561" t="s">
        <v>47</v>
      </c>
      <c r="O22" s="561" t="s">
        <v>46</v>
      </c>
      <c r="P22" s="542" t="s">
        <v>232</v>
      </c>
      <c r="Q22" s="542" t="s">
        <v>45</v>
      </c>
      <c r="R22" s="542" t="s">
        <v>44</v>
      </c>
      <c r="S22" s="542" t="s">
        <v>43</v>
      </c>
      <c r="T22" s="542"/>
      <c r="U22" s="567" t="s">
        <v>42</v>
      </c>
      <c r="V22" s="567" t="s">
        <v>41</v>
      </c>
      <c r="W22" s="542" t="s">
        <v>40</v>
      </c>
      <c r="X22" s="542" t="s">
        <v>39</v>
      </c>
      <c r="Y22" s="542" t="s">
        <v>38</v>
      </c>
      <c r="Z22" s="550" t="s">
        <v>37</v>
      </c>
      <c r="AA22" s="542" t="s">
        <v>36</v>
      </c>
      <c r="AB22" s="542" t="s">
        <v>35</v>
      </c>
      <c r="AC22" s="542" t="s">
        <v>34</v>
      </c>
      <c r="AD22" s="542" t="s">
        <v>33</v>
      </c>
      <c r="AE22" s="542" t="s">
        <v>32</v>
      </c>
      <c r="AF22" s="542" t="s">
        <v>31</v>
      </c>
      <c r="AG22" s="542"/>
      <c r="AH22" s="542"/>
      <c r="AI22" s="542"/>
      <c r="AJ22" s="542"/>
      <c r="AK22" s="542"/>
      <c r="AL22" s="542" t="s">
        <v>30</v>
      </c>
      <c r="AM22" s="542"/>
      <c r="AN22" s="542"/>
      <c r="AO22" s="542"/>
      <c r="AP22" s="542" t="s">
        <v>29</v>
      </c>
      <c r="AQ22" s="542"/>
      <c r="AR22" s="542" t="s">
        <v>28</v>
      </c>
      <c r="AS22" s="542" t="s">
        <v>27</v>
      </c>
      <c r="AT22" s="542" t="s">
        <v>26</v>
      </c>
      <c r="AU22" s="542" t="s">
        <v>25</v>
      </c>
      <c r="AV22" s="551" t="s">
        <v>24</v>
      </c>
    </row>
    <row r="23" spans="1:48" s="18" customFormat="1" ht="64.5" customHeight="1" x14ac:dyDescent="0.25">
      <c r="A23" s="560"/>
      <c r="B23" s="563"/>
      <c r="C23" s="549"/>
      <c r="D23" s="549"/>
      <c r="E23" s="554" t="s">
        <v>22</v>
      </c>
      <c r="F23" s="545" t="s">
        <v>128</v>
      </c>
      <c r="G23" s="545" t="s">
        <v>127</v>
      </c>
      <c r="H23" s="545" t="s">
        <v>126</v>
      </c>
      <c r="I23" s="547" t="s">
        <v>338</v>
      </c>
      <c r="J23" s="547" t="s">
        <v>339</v>
      </c>
      <c r="K23" s="547" t="s">
        <v>340</v>
      </c>
      <c r="L23" s="545" t="s">
        <v>77</v>
      </c>
      <c r="M23" s="549"/>
      <c r="N23" s="549"/>
      <c r="O23" s="549"/>
      <c r="P23" s="543"/>
      <c r="Q23" s="543"/>
      <c r="R23" s="543"/>
      <c r="S23" s="556" t="s">
        <v>1</v>
      </c>
      <c r="T23" s="556" t="s">
        <v>10</v>
      </c>
      <c r="U23" s="568"/>
      <c r="V23" s="568"/>
      <c r="W23" s="543"/>
      <c r="X23" s="543"/>
      <c r="Y23" s="543"/>
      <c r="Z23" s="543"/>
      <c r="AA23" s="543"/>
      <c r="AB23" s="543"/>
      <c r="AC23" s="543"/>
      <c r="AD23" s="543"/>
      <c r="AE23" s="543"/>
      <c r="AF23" s="543" t="s">
        <v>21</v>
      </c>
      <c r="AG23" s="543"/>
      <c r="AH23" s="543" t="s">
        <v>20</v>
      </c>
      <c r="AI23" s="543"/>
      <c r="AJ23" s="544" t="s">
        <v>19</v>
      </c>
      <c r="AK23" s="544" t="s">
        <v>18</v>
      </c>
      <c r="AL23" s="544" t="s">
        <v>17</v>
      </c>
      <c r="AM23" s="544" t="s">
        <v>16</v>
      </c>
      <c r="AN23" s="544" t="s">
        <v>15</v>
      </c>
      <c r="AO23" s="544" t="s">
        <v>14</v>
      </c>
      <c r="AP23" s="544" t="s">
        <v>13</v>
      </c>
      <c r="AQ23" s="569" t="s">
        <v>10</v>
      </c>
      <c r="AR23" s="543"/>
      <c r="AS23" s="543"/>
      <c r="AT23" s="543"/>
      <c r="AU23" s="543"/>
      <c r="AV23" s="552"/>
    </row>
    <row r="24" spans="1:48" s="18" customFormat="1" ht="96.75" customHeight="1" x14ac:dyDescent="0.25">
      <c r="A24" s="560"/>
      <c r="B24" s="563"/>
      <c r="C24" s="549"/>
      <c r="D24" s="549"/>
      <c r="E24" s="555"/>
      <c r="F24" s="546"/>
      <c r="G24" s="546"/>
      <c r="H24" s="546"/>
      <c r="I24" s="548"/>
      <c r="J24" s="548"/>
      <c r="K24" s="548"/>
      <c r="L24" s="546"/>
      <c r="M24" s="549"/>
      <c r="N24" s="549"/>
      <c r="O24" s="549"/>
      <c r="P24" s="544"/>
      <c r="Q24" s="544"/>
      <c r="R24" s="544"/>
      <c r="S24" s="557"/>
      <c r="T24" s="557"/>
      <c r="U24" s="554"/>
      <c r="V24" s="554"/>
      <c r="W24" s="544"/>
      <c r="X24" s="544"/>
      <c r="Y24" s="544"/>
      <c r="Z24" s="544"/>
      <c r="AA24" s="544"/>
      <c r="AB24" s="544"/>
      <c r="AC24" s="544"/>
      <c r="AD24" s="544"/>
      <c r="AE24" s="544"/>
      <c r="AF24" s="77" t="s">
        <v>12</v>
      </c>
      <c r="AG24" s="77" t="s">
        <v>11</v>
      </c>
      <c r="AH24" s="78" t="s">
        <v>1</v>
      </c>
      <c r="AI24" s="78" t="s">
        <v>10</v>
      </c>
      <c r="AJ24" s="549"/>
      <c r="AK24" s="549"/>
      <c r="AL24" s="549"/>
      <c r="AM24" s="549"/>
      <c r="AN24" s="549"/>
      <c r="AO24" s="549"/>
      <c r="AP24" s="549"/>
      <c r="AQ24" s="570"/>
      <c r="AR24" s="544"/>
      <c r="AS24" s="544"/>
      <c r="AT24" s="544"/>
      <c r="AU24" s="544"/>
      <c r="AV24" s="55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77" t="str">
        <f>'1. паспорт местоположение'!A5:C5</f>
        <v>Год раскрытия информации: 2025 год</v>
      </c>
      <c r="B5" s="577"/>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5" customHeight="1" x14ac:dyDescent="0.25">
      <c r="A8" s="68"/>
      <c r="B8" s="68"/>
      <c r="C8" s="68"/>
      <c r="D8" s="68"/>
      <c r="E8" s="68"/>
      <c r="F8" s="68"/>
      <c r="G8" s="68"/>
      <c r="H8" s="68"/>
    </row>
    <row r="9" spans="1:8" x14ac:dyDescent="0.25">
      <c r="A9" s="526" t="s">
        <v>440</v>
      </c>
      <c r="B9" s="526"/>
      <c r="C9" s="66"/>
      <c r="D9" s="66"/>
      <c r="E9" s="66"/>
      <c r="F9" s="66"/>
      <c r="G9" s="66"/>
      <c r="H9" s="66"/>
    </row>
    <row r="10" spans="1:8" x14ac:dyDescent="0.25">
      <c r="A10" s="401" t="s">
        <v>7</v>
      </c>
      <c r="B10" s="401"/>
      <c r="C10" s="67"/>
      <c r="D10" s="67"/>
      <c r="E10" s="67"/>
      <c r="F10" s="67"/>
      <c r="G10" s="67"/>
      <c r="H10" s="67"/>
    </row>
    <row r="11" spans="1:8" ht="15" customHeight="1" x14ac:dyDescent="0.25">
      <c r="A11" s="68"/>
      <c r="B11" s="68"/>
      <c r="C11" s="68"/>
      <c r="D11" s="68"/>
      <c r="E11" s="68"/>
      <c r="F11" s="68"/>
      <c r="G11" s="68"/>
      <c r="H11" s="68"/>
    </row>
    <row r="12" spans="1:8" x14ac:dyDescent="0.25">
      <c r="A12" s="526" t="str">
        <f>'1. паспорт местоположение'!A12:C12</f>
        <v>P_TP3300.KL.0021</v>
      </c>
      <c r="B12" s="526"/>
      <c r="C12" s="66"/>
      <c r="D12" s="66"/>
      <c r="E12" s="66"/>
      <c r="F12" s="66"/>
      <c r="G12" s="66"/>
      <c r="H12" s="66"/>
    </row>
    <row r="13" spans="1:8" x14ac:dyDescent="0.25">
      <c r="A13" s="401" t="s">
        <v>6</v>
      </c>
      <c r="B13" s="401"/>
      <c r="C13" s="67"/>
      <c r="D13" s="67"/>
      <c r="E13" s="67"/>
      <c r="F13" s="67"/>
      <c r="G13" s="67"/>
      <c r="H13" s="67"/>
    </row>
    <row r="14" spans="1:8" ht="13.5" customHeight="1" x14ac:dyDescent="0.25">
      <c r="A14" s="10"/>
      <c r="B14" s="10"/>
      <c r="C14" s="10"/>
      <c r="D14" s="10"/>
      <c r="E14" s="10"/>
      <c r="F14" s="10"/>
      <c r="G14" s="10"/>
      <c r="H14" s="10"/>
    </row>
    <row r="15" spans="1:8" ht="88.5" customHeight="1" x14ac:dyDescent="0.25">
      <c r="A15" s="541"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541"/>
      <c r="C15" s="66"/>
      <c r="D15" s="66"/>
      <c r="E15" s="66"/>
      <c r="F15" s="66"/>
      <c r="G15" s="66"/>
      <c r="H15" s="66"/>
    </row>
    <row r="16" spans="1:8" x14ac:dyDescent="0.25">
      <c r="A16" s="401" t="s">
        <v>5</v>
      </c>
      <c r="B16" s="401"/>
      <c r="C16" s="67"/>
      <c r="D16" s="67"/>
      <c r="E16" s="67"/>
      <c r="F16" s="67"/>
      <c r="G16" s="67"/>
      <c r="H16" s="67"/>
    </row>
    <row r="17" spans="1:2" x14ac:dyDescent="0.25">
      <c r="B17" s="40"/>
    </row>
    <row r="18" spans="1:2" x14ac:dyDescent="0.25">
      <c r="A18" s="576" t="s">
        <v>416</v>
      </c>
      <c r="B18" s="536"/>
    </row>
    <row r="19" spans="1:2" x14ac:dyDescent="0.25">
      <c r="A19" s="259"/>
      <c r="B19" s="258"/>
    </row>
    <row r="20" spans="1:2" ht="16.5" thickBot="1" x14ac:dyDescent="0.3">
      <c r="B20" s="27"/>
    </row>
    <row r="21" spans="1:2" ht="122.25" customHeight="1" thickBot="1" x14ac:dyDescent="0.3">
      <c r="A21" s="41" t="s">
        <v>289</v>
      </c>
      <c r="B21" s="221" t="str">
        <f>A15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row>
    <row r="22" spans="1:2" ht="16.5" thickBot="1" x14ac:dyDescent="0.3">
      <c r="A22" s="41" t="s">
        <v>290</v>
      </c>
      <c r="B22" s="42" t="str">
        <f>'1. паспорт местоположение'!C27</f>
        <v>Тюменский р-н</v>
      </c>
    </row>
    <row r="23" spans="1:2" ht="16.5" thickBot="1" x14ac:dyDescent="0.3">
      <c r="A23" s="41" t="s">
        <v>272</v>
      </c>
      <c r="B23" s="43" t="s">
        <v>470</v>
      </c>
    </row>
    <row r="24" spans="1:2" ht="16.5" thickBot="1" x14ac:dyDescent="0.3">
      <c r="A24" s="41" t="s">
        <v>291</v>
      </c>
      <c r="B24" s="147" t="s">
        <v>546</v>
      </c>
    </row>
    <row r="25" spans="1:2" ht="16.5" thickBot="1" x14ac:dyDescent="0.3">
      <c r="A25" s="44" t="s">
        <v>292</v>
      </c>
      <c r="B25" s="42">
        <v>2027</v>
      </c>
    </row>
    <row r="26" spans="1:2" ht="16.5" thickBot="1" x14ac:dyDescent="0.3">
      <c r="A26" s="45" t="s">
        <v>293</v>
      </c>
      <c r="B26" s="46" t="s">
        <v>562</v>
      </c>
    </row>
    <row r="27" spans="1:2" ht="16.5" thickBot="1" x14ac:dyDescent="0.3">
      <c r="A27" s="53" t="s">
        <v>436</v>
      </c>
      <c r="B27" s="212">
        <v>20.646147639999999</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465</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7" t="s">
        <v>313</v>
      </c>
      <c r="B56" s="231" t="s">
        <v>465</v>
      </c>
    </row>
    <row r="57" spans="1:2" x14ac:dyDescent="0.25">
      <c r="A57" s="228" t="s">
        <v>314</v>
      </c>
      <c r="B57" s="51" t="s">
        <v>437</v>
      </c>
    </row>
    <row r="58" spans="1:2" x14ac:dyDescent="0.25">
      <c r="A58" s="228" t="s">
        <v>315</v>
      </c>
      <c r="B58" s="51" t="s">
        <v>437</v>
      </c>
    </row>
    <row r="59" spans="1:2" x14ac:dyDescent="0.25">
      <c r="A59" s="228" t="s">
        <v>316</v>
      </c>
      <c r="B59" s="51" t="s">
        <v>437</v>
      </c>
    </row>
    <row r="60" spans="1:2" x14ac:dyDescent="0.25">
      <c r="A60" s="228" t="s">
        <v>317</v>
      </c>
      <c r="B60" s="51" t="s">
        <v>437</v>
      </c>
    </row>
    <row r="61" spans="1:2" ht="16.5" thickBot="1" x14ac:dyDescent="0.3">
      <c r="A61" s="229" t="s">
        <v>318</v>
      </c>
      <c r="B61" s="52" t="s">
        <v>437</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48" t="s">
        <v>547</v>
      </c>
    </row>
    <row r="68" spans="1:2" ht="39" customHeight="1" thickBot="1" x14ac:dyDescent="0.3">
      <c r="A68" s="44" t="s">
        <v>324</v>
      </c>
      <c r="B68" s="48"/>
    </row>
    <row r="69" spans="1:2" ht="16.5" thickBot="1" x14ac:dyDescent="0.3">
      <c r="A69" s="51" t="s">
        <v>325</v>
      </c>
      <c r="B69" s="254">
        <f>'6.1. Паспорт сетевой график'!H43</f>
        <v>46472</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464</v>
      </c>
    </row>
    <row r="73" spans="1:2" ht="28.5" customHeight="1" x14ac:dyDescent="0.25">
      <c r="A73" s="47" t="s">
        <v>329</v>
      </c>
      <c r="B73" s="573" t="s">
        <v>459</v>
      </c>
    </row>
    <row r="74" spans="1:2" x14ac:dyDescent="0.25">
      <c r="A74" s="51" t="s">
        <v>330</v>
      </c>
      <c r="B74" s="574"/>
    </row>
    <row r="75" spans="1:2" x14ac:dyDescent="0.25">
      <c r="A75" s="51" t="s">
        <v>331</v>
      </c>
      <c r="B75" s="574"/>
    </row>
    <row r="76" spans="1:2" x14ac:dyDescent="0.25">
      <c r="A76" s="51" t="s">
        <v>332</v>
      </c>
      <c r="B76" s="574"/>
    </row>
    <row r="77" spans="1:2" x14ac:dyDescent="0.25">
      <c r="A77" s="51" t="s">
        <v>333</v>
      </c>
      <c r="B77" s="574"/>
    </row>
    <row r="78" spans="1:2" ht="16.5" thickBot="1" x14ac:dyDescent="0.3">
      <c r="A78" s="61" t="s">
        <v>334</v>
      </c>
      <c r="B78" s="57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2025-11-04T12:14:53Z</dcterms:modified>
</cp:coreProperties>
</file>