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8\"/>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<sst xmlns="http://schemas.openxmlformats.org/spreadsheetml/2006/main" count="1359" uniqueCount="547">
  <si>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</si>
  <si>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</si>
  <si>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</si>
  <si>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</si>
  <si>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</si>
  <si>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</si>
  <si>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</si>
  <si>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</si>
  <si>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</si>
  <si>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</si>
  <si>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</si>
  <si>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</si>
  <si>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</si>
  <si>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</si>
  <si>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</si>
  <si>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</si>
  <si>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</si>
  <si>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</si>
  <si>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</si>
  <si>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</si>
  <si>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</si>
  <si>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</si>
  <si>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</si>
  <si>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</si>
  <si>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</si>
  <si>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</si>
  <si>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</si>
  <si>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</si>
  <si>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</si>
  <si>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</si>
  <si>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</si>
  <si>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</si>
  <si>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</si>
  <si>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</si>
  <si>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</si>
  <si>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</si>
  <si>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</si>
  <si>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</si>
  <si>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</si>
  <si>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</si>
  <si>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</si>
  <si>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</si>
  <si>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</si>
  <si>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</si>
  <si>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</si>
  <si>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</si>
  <si>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</si>
  <si>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</si>
  <si>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</si>
  <si>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</si>
  <si>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</si>
  <si>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</si>
  <si>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</si>
  <si>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</si>
  <si>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</si>
  <si>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</si>
  <si>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</si>
  <si>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</si>
  <si>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</si>
  <si>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</si>
  <si>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</si>
  <si>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</si>
  <si>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</si>
  <si>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</si>
  <si>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</si>
  <si>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</si>
  <si>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</si>
  <si>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</si>
  <si>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</si>
  <si>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</si>
  <si>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</si>
  <si>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</si>
  <si>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</si>
  <si>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</si>
  <si>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</si>
  <si>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</si>
  <si>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</si>
  <si>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</si>
  <si>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</si>
  <si>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</si>
  <si>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</si>
  <si>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</si>
  <si>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</si>
  <si>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</si>
  <si>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</si>
  <si>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</si>
  <si>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</si>
  <si>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</si>
  <si>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</si>
  <si>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</si>
  <si>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</si>
  <si>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</si>
  <si>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</si>
  <si>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</si>
  <si>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</si>
  <si>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</si>
  <si>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</si>
  <si>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</si>
  <si>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</si>
  <si>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</si>
  <si>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</si>
  <si>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</si>
  <si>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</si>
  <si>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</si>
  <si>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</si>
  <si>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</si>
  <si>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</si>
  <si>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</si>
  <si>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</si>
  <si>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</si>
  <si>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</si>
  <si>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</si>
  <si>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</si>
  <si>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</si>
  <si>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</si>
  <si>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</si>
  <si>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</si>
  <si>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</si>
  <si>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</si>
  <si>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</si>
  <si>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</si>
  <si>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</si>
  <si>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</si>
  <si>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</si>
  <si>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</si>
  <si>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</si>
  <si>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</si>
  <si>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</si>
  <si>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</si>
  <si>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</si>
  <si>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</si>
  <si>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</si>
  <si>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</si>
  <si>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</si>
  <si>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</si>
  <si>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</si>
  <si>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</si>
  <si>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</si>
  <si>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</si>
  <si>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</si>
  <si>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</si>
  <si>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</si>
  <si>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</si>
  <si>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</si>
  <si>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</si>
  <si>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</si>
  <si>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</si>
  <si>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</si>
  <si>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</si>
  <si>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</si>
  <si>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</si>
  <si>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</si>
  <si>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</si>
  <si>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</si>
  <si>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</si>
  <si>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</si>
  <si>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</si>
  <si>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</si>
  <si>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</si>
  <si>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</si>
  <si>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</si>
  <si>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</si>
  <si>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</si>
  <si>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</si>
  <si>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</si>
  <si>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</si>
  <si>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</si>
  <si>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</si>
  <si>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</si>
  <si>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</si>
  <si>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</si>
  <si>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</si>
  <si>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</si>
  <si>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</si>
  <si>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</si>
  <si>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</si>
  <si>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</si>
  <si>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</si>
  <si>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</si>
  <si>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</si>
  <si>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</si>
  <si>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</si>
  <si>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</si>
  <si>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</si>
  <si>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</si>
  <si>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</si>
  <si>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</si>
  <si>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</si>
  <si>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</si>
  <si>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</si>
  <si>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</si>
  <si>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</si>
  <si>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</si>
  <si>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</si>
  <si>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</si>
  <si>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</si>
  <si>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</si>
  <si>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</si>
  <si>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</si>
  <si>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</si>
  <si>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</si>
  <si>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</si>
  <si>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</si>
  <si>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</si>
  <si>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</si>
  <si>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</si>
  <si>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</si>
  <si>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</si>
  <si>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</si>
  <si>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</si>
  <si>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</si>
  <si>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</si>
  <si>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</si>
  <si>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</si>
  <si>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</si>
  <si>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</si>
  <si>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</si>
  <si>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</si>
  <si>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</si>
  <si>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</si>
  <si>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</si>
  <si>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</si>
  <si>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</si>
  <si>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</si>
  <si>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</si>
  <si>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</si>
  <si>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</si>
  <si>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</si>
  <si>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</si>
  <si>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</si>
  <si>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</si>
  <si>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</si>
  <si>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</si>
  <si>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</si>
  <si>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</si>
  <si>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</si>
  <si>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</si>
  <si>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</si>
  <si>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</si>
  <si>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</si>
  <si>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</si>
  <si>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</si>
  <si>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</si>
  <si>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</si>
  <si>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</si>
  <si>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</si>
  <si>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</si>
  <si>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</si>
  <si>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</si>
  <si>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</si>
  <si>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</si>
  <si>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</si>
  <si>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</si>
  <si>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</si>
  <si>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</si>
  <si>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</si>
  <si>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</si>
  <si>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</si>
  <si>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</si>
  <si>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</si>
  <si>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</si>
  <si>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</si>
  <si>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</si>
  <si>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</si>
  <si>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</si>
  <si>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</si>
  <si>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</si>
  <si>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</si>
  <si>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</si>
  <si>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</si>
  <si>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</si>
  <si>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</si>
  <si>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</si>
  <si>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</si>
  <si>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</si>
  <si>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</si>
  <si>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</si>
  <si>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</si>
  <si>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</si>
  <si>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</si>
  <si>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</si>
  <si>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</si>
  <si>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</si>
  <si>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</si>
  <si>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</si>
  <si>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</si>
  <si>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</si>
  <si>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</si>
  <si>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</si>
  <si>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</si>
  <si>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</si>
  <si>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</si>
  <si>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</si>
  <si>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</si>
  <si>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</si>
  <si>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</si>
  <si>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</si>
  <si>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</si>
  <si>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</si>
  <si>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</si>
  <si>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</si>
  <si>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</si>
  <si>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</si>
  <si>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</si>
  <si>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</si>
  <si>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</si>
  <si>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</si>
  <si>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</si>
  <si>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</si>
  <si>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</si>
  <si>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</si>
  <si>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</si>
  <si>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</si>
  <si>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</si>
  <si>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</si>
  <si>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</si>
  <si>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</si>
  <si>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</si>
  <si>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</si>
  <si>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</si>
  <si>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</si>
  <si>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</si>
  <si>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</si>
  <si>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</si>
  <si>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</si>
  <si>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</si>
  <si>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</si>
  <si>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</si>
  <si>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</si>
  <si>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</si>
  <si>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</si>
  <si>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</si>
  <si>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</si>
  <si>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</si>
  <si>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</si>
  <si>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</si>
  <si>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</si>
  <si>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</si>
  <si>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</si>
  <si>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</si>
  <si>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</si>
  <si>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</si>
  <si>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</si>
  <si>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</si>
  <si>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</si>
  <si>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</si>
  <si>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</si>
  <si>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</si>
  <si>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</si>
  <si>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</si>
  <si>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</si>
  <si>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</si>
  <si>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</si>
  <si>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</si>
  <si>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</si>
  <si>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</si>
  <si>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</si>
  <si>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</si>
  <si>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</si>
  <si>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</si>
  <si>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</si>
  <si>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</si>
  <si>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</si>
  <si>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</si>
  <si>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</si>
  <si>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</si>
  <si>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</si>
  <si>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</si>
  <si>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</si>
  <si>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</si>
  <si>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</si>
  <si>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</si>
  <si>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</si>
  <si>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</si>
  <si>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</si>
  <si>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</si>
  <si>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</si>
  <si>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</si>
  <si>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</si>
  <si>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</si>
  <si>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</si>
  <si>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</si>
  <si>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</si>
  <si>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</si>
  <si>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</si>
  <si>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</si>
  <si>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</si>
  <si>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</si>
  <si>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</si>
  <si>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</si>
  <si>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</si>
  <si>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</si>
  <si>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</si>
  <si>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</si>
  <si>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</si>
  <si>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</si>
  <si>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</si>
  <si>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</si>
  <si>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</si>
  <si>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</si>
  <si>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</si>
  <si>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</si>
  <si>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</si>
  <si>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</si>
  <si>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</si>
  <si>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</si>
  <si>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</si>
  <si>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</si>
  <si>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</si>
  <si>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</si>
  <si>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</si>
  <si>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</si>
  <si>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</si>
  <si>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</si>
  <si>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</si>
  <si>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</si>
  <si>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</si>
  <si>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</si>
  <si>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</si>
  <si>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</si>
  <si>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</si>
  <si>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</si>
  <si>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</si>
  <si>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</si>
  <si>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</si>
  <si>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</si>
  <si>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</si>
  <si>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</si>
  <si>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</si>
  <si>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</si>
  <si>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</si>
  <si>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</si>
  <si>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</si>
  <si>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</si>
  <si>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</si>
  <si>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</si>
  <si>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</si>
  <si>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</si>
  <si>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</si>
  <si>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</si>
  <si>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</si>
  <si>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</si>
  <si>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</si>
  <si>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</si>
  <si>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</si>
  <si>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</si>
  <si>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</si>
  <si>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</si>
  <si>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</si>
  <si>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</si>
  <si>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</si>
  <si>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</si>
  <si>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</si>
  <si>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</si>
  <si>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</si>
  <si>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</si>
  <si>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</si>
  <si>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</si>
  <si>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</si>
  <si>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</si>
  <si>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</si>
  <si>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</si>
  <si>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</si>
  <si>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</si>
  <si>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</si>
  <si>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</si>
  <si>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</si>
  <si>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</si>
  <si>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</si>
  <si>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</si>
  <si>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</si>
  <si>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</si>
  <si>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</si>
  <si>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</si>
  <si>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</si>
  <si>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</si>
  <si>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</si>
  <si>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</si>
  <si>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</si>
  <si>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</si>
  <si>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</si>
  <si>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</si>
  <si>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</si>
  <si>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</si>
  <si>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</si>
  <si>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</si>
  <si>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</si>
  <si>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</si>
  <si>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</si>
  <si>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</si>
  <si>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</si>
  <si>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</si>
  <si>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</si>
  <si>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</si>
  <si>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</si>
  <si>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</si>
  <si>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</si>
  <si>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</si>
  <si>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</si>
  <si>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</si>
  <si>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</si>
  <si>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</si>
  <si>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</si>
  <si>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</si>
  <si>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</si>
  <si>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</si>
  <si>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</si>
  <si>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</si>
  <si>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</si>
  <si>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</si>
  <si>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</si>
  <si>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</si>
  <si>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</si>
  <si>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</si>
  <si>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</si>
  <si>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</si>
  <si>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</si>
  <si>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</si>
  <si>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</si>
  <si>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</si>
  <si>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</si>
  <si>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</si>
  <si>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</si>
  <si>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</si>
  <si>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</si>
  <si>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</si>
  <si>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</si>
  <si>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</si>
  <si>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</si>
  <si>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</si>
  <si>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</si>
  <si>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</si>
  <si>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</si>
  <si>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</si>
  <si>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</si>
  <si>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</si>
  <si>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</si>
  <si>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</si>
  <si>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</si>
  <si>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0,735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0,058 км.</t>
  </si>
  <si>
    <t>Реконструкция электросетевого комплекса ВЛ 10 кВ ф. Поселок с ВЛ 0,4 кВ от ПС 110/10 кВ Монтажная по соглашению о компенсации с заявителем Вороновым А.А.</t>
  </si>
  <si>
    <t>Переустройство ВЛ 10 кВ: демонтаж ВЛ 10 кВ - 1х0,105 км., ВЛ 0,4 кВ - 1х0,155 км; монтаж КЛ 10 кВ - 1х0,84 км; монтаж КЛ 0,4 кВ - 1х0,173 км; 1х0,04 км; замена ТП 10/0,4 кВ - 1 шт.</t>
  </si>
  <si>
    <t>Переустройство ВЛ 10 кВ протяженностью 1х0,105 км; ВЛ 0,4 кВ протяженностью 1х0,155 км, замена ТП 10/0,4 кВ - 1 шт.</t>
  </si>
  <si>
    <t>Выполнение обязательств по Соглашению о предоставлении денежной компенсации от 10.12.2024 № ZP01.3000.2024.4932</t>
  </si>
  <si>
    <t>1,053 км. 1 шт., (в том числе прирост: 0,793 км.)</t>
  </si>
  <si>
    <t>P_TP3300.VL.0128</t>
  </si>
  <si>
    <t>КТП 10/0,4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</si>
</sst>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G19" sqref="G1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4" t="s">
        <v>532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545</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2">
        <v>5.2947026025147501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2">
        <v>4.4407192199927978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P_TP3300.VL.0128</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6"/>
      <c r="U13" s="196"/>
      <c r="V13" s="196"/>
      <c r="W13" s="196"/>
      <c r="X13" s="196"/>
      <c r="Y13" s="196"/>
      <c r="Z13" s="196"/>
      <c r="AA13" s="196"/>
      <c r="AB13" s="196"/>
    </row>
    <row r="14" spans="1:28" s="134" customFormat="1" ht="18" customHeight="1" x14ac:dyDescent="0.2">
      <c r="A14" s="379"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7"/>
      <c r="U16" s="197"/>
      <c r="V16" s="197"/>
      <c r="W16" s="197"/>
      <c r="X16" s="197"/>
      <c r="Y16" s="197"/>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7"/>
      <c r="U18" s="197"/>
      <c r="V18" s="197"/>
      <c r="W18" s="197"/>
      <c r="X18" s="197"/>
      <c r="Y18" s="197"/>
    </row>
    <row r="19" spans="1:28" s="134"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7"/>
      <c r="U19" s="197"/>
      <c r="V19" s="197"/>
      <c r="W19" s="197"/>
      <c r="X19" s="197"/>
      <c r="Y19" s="197"/>
    </row>
    <row r="20" spans="1:28" s="134" customFormat="1" ht="157.5" x14ac:dyDescent="0.2">
      <c r="A20" s="383"/>
      <c r="B20" s="383"/>
      <c r="C20" s="388"/>
      <c r="D20" s="383"/>
      <c r="E20" s="383"/>
      <c r="F20" s="383"/>
      <c r="G20" s="383"/>
      <c r="H20" s="384"/>
      <c r="I20" s="383"/>
      <c r="J20" s="384"/>
      <c r="K20" s="383"/>
      <c r="L20" s="383"/>
      <c r="M20" s="384"/>
      <c r="N20" s="383"/>
      <c r="O20" s="383"/>
      <c r="P20" s="383"/>
      <c r="Q20" s="209" t="s">
        <v>284</v>
      </c>
      <c r="R20" s="211" t="s">
        <v>285</v>
      </c>
      <c r="S20" s="38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405" t="str">
        <f>'1. паспорт местоположение'!A12:C12</f>
        <v>P_TP3300.VL.0128</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6"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40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P_TP3300.VL.0128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c r="B25" s="366"/>
      <c r="C25" s="366"/>
      <c r="D25" s="366"/>
      <c r="E25" s="366"/>
      <c r="F25" s="365"/>
      <c r="G25" s="365"/>
      <c r="H25" s="365"/>
      <c r="I25" s="365"/>
      <c r="J25" s="365"/>
      <c r="K25" s="365"/>
      <c r="L25" s="365"/>
      <c r="M25" s="367"/>
      <c r="N25" s="367"/>
      <c r="O25" s="365"/>
      <c r="P25" s="365"/>
      <c r="Q25" s="365"/>
      <c r="R25" s="365"/>
      <c r="S25" s="368"/>
      <c r="T25" s="368"/>
      <c r="U25" s="368"/>
      <c r="V25" s="368"/>
      <c r="W25" s="368"/>
      <c r="X25" s="368"/>
      <c r="Y25" s="368"/>
      <c r="Z25" s="368"/>
      <c r="AA25" s="368"/>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P_TP3300.VL.0128</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6" t="s">
        <v>540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543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405" t="str">
        <f>'1. паспорт местоположение'!A12:C12</f>
        <v>P_TP3300.VL.0128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4"/>
      <c r="AB13" s="164"/>
    </row>
    <row r="14" spans="1:28" x14ac:dyDescent="0.25">
      <c r="A14" s="40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5"/>
      <c r="AB16" s="165"/>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5"/>
      <c r="AB17" s="165"/>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5"/>
      <c r="AB18" s="165"/>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5"/>
      <c r="AB19" s="165"/>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5"/>
      <c r="AB20" s="165"/>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5"/>
      <c r="AB21" s="165"/>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6"/>
      <c r="AB22" s="166"/>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P_TP3300.VL.0128</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4"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277"/>
      <c r="AT9" s="277"/>
      <c r="AU9" s="277"/>
      <c r="AV9" s="277"/>
      <c r="AW9" s="277"/>
      <c r="AX9" s="277"/>
      <c r="AY9" s="277"/>
    </row>
    <row r="10" spans="1:51" s="11" customFormat="1" ht="18.75" customHeight="1" x14ac:dyDescent="0.2">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0" t="str">
        <f>'1. паспорт местоположение'!A12:C12</f>
        <v>P_TP3300.VL.0128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277"/>
      <c r="AT12" s="277"/>
      <c r="AU12" s="277"/>
      <c r="AV12" s="277"/>
      <c r="AW12" s="277"/>
      <c r="AX12" s="277"/>
      <c r="AY12" s="277"/>
    </row>
    <row r="13" spans="1:51" s="11" customFormat="1" ht="18.75" customHeight="1" x14ac:dyDescent="0.2">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4"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287"/>
      <c r="AT15" s="287"/>
      <c r="AU15" s="287"/>
      <c r="AV15" s="287"/>
      <c r="AW15" s="287"/>
      <c r="AX15" s="287"/>
      <c r="AY15" s="287"/>
    </row>
    <row r="16" spans="1:51" s="2" customFormat="1" ht="15" customHeight="1" x14ac:dyDescent="0.2">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5" t="s">
        <v>468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v>4440719.2199927978</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31" t="s">
        <v>268</v>
      </c>
      <c r="E26" s="432"/>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31" t="s">
        <v>266</v>
      </c>
      <c r="E27" s="432"/>
      <c r="F27" s="301" t="s">
        <v>528</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31" t="s">
        <v>507</v>
      </c>
      <c r="E28" s="432"/>
      <c r="F28" s="304">
        <v>1131517.2883405369</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31" t="s">
        <v>508</v>
      </c>
      <c r="E29" s="432"/>
      <c r="F29" s="308" t="s">
        <v>531</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2026</v>
      </c>
      <c r="C47" s="324">
        <v>2027</v>
      </c>
      <c r="D47" s="324">
        <v>2028</v>
      </c>
      <c r="E47" s="324">
        <v>2029</v>
      </c>
      <c r="F47" s="324">
        <v>2030</v>
      </c>
      <c r="G47" s="324">
        <v>2031</v>
      </c>
      <c r="H47" s="324">
        <v>2032</v>
      </c>
      <c r="I47" s="324">
        <v>2033</v>
      </c>
      <c r="J47" s="324">
        <v>2034</v>
      </c>
      <c r="K47" s="324">
        <v>2035</v>
      </c>
      <c r="L47" s="324">
        <v>2036</v>
      </c>
      <c r="M47" s="324">
        <v>2037</v>
      </c>
      <c r="N47" s="324">
        <v>2038</v>
      </c>
      <c r="O47" s="324">
        <v>2039</v>
      </c>
      <c r="P47" s="324">
        <v>2040</v>
      </c>
      <c r="Q47" s="324">
        <v>2041</v>
      </c>
      <c r="R47" s="324">
        <v>2042</v>
      </c>
      <c r="S47" s="324">
        <v>2043</v>
      </c>
      <c r="T47" s="324">
        <v>2044</v>
      </c>
      <c r="U47" s="324">
        <v>2045</v>
      </c>
      <c r="V47" s="324">
        <v>2046</v>
      </c>
      <c r="W47" s="324">
        <v>2047</v>
      </c>
      <c r="X47" s="324">
        <v>2048</v>
      </c>
      <c r="Y47" s="324">
        <v>2049</v>
      </c>
      <c r="Z47" s="324">
        <v>2050</v>
      </c>
      <c r="AA47" s="324">
        <v>2051</v>
      </c>
      <c r="AB47" s="324">
        <v>2052</v>
      </c>
      <c r="AC47" s="324">
        <v>2053</v>
      </c>
      <c r="AD47" s="324">
        <v>2054</v>
      </c>
      <c r="AE47" s="324">
        <v>2055</v>
      </c>
      <c r="AF47" s="324">
        <v>2056</v>
      </c>
      <c r="AG47" s="324">
        <v>2057</v>
      </c>
      <c r="AH47" s="324">
        <v>2058</v>
      </c>
      <c r="AI47" s="324">
        <v>2059</v>
      </c>
      <c r="AJ47" s="324">
        <v>2060</v>
      </c>
      <c r="AK47" s="324">
        <v>2061</v>
      </c>
      <c r="AL47" s="324">
        <v>2062</v>
      </c>
      <c r="AM47" s="324">
        <v>2063</v>
      </c>
      <c r="AN47" s="324">
        <v>2064</v>
      </c>
      <c r="AO47" s="324">
        <v>2065</v>
      </c>
      <c r="AP47" s="324">
        <v>2066</v>
      </c>
      <c r="AQ47" s="324">
        <v>2067</v>
      </c>
      <c r="AR47" s="324">
        <v>2068</v>
      </c>
      <c r="AS47" s="324">
        <v>2069</v>
      </c>
      <c r="AT47" s="324">
        <v>2070</v>
      </c>
      <c r="AU47" s="324">
        <v>2071</v>
      </c>
      <c r="AV47" s="324">
        <v>2072</v>
      </c>
      <c r="AW47" s="324">
        <v>2073</v>
      </c>
      <c r="AX47" s="324">
        <v>2074</v>
      </c>
      <c r="AY47" s="324">
        <v>2075</v>
      </c>
      <c r="AZ47" s="324">
        <v>2076</v>
      </c>
      <c r="BA47" s="324">
        <v>2077</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5572236.5083333347</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hidden="1" x14ac:dyDescent="0.25">
      <c r="A51" s="330" t="s">
        <v>514</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hidden="1"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hidden="1"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hidden="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2026</v>
      </c>
      <c r="C63" s="323">
        <v>2027</v>
      </c>
      <c r="D63" s="323">
        <v>2028</v>
      </c>
      <c r="E63" s="323">
        <v>2029</v>
      </c>
      <c r="F63" s="323">
        <v>2030</v>
      </c>
      <c r="G63" s="323">
        <v>2031</v>
      </c>
      <c r="H63" s="323">
        <v>2032</v>
      </c>
      <c r="I63" s="323">
        <v>2033</v>
      </c>
      <c r="J63" s="323">
        <v>2034</v>
      </c>
      <c r="K63" s="323">
        <v>2035</v>
      </c>
      <c r="L63" s="323">
        <v>2036</v>
      </c>
      <c r="M63" s="323">
        <v>2037</v>
      </c>
      <c r="N63" s="323">
        <v>2038</v>
      </c>
      <c r="O63" s="323">
        <v>2039</v>
      </c>
      <c r="P63" s="323">
        <v>2040</v>
      </c>
      <c r="Q63" s="323">
        <v>2041</v>
      </c>
      <c r="R63" s="323">
        <v>2042</v>
      </c>
      <c r="S63" s="323">
        <v>2043</v>
      </c>
      <c r="T63" s="323">
        <v>2044</v>
      </c>
      <c r="U63" s="323">
        <v>2045</v>
      </c>
      <c r="V63" s="323">
        <v>2046</v>
      </c>
      <c r="W63" s="323">
        <v>2047</v>
      </c>
      <c r="X63" s="323">
        <v>2048</v>
      </c>
      <c r="Y63" s="323">
        <v>2049</v>
      </c>
      <c r="Z63" s="323">
        <v>2050</v>
      </c>
      <c r="AA63" s="323">
        <v>2051</v>
      </c>
      <c r="AB63" s="323">
        <v>2052</v>
      </c>
      <c r="AC63" s="323">
        <v>2053</v>
      </c>
      <c r="AD63" s="323">
        <v>2054</v>
      </c>
      <c r="AE63" s="323">
        <v>2055</v>
      </c>
      <c r="AF63" s="323">
        <v>2056</v>
      </c>
      <c r="AG63" s="323">
        <v>2057</v>
      </c>
      <c r="AH63" s="323">
        <v>2058</v>
      </c>
      <c r="AI63" s="323">
        <v>2059</v>
      </c>
      <c r="AJ63" s="323">
        <v>2060</v>
      </c>
      <c r="AK63" s="323">
        <v>2061</v>
      </c>
      <c r="AL63" s="323">
        <v>2062</v>
      </c>
      <c r="AM63" s="323">
        <v>2063</v>
      </c>
      <c r="AN63" s="323">
        <v>2064</v>
      </c>
      <c r="AO63" s="323">
        <v>2065</v>
      </c>
      <c r="AP63" s="323">
        <v>2066</v>
      </c>
      <c r="AQ63" s="323">
        <v>2067</v>
      </c>
      <c r="AR63" s="323">
        <v>2068</v>
      </c>
      <c r="AS63" s="323">
        <v>2069</v>
      </c>
      <c r="AT63" s="323">
        <v>2070</v>
      </c>
      <c r="AU63" s="323">
        <v>2071</v>
      </c>
      <c r="AV63" s="323">
        <v>2072</v>
      </c>
      <c r="AW63" s="323">
        <v>2073</v>
      </c>
      <c r="AX63" s="323">
        <v>2074</v>
      </c>
      <c r="AY63" s="323">
        <v>2075</v>
      </c>
      <c r="AZ63" s="323">
        <v>2076</v>
      </c>
      <c r="BA63" s="323">
        <v>2077</v>
      </c>
    </row>
    <row r="64" spans="1:53" s="329" customFormat="1" ht="14.25" x14ac:dyDescent="0.25">
      <c r="A64" s="340" t="s">
        <v>257</v>
      </c>
      <c r="B64" s="341">
        <v>5572236.5083333347</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5572236.5083333347</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-76564.124482634448</v>
      </c>
      <c r="D72" s="343">
        <v>-76564.124482634448</v>
      </c>
      <c r="E72" s="343">
        <v>-76564.124482634448</v>
      </c>
      <c r="F72" s="343">
        <v>-76564.124482634448</v>
      </c>
      <c r="G72" s="343">
        <v>-76564.124482634448</v>
      </c>
      <c r="H72" s="343">
        <v>-76564.124482634448</v>
      </c>
      <c r="I72" s="343">
        <v>-76564.124482634448</v>
      </c>
      <c r="J72" s="343">
        <v>-76564.124482634448</v>
      </c>
      <c r="K72" s="343">
        <v>-76564.124482634448</v>
      </c>
      <c r="L72" s="343">
        <v>-76564.124482634448</v>
      </c>
      <c r="M72" s="343">
        <v>-76564.124482634448</v>
      </c>
      <c r="N72" s="343">
        <v>-76564.124482634448</v>
      </c>
      <c r="O72" s="343">
        <v>-76564.124482634448</v>
      </c>
      <c r="P72" s="343">
        <v>-76564.124482634448</v>
      </c>
      <c r="Q72" s="343">
        <v>-76564.124482634448</v>
      </c>
      <c r="R72" s="343">
        <v>-76564.124482634448</v>
      </c>
      <c r="S72" s="343">
        <v>-76564.124482634448</v>
      </c>
      <c r="T72" s="343">
        <v>-76564.124482634448</v>
      </c>
      <c r="U72" s="343">
        <v>-76564.124482634448</v>
      </c>
      <c r="V72" s="343">
        <v>-76564.124482634448</v>
      </c>
      <c r="W72" s="343">
        <v>-76564.124482634448</v>
      </c>
      <c r="X72" s="343">
        <v>-76564.124482634448</v>
      </c>
      <c r="Y72" s="343">
        <v>-76564.124482634448</v>
      </c>
      <c r="Z72" s="343">
        <v>-76564.124482634448</v>
      </c>
      <c r="AA72" s="343">
        <v>-76564.124482634448</v>
      </c>
      <c r="AB72" s="343">
        <v>-76564.124482634448</v>
      </c>
      <c r="AC72" s="343">
        <v>-76564.124482634448</v>
      </c>
      <c r="AD72" s="343">
        <v>-76564.124482634448</v>
      </c>
      <c r="AE72" s="343">
        <v>-76564.124482634448</v>
      </c>
      <c r="AF72" s="343">
        <v>-76564.124482634448</v>
      </c>
      <c r="AG72" s="343">
        <v>-76564.124482634448</v>
      </c>
      <c r="AH72" s="343">
        <v>-76564.124482634448</v>
      </c>
      <c r="AI72" s="343">
        <v>-76564.124482634448</v>
      </c>
      <c r="AJ72" s="343">
        <v>-76564.124482634448</v>
      </c>
      <c r="AK72" s="343">
        <v>-76564.124482634448</v>
      </c>
      <c r="AL72" s="343">
        <v>-76564.124482634448</v>
      </c>
      <c r="AM72" s="343">
        <v>-76564.124482634448</v>
      </c>
      <c r="AN72" s="343">
        <v>-76564.124482634448</v>
      </c>
      <c r="AO72" s="343">
        <v>-76564.124482634448</v>
      </c>
      <c r="AP72" s="343">
        <v>-76564.124482634448</v>
      </c>
      <c r="AQ72" s="343">
        <v>-76564.124482634448</v>
      </c>
      <c r="AR72" s="343">
        <v>-76564.124482634448</v>
      </c>
      <c r="AS72" s="343">
        <v>-76564.124482634448</v>
      </c>
      <c r="AT72" s="343">
        <v>-76564.124482634448</v>
      </c>
      <c r="AU72" s="343">
        <v>-76564.124482634448</v>
      </c>
      <c r="AV72" s="343">
        <v>-76564.124482634448</v>
      </c>
      <c r="AW72" s="343">
        <v>-76564.124482634448</v>
      </c>
      <c r="AX72" s="343">
        <v>-76564.124482634448</v>
      </c>
      <c r="AY72" s="343">
        <v>-76564.124482634448</v>
      </c>
      <c r="AZ72" s="343">
        <v>-76564.124482634448</v>
      </c>
      <c r="BA72" s="343">
        <v>-76564.124482634448</v>
      </c>
    </row>
    <row r="73" spans="1:53" s="329" customFormat="1" ht="14.25" x14ac:dyDescent="0.25">
      <c r="A73" s="345" t="s">
        <v>521</v>
      </c>
      <c r="B73" s="341">
        <v>5572236.5083333347</v>
      </c>
      <c r="C73" s="341">
        <v>-76564.124482634448</v>
      </c>
      <c r="D73" s="341">
        <v>-76564.124482634448</v>
      </c>
      <c r="E73" s="341">
        <v>-76564.124482634448</v>
      </c>
      <c r="F73" s="341">
        <v>-76564.124482634448</v>
      </c>
      <c r="G73" s="341">
        <v>-76564.124482634448</v>
      </c>
      <c r="H73" s="341">
        <v>-76564.124482634448</v>
      </c>
      <c r="I73" s="341">
        <v>-76564.124482634448</v>
      </c>
      <c r="J73" s="341">
        <v>-76564.124482634448</v>
      </c>
      <c r="K73" s="341">
        <v>-76564.124482634448</v>
      </c>
      <c r="L73" s="341">
        <v>-76564.124482634448</v>
      </c>
      <c r="M73" s="341">
        <v>-76564.124482634448</v>
      </c>
      <c r="N73" s="341">
        <v>-76564.124482634448</v>
      </c>
      <c r="O73" s="341">
        <v>-76564.124482634448</v>
      </c>
      <c r="P73" s="341">
        <v>-76564.124482634448</v>
      </c>
      <c r="Q73" s="341">
        <v>-76564.124482634448</v>
      </c>
      <c r="R73" s="341">
        <v>-76564.124482634448</v>
      </c>
      <c r="S73" s="341">
        <v>-76564.124482634448</v>
      </c>
      <c r="T73" s="341">
        <v>-76564.124482634448</v>
      </c>
      <c r="U73" s="341">
        <v>-76564.124482634448</v>
      </c>
      <c r="V73" s="341">
        <v>-76564.124482634448</v>
      </c>
      <c r="W73" s="341">
        <v>-76564.124482634448</v>
      </c>
      <c r="X73" s="341">
        <v>-76564.124482634448</v>
      </c>
      <c r="Y73" s="341">
        <v>-76564.124482634448</v>
      </c>
      <c r="Z73" s="341">
        <v>-76564.124482634448</v>
      </c>
      <c r="AA73" s="341">
        <v>-76564.124482634448</v>
      </c>
      <c r="AB73" s="341">
        <v>-76564.124482634448</v>
      </c>
      <c r="AC73" s="341">
        <v>-76564.124482634448</v>
      </c>
      <c r="AD73" s="341">
        <v>-76564.124482634448</v>
      </c>
      <c r="AE73" s="341">
        <v>-76564.124482634448</v>
      </c>
      <c r="AF73" s="341">
        <v>-76564.124482634448</v>
      </c>
      <c r="AG73" s="341">
        <v>-76564.124482634448</v>
      </c>
      <c r="AH73" s="341">
        <v>-76564.124482634448</v>
      </c>
      <c r="AI73" s="341">
        <v>-76564.124482634448</v>
      </c>
      <c r="AJ73" s="341">
        <v>-76564.124482634448</v>
      </c>
      <c r="AK73" s="341">
        <v>-76564.124482634448</v>
      </c>
      <c r="AL73" s="341">
        <v>-76564.124482634448</v>
      </c>
      <c r="AM73" s="341">
        <v>-76564.124482634448</v>
      </c>
      <c r="AN73" s="341">
        <v>-76564.124482634448</v>
      </c>
      <c r="AO73" s="341">
        <v>-76564.124482634448</v>
      </c>
      <c r="AP73" s="341">
        <v>-76564.124482634448</v>
      </c>
      <c r="AQ73" s="341">
        <v>-76564.124482634448</v>
      </c>
      <c r="AR73" s="341">
        <v>-76564.124482634448</v>
      </c>
      <c r="AS73" s="341">
        <v>-76564.124482634448</v>
      </c>
      <c r="AT73" s="341">
        <v>-76564.124482634448</v>
      </c>
      <c r="AU73" s="341">
        <v>-76564.124482634448</v>
      </c>
      <c r="AV73" s="341">
        <v>-76564.124482634448</v>
      </c>
      <c r="AW73" s="341">
        <v>-76564.124482634448</v>
      </c>
      <c r="AX73" s="341">
        <v>-76564.124482634448</v>
      </c>
      <c r="AY73" s="341">
        <v>-76564.124482634448</v>
      </c>
      <c r="AZ73" s="341">
        <v>-76564.124482634448</v>
      </c>
      <c r="BA73" s="341">
        <v>-76564.124482634448</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2026</v>
      </c>
      <c r="C79" s="323">
        <v>2027</v>
      </c>
      <c r="D79" s="323">
        <v>2028</v>
      </c>
      <c r="E79" s="323">
        <v>2029</v>
      </c>
      <c r="F79" s="323">
        <v>2030</v>
      </c>
      <c r="G79" s="323">
        <v>2031</v>
      </c>
      <c r="H79" s="323">
        <v>2032</v>
      </c>
      <c r="I79" s="323">
        <v>2033</v>
      </c>
      <c r="J79" s="323">
        <v>2034</v>
      </c>
      <c r="K79" s="323">
        <v>2035</v>
      </c>
      <c r="L79" s="323">
        <v>2036</v>
      </c>
      <c r="M79" s="323">
        <v>2037</v>
      </c>
      <c r="N79" s="323">
        <v>2038</v>
      </c>
      <c r="O79" s="323">
        <v>2039</v>
      </c>
      <c r="P79" s="323">
        <v>2040</v>
      </c>
      <c r="Q79" s="323">
        <v>2041</v>
      </c>
      <c r="R79" s="323">
        <v>2042</v>
      </c>
      <c r="S79" s="323">
        <v>2043</v>
      </c>
      <c r="T79" s="323">
        <v>2044</v>
      </c>
      <c r="U79" s="323">
        <v>2045</v>
      </c>
      <c r="V79" s="323">
        <v>2046</v>
      </c>
      <c r="W79" s="323">
        <v>2047</v>
      </c>
      <c r="X79" s="323">
        <v>2048</v>
      </c>
      <c r="Y79" s="323">
        <v>2049</v>
      </c>
      <c r="Z79" s="323">
        <v>2050</v>
      </c>
      <c r="AA79" s="323">
        <v>2051</v>
      </c>
      <c r="AB79" s="323">
        <v>2052</v>
      </c>
      <c r="AC79" s="323">
        <v>2053</v>
      </c>
      <c r="AD79" s="323">
        <v>2054</v>
      </c>
      <c r="AE79" s="323">
        <v>2055</v>
      </c>
      <c r="AF79" s="323">
        <v>2056</v>
      </c>
      <c r="AG79" s="323">
        <v>2057</v>
      </c>
      <c r="AH79" s="323">
        <v>2058</v>
      </c>
      <c r="AI79" s="323">
        <v>2059</v>
      </c>
      <c r="AJ79" s="323">
        <v>2060</v>
      </c>
      <c r="AK79" s="323">
        <v>2061</v>
      </c>
      <c r="AL79" s="323">
        <v>2062</v>
      </c>
      <c r="AM79" s="323">
        <v>2063</v>
      </c>
      <c r="AN79" s="323">
        <v>2064</v>
      </c>
      <c r="AO79" s="323">
        <v>2065</v>
      </c>
      <c r="AP79" s="323">
        <v>2066</v>
      </c>
      <c r="AQ79" s="323">
        <v>2067</v>
      </c>
      <c r="AR79" s="323">
        <v>2068</v>
      </c>
      <c r="AS79" s="323">
        <v>2069</v>
      </c>
      <c r="AT79" s="323">
        <v>2070</v>
      </c>
      <c r="AU79" s="323">
        <v>2071</v>
      </c>
      <c r="AV79" s="323">
        <v>2072</v>
      </c>
      <c r="AW79" s="323">
        <v>2073</v>
      </c>
      <c r="AX79" s="323">
        <v>2074</v>
      </c>
      <c r="AY79" s="323">
        <v>2075</v>
      </c>
      <c r="AZ79" s="323">
        <v>2076</v>
      </c>
      <c r="BA79" s="323">
        <v>2077</v>
      </c>
    </row>
    <row r="80" spans="1:53" s="329" customFormat="1" ht="14.25" x14ac:dyDescent="0.25">
      <c r="A80" s="340" t="s">
        <v>521</v>
      </c>
      <c r="B80" s="341">
        <v>5572236.5083333347</v>
      </c>
      <c r="C80" s="341">
        <v>-76564.124482634448</v>
      </c>
      <c r="D80" s="341">
        <v>-76564.124482634448</v>
      </c>
      <c r="E80" s="341">
        <v>-76564.124482634448</v>
      </c>
      <c r="F80" s="341">
        <v>-76564.124482634448</v>
      </c>
      <c r="G80" s="341">
        <v>-76564.124482634448</v>
      </c>
      <c r="H80" s="341">
        <v>-76564.124482634448</v>
      </c>
      <c r="I80" s="341">
        <v>-76564.124482634448</v>
      </c>
      <c r="J80" s="341">
        <v>-76564.124482634448</v>
      </c>
      <c r="K80" s="341">
        <v>-76564.124482634448</v>
      </c>
      <c r="L80" s="341">
        <v>-76564.124482634448</v>
      </c>
      <c r="M80" s="341">
        <v>-76564.124482634448</v>
      </c>
      <c r="N80" s="341">
        <v>-76564.124482634448</v>
      </c>
      <c r="O80" s="341">
        <v>-76564.124482634448</v>
      </c>
      <c r="P80" s="341">
        <v>-76564.124482634448</v>
      </c>
      <c r="Q80" s="341">
        <v>-76564.124482634448</v>
      </c>
      <c r="R80" s="341">
        <v>-76564.124482634448</v>
      </c>
      <c r="S80" s="341">
        <v>-76564.124482634448</v>
      </c>
      <c r="T80" s="341">
        <v>-76564.124482634448</v>
      </c>
      <c r="U80" s="341">
        <v>-76564.124482634448</v>
      </c>
      <c r="V80" s="341">
        <v>-76564.124482634448</v>
      </c>
      <c r="W80" s="341">
        <v>-76564.124482634448</v>
      </c>
      <c r="X80" s="341">
        <v>-76564.124482634448</v>
      </c>
      <c r="Y80" s="341">
        <v>-76564.124482634448</v>
      </c>
      <c r="Z80" s="341">
        <v>-76564.124482634448</v>
      </c>
      <c r="AA80" s="341">
        <v>-76564.124482634448</v>
      </c>
      <c r="AB80" s="341">
        <v>-76564.124482634448</v>
      </c>
      <c r="AC80" s="341">
        <v>-76564.124482634448</v>
      </c>
      <c r="AD80" s="341">
        <v>-76564.124482634448</v>
      </c>
      <c r="AE80" s="341">
        <v>-76564.124482634448</v>
      </c>
      <c r="AF80" s="341">
        <v>-76564.124482634448</v>
      </c>
      <c r="AG80" s="341">
        <v>-76564.124482634448</v>
      </c>
      <c r="AH80" s="341">
        <v>-76564.124482634448</v>
      </c>
      <c r="AI80" s="341">
        <v>-76564.124482634448</v>
      </c>
      <c r="AJ80" s="341">
        <v>-76564.124482634448</v>
      </c>
      <c r="AK80" s="341">
        <v>-76564.124482634448</v>
      </c>
      <c r="AL80" s="341">
        <v>-76564.124482634448</v>
      </c>
      <c r="AM80" s="341">
        <v>-76564.124482634448</v>
      </c>
      <c r="AN80" s="341">
        <v>-76564.124482634448</v>
      </c>
      <c r="AO80" s="341">
        <v>-76564.124482634448</v>
      </c>
      <c r="AP80" s="341">
        <v>-76564.124482634448</v>
      </c>
      <c r="AQ80" s="341">
        <v>-76564.124482634448</v>
      </c>
      <c r="AR80" s="341">
        <v>-76564.124482634448</v>
      </c>
      <c r="AS80" s="341">
        <v>-76564.124482634448</v>
      </c>
      <c r="AT80" s="341">
        <v>-76564.124482634448</v>
      </c>
      <c r="AU80" s="341">
        <v>-76564.124482634448</v>
      </c>
      <c r="AV80" s="341">
        <v>-76564.124482634448</v>
      </c>
      <c r="AW80" s="341">
        <v>-76564.124482634448</v>
      </c>
      <c r="AX80" s="341">
        <v>-76564.124482634448</v>
      </c>
      <c r="AY80" s="341">
        <v>-76564.124482634448</v>
      </c>
      <c r="AZ80" s="341">
        <v>-76564.124482634448</v>
      </c>
      <c r="BA80" s="341">
        <v>-76564.124482634448</v>
      </c>
    </row>
    <row r="81" spans="1:53" x14ac:dyDescent="0.25">
      <c r="A81" s="344" t="s">
        <v>251</v>
      </c>
      <c r="B81" s="343">
        <v>0</v>
      </c>
      <c r="C81" s="343">
        <v>76564.124482634448</v>
      </c>
      <c r="D81" s="343">
        <v>76564.124482634448</v>
      </c>
      <c r="E81" s="343">
        <v>76564.124482634448</v>
      </c>
      <c r="F81" s="343">
        <v>76564.124482634448</v>
      </c>
      <c r="G81" s="343">
        <v>76564.124482634448</v>
      </c>
      <c r="H81" s="343">
        <v>76564.124482634448</v>
      </c>
      <c r="I81" s="343">
        <v>76564.124482634448</v>
      </c>
      <c r="J81" s="343">
        <v>76564.124482634448</v>
      </c>
      <c r="K81" s="343">
        <v>76564.124482634448</v>
      </c>
      <c r="L81" s="343">
        <v>76564.124482634448</v>
      </c>
      <c r="M81" s="343">
        <v>76564.124482634448</v>
      </c>
      <c r="N81" s="343">
        <v>76564.124482634448</v>
      </c>
      <c r="O81" s="343">
        <v>76564.124482634448</v>
      </c>
      <c r="P81" s="343">
        <v>76564.124482634448</v>
      </c>
      <c r="Q81" s="343">
        <v>76564.124482634448</v>
      </c>
      <c r="R81" s="343">
        <v>76564.124482634448</v>
      </c>
      <c r="S81" s="343">
        <v>76564.124482634448</v>
      </c>
      <c r="T81" s="343">
        <v>76564.124482634448</v>
      </c>
      <c r="U81" s="343">
        <v>76564.124482634448</v>
      </c>
      <c r="V81" s="343">
        <v>76564.124482634448</v>
      </c>
      <c r="W81" s="343">
        <v>76564.124482634448</v>
      </c>
      <c r="X81" s="343">
        <v>76564.124482634448</v>
      </c>
      <c r="Y81" s="343">
        <v>76564.124482634448</v>
      </c>
      <c r="Z81" s="343">
        <v>76564.124482634448</v>
      </c>
      <c r="AA81" s="343">
        <v>76564.124482634448</v>
      </c>
      <c r="AB81" s="343">
        <v>76564.124482634448</v>
      </c>
      <c r="AC81" s="343">
        <v>76564.124482634448</v>
      </c>
      <c r="AD81" s="343">
        <v>76564.124482634448</v>
      </c>
      <c r="AE81" s="343">
        <v>76564.124482634448</v>
      </c>
      <c r="AF81" s="343">
        <v>76564.124482634448</v>
      </c>
      <c r="AG81" s="343">
        <v>76564.124482634448</v>
      </c>
      <c r="AH81" s="343">
        <v>76564.124482634448</v>
      </c>
      <c r="AI81" s="343">
        <v>76564.124482634448</v>
      </c>
      <c r="AJ81" s="343">
        <v>76564.124482634448</v>
      </c>
      <c r="AK81" s="343">
        <v>76564.124482634448</v>
      </c>
      <c r="AL81" s="343">
        <v>76564.124482634448</v>
      </c>
      <c r="AM81" s="343">
        <v>76564.124482634448</v>
      </c>
      <c r="AN81" s="343">
        <v>76564.124482634448</v>
      </c>
      <c r="AO81" s="343">
        <v>76564.124482634448</v>
      </c>
      <c r="AP81" s="343">
        <v>76564.124482634448</v>
      </c>
      <c r="AQ81" s="343">
        <v>76564.124482634448</v>
      </c>
      <c r="AR81" s="343">
        <v>76564.124482634448</v>
      </c>
      <c r="AS81" s="343">
        <v>76564.124482634448</v>
      </c>
      <c r="AT81" s="343">
        <v>76564.124482634448</v>
      </c>
      <c r="AU81" s="343">
        <v>76564.124482634448</v>
      </c>
      <c r="AV81" s="343">
        <v>76564.124482634448</v>
      </c>
      <c r="AW81" s="343">
        <v>76564.124482634448</v>
      </c>
      <c r="AX81" s="343">
        <v>76564.124482634448</v>
      </c>
      <c r="AY81" s="343">
        <v>76564.124482634448</v>
      </c>
      <c r="AZ81" s="343">
        <v>76564.124482634448</v>
      </c>
      <c r="BA81" s="343">
        <v>76564.124482634448</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-4440719.2199927978</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1131517.2883405369</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1131517.2883405369</v>
      </c>
      <c r="C89" s="341">
        <v>1131517.2883405369</v>
      </c>
      <c r="D89" s="341">
        <v>1131517.2883405369</v>
      </c>
      <c r="E89" s="341">
        <v>1131517.2883405369</v>
      </c>
      <c r="F89" s="341">
        <v>1131517.2883405369</v>
      </c>
      <c r="G89" s="341">
        <v>1131517.2883405369</v>
      </c>
      <c r="H89" s="341">
        <v>1131517.2883405369</v>
      </c>
      <c r="I89" s="341">
        <v>1131517.2883405369</v>
      </c>
      <c r="J89" s="341">
        <v>1131517.2883405369</v>
      </c>
      <c r="K89" s="341">
        <v>1131517.2883405369</v>
      </c>
      <c r="L89" s="341">
        <v>1131517.2883405369</v>
      </c>
      <c r="M89" s="341">
        <v>1131517.2883405369</v>
      </c>
      <c r="N89" s="341">
        <v>1131517.2883405369</v>
      </c>
      <c r="O89" s="341">
        <v>1131517.2883405369</v>
      </c>
      <c r="P89" s="341">
        <v>1131517.2883405369</v>
      </c>
      <c r="Q89" s="341">
        <v>1131517.2883405369</v>
      </c>
      <c r="R89" s="341">
        <v>1131517.2883405369</v>
      </c>
      <c r="S89" s="341">
        <v>1131517.2883405369</v>
      </c>
      <c r="T89" s="341">
        <v>1131517.2883405369</v>
      </c>
      <c r="U89" s="341">
        <v>1131517.2883405369</v>
      </c>
      <c r="V89" s="341">
        <v>1131517.2883405369</v>
      </c>
      <c r="W89" s="341">
        <v>1131518.2883405369</v>
      </c>
      <c r="X89" s="341">
        <v>1131520.2883405369</v>
      </c>
      <c r="Y89" s="341">
        <v>1131523.2883405369</v>
      </c>
      <c r="Z89" s="341">
        <v>1131527.2883405369</v>
      </c>
      <c r="AA89" s="341">
        <v>1131532.2883405369</v>
      </c>
      <c r="AB89" s="341">
        <v>1131538.2883405369</v>
      </c>
      <c r="AC89" s="341">
        <v>1131545.2883405369</v>
      </c>
      <c r="AD89" s="341">
        <v>1131553.2883405369</v>
      </c>
      <c r="AE89" s="341">
        <v>1131562.2883405369</v>
      </c>
      <c r="AF89" s="341">
        <v>1131572.2883405369</v>
      </c>
      <c r="AG89" s="341">
        <v>1131583.2883405369</v>
      </c>
      <c r="AH89" s="341">
        <v>1131595.2883405369</v>
      </c>
      <c r="AI89" s="341">
        <v>1131608.2883405369</v>
      </c>
      <c r="AJ89" s="341">
        <v>1131622.2883405369</v>
      </c>
      <c r="AK89" s="341">
        <v>1131637.2883405369</v>
      </c>
      <c r="AL89" s="341">
        <v>1131653.2883405369</v>
      </c>
      <c r="AM89" s="341">
        <v>1131670.2883405369</v>
      </c>
      <c r="AN89" s="341">
        <v>1131688.2883405369</v>
      </c>
      <c r="AO89" s="341">
        <v>1131707.2883405369</v>
      </c>
      <c r="AP89" s="341">
        <v>1131727.2883405369</v>
      </c>
      <c r="AQ89" s="341">
        <v>1131748.2883405369</v>
      </c>
      <c r="AR89" s="341">
        <v>1131770.2883405369</v>
      </c>
      <c r="AS89" s="341">
        <v>1131793.2883405369</v>
      </c>
      <c r="AT89" s="341">
        <v>1131817.2883405369</v>
      </c>
      <c r="AU89" s="341">
        <v>1131842.2883405369</v>
      </c>
      <c r="AV89" s="341">
        <v>1131868.2883405369</v>
      </c>
      <c r="AW89" s="341">
        <v>1131895.2883405369</v>
      </c>
      <c r="AX89" s="341">
        <v>1131923.2883405369</v>
      </c>
      <c r="AY89" s="341">
        <v>1131952.2883405369</v>
      </c>
      <c r="AZ89" s="341">
        <v>1131982.2883405369</v>
      </c>
      <c r="BA89" s="341">
        <v>1132013.2883405369</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1131517.2883405369</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1131517.2883405369</v>
      </c>
      <c r="C92" s="356">
        <v>1131517.2883405369</v>
      </c>
      <c r="D92" s="356">
        <v>1131517.2883405369</v>
      </c>
      <c r="E92" s="356">
        <v>1131517.2883405369</v>
      </c>
      <c r="F92" s="356">
        <v>1131517.2883405369</v>
      </c>
      <c r="G92" s="356">
        <v>1131517.2883405369</v>
      </c>
      <c r="H92" s="356">
        <v>1131517.2883405369</v>
      </c>
      <c r="I92" s="356">
        <v>1131517.2883405369</v>
      </c>
      <c r="J92" s="356">
        <v>1131517.2883405369</v>
      </c>
      <c r="K92" s="356">
        <v>1131517.2883405369</v>
      </c>
      <c r="L92" s="356">
        <v>1131517.2883405369</v>
      </c>
      <c r="M92" s="356">
        <v>1131517.2883405369</v>
      </c>
      <c r="N92" s="356">
        <v>1131517.2883405369</v>
      </c>
      <c r="O92" s="356">
        <v>1131517.2883405369</v>
      </c>
      <c r="P92" s="356">
        <v>1131517.2883405369</v>
      </c>
      <c r="Q92" s="356">
        <v>1131517.2883405369</v>
      </c>
      <c r="R92" s="356">
        <v>1131517.2883405369</v>
      </c>
      <c r="S92" s="356">
        <v>1131517.2883405369</v>
      </c>
      <c r="T92" s="356">
        <v>1131517.2883405369</v>
      </c>
      <c r="U92" s="356">
        <v>1131517.2883405369</v>
      </c>
      <c r="V92" s="356">
        <v>1131517.2883405369</v>
      </c>
      <c r="W92" s="356">
        <v>1131517.3525203557</v>
      </c>
      <c r="X92" s="356">
        <v>1131517.4651461674</v>
      </c>
      <c r="Y92" s="356">
        <v>1131517.613377033</v>
      </c>
      <c r="Z92" s="356">
        <v>1131517.7867921018</v>
      </c>
      <c r="AA92" s="356">
        <v>1131517.9769902558</v>
      </c>
      <c r="AB92" s="356">
        <v>1131518.1772515392</v>
      </c>
      <c r="AC92" s="356">
        <v>1131518.3822512445</v>
      </c>
      <c r="AD92" s="356">
        <v>1131518.5878188303</v>
      </c>
      <c r="AE92" s="356">
        <v>1131518.7907349784</v>
      </c>
      <c r="AF92" s="356">
        <v>1131518.9885610612</v>
      </c>
      <c r="AG92" s="356">
        <v>1131519.1794961242</v>
      </c>
      <c r="AH92" s="356">
        <v>1131519.362257198</v>
      </c>
      <c r="AI92" s="356">
        <v>1131519.5359793734</v>
      </c>
      <c r="AJ92" s="356">
        <v>1131519.7001325889</v>
      </c>
      <c r="AK92" s="356">
        <v>1131519.8544525374</v>
      </c>
      <c r="AL92" s="356">
        <v>1131519.9988834797</v>
      </c>
      <c r="AM92" s="356">
        <v>1131520.1335310854</v>
      </c>
      <c r="AN92" s="356">
        <v>1131520.2586237004</v>
      </c>
      <c r="AO92" s="356">
        <v>1131520.3744806843</v>
      </c>
      <c r="AP92" s="356">
        <v>1131520.4814866681</v>
      </c>
      <c r="AQ92" s="356">
        <v>1131520.5800707543</v>
      </c>
      <c r="AR92" s="356">
        <v>1131520.6706898352</v>
      </c>
      <c r="AS92" s="356">
        <v>1131520.7538153331</v>
      </c>
      <c r="AT92" s="356">
        <v>1131520.8299227739</v>
      </c>
      <c r="AU92" s="356">
        <v>1131520.899483697</v>
      </c>
      <c r="AV92" s="356">
        <v>1131520.9629594889</v>
      </c>
      <c r="AW92" s="356">
        <v>1131521.0207967868</v>
      </c>
      <c r="AX92" s="356">
        <v>1131521.0734241626</v>
      </c>
      <c r="AY92" s="356">
        <v>1131521.1212498401</v>
      </c>
      <c r="AZ92" s="356">
        <v>1131521.1646602454</v>
      </c>
      <c r="BA92" s="356">
        <v>1131521.2040192161</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3"/>
      <c r="B97" s="433"/>
      <c r="C97" s="433"/>
      <c r="D97" s="433"/>
      <c r="E97" s="433"/>
      <c r="F97" s="433"/>
      <c r="G97" s="433"/>
      <c r="H97" s="433"/>
      <c r="I97" s="433"/>
      <c r="J97" s="433"/>
      <c r="K97" s="433"/>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85" zoomScaleSheetLayoutView="85" workbookViewId="0">
      <selection activeCell="G42" sqref="G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P_TP3300.VL.0128</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47"/>
      <c r="C15" s="447"/>
      <c r="D15" s="447"/>
      <c r="E15" s="447"/>
      <c r="F15" s="447"/>
      <c r="G15" s="447"/>
      <c r="H15" s="447"/>
      <c r="I15" s="447"/>
      <c r="J15" s="447"/>
      <c r="K15" s="447"/>
      <c r="L15" s="447"/>
    </row>
    <row r="16" spans="1:44" x14ac:dyDescent="0.25">
      <c r="A16" s="380" t="s">
        <v>5</v>
      </c>
      <c r="B16" s="380"/>
      <c r="C16" s="380"/>
      <c r="D16" s="380"/>
      <c r="E16" s="380"/>
      <c r="F16" s="380"/>
      <c r="G16" s="380"/>
      <c r="H16" s="380"/>
      <c r="I16" s="380"/>
      <c r="J16" s="380"/>
      <c r="K16" s="380"/>
      <c r="L16" s="380"/>
    </row>
    <row r="17" spans="1:12" ht="15.75" customHeight="1" x14ac:dyDescent="0.25">
      <c r="L17" s="180"/>
    </row>
    <row r="18" spans="1:12" x14ac:dyDescent="0.25">
      <c r="K18" s="181"/>
    </row>
    <row r="19" spans="1:12" ht="15.75" customHeight="1" x14ac:dyDescent="0.25">
      <c r="A19" s="446" t="s">
        <v>401</v>
      </c>
      <c r="B19" s="446"/>
      <c r="C19" s="446"/>
      <c r="D19" s="446"/>
      <c r="E19" s="446"/>
      <c r="F19" s="446"/>
      <c r="G19" s="446"/>
      <c r="H19" s="446"/>
      <c r="I19" s="446"/>
      <c r="J19" s="446"/>
      <c r="K19" s="446"/>
      <c r="L19" s="446"/>
    </row>
    <row r="20" spans="1:12" x14ac:dyDescent="0.25">
      <c r="A20" s="182"/>
      <c r="B20" s="182"/>
      <c r="C20" s="183"/>
      <c r="D20" s="183"/>
      <c r="E20" s="183"/>
      <c r="F20" s="183"/>
      <c r="G20" s="183"/>
      <c r="H20" s="183"/>
      <c r="I20" s="183"/>
      <c r="J20" s="183"/>
      <c r="K20" s="183"/>
      <c r="L20" s="183"/>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84"/>
      <c r="F22" s="185"/>
      <c r="G22" s="444" t="s">
        <v>0</v>
      </c>
      <c r="H22" s="445"/>
      <c r="I22" s="437"/>
      <c r="J22" s="440"/>
      <c r="K22" s="436"/>
      <c r="L22" s="438"/>
    </row>
    <row r="23" spans="1:12" ht="47.25" x14ac:dyDescent="0.25">
      <c r="A23" s="436"/>
      <c r="B23" s="436"/>
      <c r="C23" s="186" t="s">
        <v>213</v>
      </c>
      <c r="D23" s="186" t="s">
        <v>212</v>
      </c>
      <c r="E23" s="186" t="s">
        <v>213</v>
      </c>
      <c r="F23" s="186" t="s">
        <v>212</v>
      </c>
      <c r="G23" s="186" t="s">
        <v>213</v>
      </c>
      <c r="H23" s="186" t="s">
        <v>212</v>
      </c>
      <c r="I23" s="437"/>
      <c r="J23" s="441"/>
      <c r="K23" s="436"/>
      <c r="L23" s="438"/>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188"/>
      <c r="D25" s="220"/>
      <c r="E25" s="220"/>
      <c r="F25" s="220"/>
      <c r="G25" s="220"/>
      <c r="H25" s="220"/>
      <c r="I25" s="220"/>
      <c r="J25" s="189"/>
      <c r="K25" s="111"/>
      <c r="L25" s="172"/>
    </row>
    <row r="26" spans="1:12" ht="21.75" customHeight="1" x14ac:dyDescent="0.25">
      <c r="A26" s="255" t="s">
        <v>210</v>
      </c>
      <c r="B26" s="190" t="s">
        <v>342</v>
      </c>
      <c r="C26" s="245" t="s">
        <v>443</v>
      </c>
      <c r="D26" s="245" t="s">
        <v>443</v>
      </c>
      <c r="E26" s="232"/>
      <c r="F26" s="232"/>
      <c r="G26" s="245" t="s">
        <v>435</v>
      </c>
      <c r="H26" s="245" t="s">
        <v>435</v>
      </c>
      <c r="I26" s="246"/>
      <c r="J26" s="247"/>
      <c r="K26" s="111"/>
      <c r="L26" s="111"/>
    </row>
    <row r="27" spans="1:12" s="191" customFormat="1" ht="39" customHeight="1" x14ac:dyDescent="0.25">
      <c r="A27" s="255" t="s">
        <v>209</v>
      </c>
      <c r="B27" s="190" t="s">
        <v>344</v>
      </c>
      <c r="C27" s="245" t="s">
        <v>443</v>
      </c>
      <c r="D27" s="245" t="s">
        <v>443</v>
      </c>
      <c r="E27" s="245" t="s">
        <v>435</v>
      </c>
      <c r="F27" s="245" t="s">
        <v>435</v>
      </c>
      <c r="G27" s="245" t="s">
        <v>435</v>
      </c>
      <c r="H27" s="245" t="s">
        <v>435</v>
      </c>
      <c r="I27" s="233"/>
      <c r="J27" s="234"/>
      <c r="K27" s="111"/>
      <c r="L27" s="111"/>
    </row>
    <row r="28" spans="1:12" s="191" customFormat="1" ht="70.5" customHeight="1" x14ac:dyDescent="0.25">
      <c r="A28" s="255" t="s">
        <v>343</v>
      </c>
      <c r="B28" s="190" t="s">
        <v>348</v>
      </c>
      <c r="C28" s="245" t="s">
        <v>443</v>
      </c>
      <c r="D28" s="245" t="s">
        <v>443</v>
      </c>
      <c r="E28" s="232"/>
      <c r="F28" s="232"/>
      <c r="G28" s="245" t="s">
        <v>435</v>
      </c>
      <c r="H28" s="245" t="s">
        <v>435</v>
      </c>
      <c r="I28" s="233"/>
      <c r="J28" s="234"/>
      <c r="K28" s="111"/>
      <c r="L28" s="111"/>
    </row>
    <row r="29" spans="1:12" s="191" customFormat="1" ht="54" customHeight="1" x14ac:dyDescent="0.25">
      <c r="A29" s="255" t="s">
        <v>208</v>
      </c>
      <c r="B29" s="190" t="s">
        <v>347</v>
      </c>
      <c r="C29" s="245" t="s">
        <v>443</v>
      </c>
      <c r="D29" s="245" t="s">
        <v>443</v>
      </c>
      <c r="E29" s="231"/>
      <c r="F29" s="232"/>
      <c r="G29" s="245" t="s">
        <v>435</v>
      </c>
      <c r="H29" s="245" t="s">
        <v>435</v>
      </c>
      <c r="I29" s="233"/>
      <c r="J29" s="234"/>
      <c r="K29" s="111"/>
      <c r="L29" s="111"/>
    </row>
    <row r="30" spans="1:12" s="191" customFormat="1" ht="57" customHeight="1" x14ac:dyDescent="0.25">
      <c r="A30" s="255" t="s">
        <v>207</v>
      </c>
      <c r="B30" s="190" t="s">
        <v>349</v>
      </c>
      <c r="C30" s="245" t="s">
        <v>443</v>
      </c>
      <c r="D30" s="245" t="s">
        <v>443</v>
      </c>
      <c r="E30" s="232"/>
      <c r="F30" s="232"/>
      <c r="G30" s="248">
        <v>45853</v>
      </c>
      <c r="H30" s="83">
        <v>45955</v>
      </c>
      <c r="I30" s="233"/>
      <c r="J30" s="234"/>
      <c r="K30" s="111"/>
      <c r="L30" s="111"/>
    </row>
    <row r="31" spans="1:12" s="191" customFormat="1" ht="37.5" customHeight="1" x14ac:dyDescent="0.25">
      <c r="A31" s="255" t="s">
        <v>206</v>
      </c>
      <c r="B31" s="192" t="s">
        <v>345</v>
      </c>
      <c r="C31" s="245" t="s">
        <v>443</v>
      </c>
      <c r="D31" s="245" t="s">
        <v>443</v>
      </c>
      <c r="E31" s="232"/>
      <c r="F31" s="232"/>
      <c r="G31" s="248">
        <v>45809</v>
      </c>
      <c r="H31" s="248">
        <v>45821</v>
      </c>
      <c r="I31" s="235"/>
      <c r="J31" s="234"/>
      <c r="K31" s="111"/>
      <c r="L31" s="111"/>
    </row>
    <row r="32" spans="1:12" s="191" customFormat="1" ht="31.5" x14ac:dyDescent="0.25">
      <c r="A32" s="255" t="s">
        <v>204</v>
      </c>
      <c r="B32" s="192" t="s">
        <v>350</v>
      </c>
      <c r="C32" s="245" t="s">
        <v>443</v>
      </c>
      <c r="D32" s="245" t="s">
        <v>443</v>
      </c>
      <c r="E32" s="232"/>
      <c r="F32" s="232"/>
      <c r="G32" s="248">
        <v>45853</v>
      </c>
      <c r="H32" s="248">
        <v>45884</v>
      </c>
      <c r="I32" s="233"/>
      <c r="J32" s="234"/>
      <c r="K32" s="111"/>
      <c r="L32" s="111"/>
    </row>
    <row r="33" spans="1:12" s="191" customFormat="1" ht="37.5" customHeight="1" x14ac:dyDescent="0.25">
      <c r="A33" s="255" t="s">
        <v>361</v>
      </c>
      <c r="B33" s="192" t="s">
        <v>280</v>
      </c>
      <c r="C33" s="245" t="s">
        <v>443</v>
      </c>
      <c r="D33" s="245" t="s">
        <v>443</v>
      </c>
      <c r="E33" s="232"/>
      <c r="F33" s="232"/>
      <c r="G33" s="245" t="s">
        <v>435</v>
      </c>
      <c r="H33" s="245" t="s">
        <v>435</v>
      </c>
      <c r="I33" s="235"/>
      <c r="J33" s="234"/>
      <c r="K33" s="111"/>
      <c r="L33" s="111"/>
    </row>
    <row r="34" spans="1:12" s="191" customFormat="1" ht="47.25" customHeight="1" x14ac:dyDescent="0.25">
      <c r="A34" s="255" t="s">
        <v>362</v>
      </c>
      <c r="B34" s="192" t="s">
        <v>354</v>
      </c>
      <c r="C34" s="245" t="s">
        <v>443</v>
      </c>
      <c r="D34" s="245" t="s">
        <v>443</v>
      </c>
      <c r="E34" s="236"/>
      <c r="F34" s="236"/>
      <c r="G34" s="245" t="s">
        <v>435</v>
      </c>
      <c r="H34" s="245" t="s">
        <v>435</v>
      </c>
      <c r="I34" s="233"/>
      <c r="J34" s="234"/>
      <c r="K34" s="193"/>
      <c r="L34" s="111"/>
    </row>
    <row r="35" spans="1:12" s="191" customFormat="1" ht="49.5" customHeight="1" x14ac:dyDescent="0.25">
      <c r="A35" s="255" t="s">
        <v>363</v>
      </c>
      <c r="B35" s="192" t="s">
        <v>205</v>
      </c>
      <c r="C35" s="245" t="s">
        <v>443</v>
      </c>
      <c r="D35" s="245" t="s">
        <v>443</v>
      </c>
      <c r="E35" s="233"/>
      <c r="F35" s="233"/>
      <c r="G35" s="248">
        <v>45884</v>
      </c>
      <c r="H35" s="83">
        <v>45899</v>
      </c>
      <c r="I35" s="235"/>
      <c r="J35" s="234"/>
      <c r="K35" s="193"/>
      <c r="L35" s="111"/>
    </row>
    <row r="36" spans="1:12" ht="37.5" customHeight="1" x14ac:dyDescent="0.25">
      <c r="A36" s="255" t="s">
        <v>364</v>
      </c>
      <c r="B36" s="192" t="s">
        <v>346</v>
      </c>
      <c r="C36" s="245" t="s">
        <v>443</v>
      </c>
      <c r="D36" s="245" t="s">
        <v>443</v>
      </c>
      <c r="E36" s="237"/>
      <c r="F36" s="238"/>
      <c r="G36" s="245" t="s">
        <v>435</v>
      </c>
      <c r="H36" s="245" t="s">
        <v>435</v>
      </c>
      <c r="I36" s="239"/>
      <c r="J36" s="240"/>
      <c r="K36" s="111"/>
      <c r="L36" s="111"/>
    </row>
    <row r="37" spans="1:12" ht="41.25" customHeight="1" x14ac:dyDescent="0.25">
      <c r="A37" s="255" t="s">
        <v>365</v>
      </c>
      <c r="B37" s="192" t="s">
        <v>203</v>
      </c>
      <c r="C37" s="245" t="s">
        <v>443</v>
      </c>
      <c r="D37" s="245" t="s">
        <v>443</v>
      </c>
      <c r="E37" s="237"/>
      <c r="F37" s="238"/>
      <c r="G37" s="248">
        <v>45901</v>
      </c>
      <c r="H37" s="83">
        <v>45915</v>
      </c>
      <c r="I37" s="235"/>
      <c r="J37" s="240"/>
      <c r="K37" s="111"/>
      <c r="L37" s="111"/>
    </row>
    <row r="38" spans="1:12" x14ac:dyDescent="0.25">
      <c r="A38" s="255" t="s">
        <v>464</v>
      </c>
      <c r="B38" s="188" t="s">
        <v>202</v>
      </c>
      <c r="C38" s="241"/>
      <c r="D38" s="242"/>
      <c r="E38" s="242"/>
      <c r="F38" s="242"/>
      <c r="G38" s="249"/>
      <c r="H38" s="250"/>
      <c r="I38" s="243"/>
      <c r="J38" s="244"/>
      <c r="K38" s="111"/>
      <c r="L38" s="111"/>
    </row>
    <row r="39" spans="1:12" ht="71.25" customHeight="1" x14ac:dyDescent="0.25">
      <c r="A39" s="255">
        <v>2</v>
      </c>
      <c r="B39" s="192" t="s">
        <v>351</v>
      </c>
      <c r="C39" s="245" t="s">
        <v>443</v>
      </c>
      <c r="D39" s="245" t="s">
        <v>443</v>
      </c>
      <c r="E39" s="242"/>
      <c r="F39" s="242"/>
      <c r="G39" s="248">
        <v>45809</v>
      </c>
      <c r="H39" s="248">
        <v>45821</v>
      </c>
      <c r="I39" s="243"/>
      <c r="J39" s="244"/>
      <c r="K39" s="111"/>
      <c r="L39" s="111"/>
    </row>
    <row r="40" spans="1:12" ht="33.75" customHeight="1" x14ac:dyDescent="0.25">
      <c r="A40" s="255" t="s">
        <v>201</v>
      </c>
      <c r="B40" s="192" t="s">
        <v>353</v>
      </c>
      <c r="C40" s="245" t="s">
        <v>443</v>
      </c>
      <c r="D40" s="245" t="s">
        <v>443</v>
      </c>
      <c r="E40" s="242"/>
      <c r="F40" s="242"/>
      <c r="G40" s="83">
        <v>45915</v>
      </c>
      <c r="H40" s="251">
        <v>45945</v>
      </c>
      <c r="I40" s="243"/>
      <c r="J40" s="244"/>
      <c r="K40" s="111"/>
      <c r="L40" s="111"/>
    </row>
    <row r="41" spans="1:12" ht="63" customHeight="1" x14ac:dyDescent="0.25">
      <c r="A41" s="255" t="s">
        <v>200</v>
      </c>
      <c r="B41" s="188" t="s">
        <v>432</v>
      </c>
      <c r="C41" s="241"/>
      <c r="D41" s="242"/>
      <c r="E41" s="242"/>
      <c r="F41" s="242"/>
      <c r="G41" s="260"/>
      <c r="H41" s="260"/>
      <c r="I41" s="243"/>
      <c r="J41" s="244"/>
      <c r="K41" s="111"/>
      <c r="L41" s="111"/>
    </row>
    <row r="42" spans="1:12" ht="58.5" customHeight="1" x14ac:dyDescent="0.25">
      <c r="A42" s="255">
        <v>3</v>
      </c>
      <c r="B42" s="192" t="s">
        <v>352</v>
      </c>
      <c r="C42" s="245" t="s">
        <v>443</v>
      </c>
      <c r="D42" s="245" t="s">
        <v>443</v>
      </c>
      <c r="E42" s="242"/>
      <c r="F42" s="242"/>
      <c r="G42" s="251">
        <v>46280</v>
      </c>
      <c r="H42" s="251">
        <v>46296</v>
      </c>
      <c r="I42" s="243"/>
      <c r="J42" s="244"/>
      <c r="K42" s="111"/>
      <c r="L42" s="111"/>
    </row>
    <row r="43" spans="1:12" ht="34.5" customHeight="1" x14ac:dyDescent="0.25">
      <c r="A43" s="255" t="s">
        <v>199</v>
      </c>
      <c r="B43" s="192" t="s">
        <v>197</v>
      </c>
      <c r="C43" s="245" t="s">
        <v>443</v>
      </c>
      <c r="D43" s="245" t="s">
        <v>443</v>
      </c>
      <c r="E43" s="242"/>
      <c r="F43" s="242"/>
      <c r="G43" s="251">
        <v>46295</v>
      </c>
      <c r="H43" s="251">
        <v>46320</v>
      </c>
      <c r="I43" s="243"/>
      <c r="J43" s="244"/>
      <c r="K43" s="111"/>
      <c r="L43" s="111"/>
    </row>
    <row r="44" spans="1:12" ht="24.75" customHeight="1" x14ac:dyDescent="0.25">
      <c r="A44" s="255" t="s">
        <v>198</v>
      </c>
      <c r="B44" s="192" t="s">
        <v>195</v>
      </c>
      <c r="C44" s="245" t="s">
        <v>443</v>
      </c>
      <c r="D44" s="245" t="s">
        <v>443</v>
      </c>
      <c r="E44" s="242"/>
      <c r="F44" s="242"/>
      <c r="G44" s="251">
        <v>46296</v>
      </c>
      <c r="H44" s="251">
        <v>46346</v>
      </c>
      <c r="I44" s="243"/>
      <c r="J44" s="244"/>
      <c r="K44" s="111"/>
      <c r="L44" s="111"/>
    </row>
    <row r="45" spans="1:12" ht="90.75" customHeight="1" x14ac:dyDescent="0.25">
      <c r="A45" s="255" t="s">
        <v>196</v>
      </c>
      <c r="B45" s="192" t="s">
        <v>357</v>
      </c>
      <c r="C45" s="245" t="s">
        <v>443</v>
      </c>
      <c r="D45" s="245" t="s">
        <v>443</v>
      </c>
      <c r="E45" s="242"/>
      <c r="F45" s="242"/>
      <c r="G45" s="245" t="s">
        <v>435</v>
      </c>
      <c r="H45" s="245" t="s">
        <v>435</v>
      </c>
      <c r="I45" s="243"/>
      <c r="J45" s="244"/>
      <c r="K45" s="111"/>
      <c r="L45" s="111"/>
    </row>
    <row r="46" spans="1:12" ht="167.25" customHeight="1" x14ac:dyDescent="0.25">
      <c r="A46" s="255" t="s">
        <v>194</v>
      </c>
      <c r="B46" s="192" t="s">
        <v>355</v>
      </c>
      <c r="C46" s="245" t="s">
        <v>443</v>
      </c>
      <c r="D46" s="245" t="s">
        <v>443</v>
      </c>
      <c r="E46" s="242"/>
      <c r="F46" s="242"/>
      <c r="G46" s="245" t="s">
        <v>435</v>
      </c>
      <c r="H46" s="245" t="s">
        <v>435</v>
      </c>
      <c r="I46" s="243"/>
      <c r="J46" s="244"/>
      <c r="K46" s="111"/>
      <c r="L46" s="111"/>
    </row>
    <row r="47" spans="1:12" ht="30.75" customHeight="1" x14ac:dyDescent="0.25">
      <c r="A47" s="255" t="s">
        <v>192</v>
      </c>
      <c r="B47" s="192" t="s">
        <v>193</v>
      </c>
      <c r="C47" s="245" t="s">
        <v>443</v>
      </c>
      <c r="D47" s="245" t="s">
        <v>443</v>
      </c>
      <c r="E47" s="242"/>
      <c r="F47" s="242"/>
      <c r="G47" s="251">
        <v>46351</v>
      </c>
      <c r="H47" s="251">
        <v>46371</v>
      </c>
      <c r="I47" s="243"/>
      <c r="J47" s="244"/>
      <c r="K47" s="111"/>
      <c r="L47" s="111"/>
    </row>
    <row r="48" spans="1:12" ht="37.5" customHeight="1" x14ac:dyDescent="0.25">
      <c r="A48" s="255" t="s">
        <v>366</v>
      </c>
      <c r="B48" s="188" t="s">
        <v>191</v>
      </c>
      <c r="C48" s="241"/>
      <c r="D48" s="242"/>
      <c r="E48" s="242"/>
      <c r="F48" s="242"/>
      <c r="G48" s="249"/>
      <c r="H48" s="260"/>
      <c r="I48" s="243"/>
      <c r="J48" s="244"/>
      <c r="K48" s="111"/>
      <c r="L48" s="111"/>
    </row>
    <row r="49" spans="1:12" ht="35.25" customHeight="1" x14ac:dyDescent="0.25">
      <c r="A49" s="255">
        <v>4</v>
      </c>
      <c r="B49" s="192" t="s">
        <v>189</v>
      </c>
      <c r="C49" s="245" t="s">
        <v>443</v>
      </c>
      <c r="D49" s="245" t="s">
        <v>443</v>
      </c>
      <c r="E49" s="242"/>
      <c r="F49" s="242"/>
      <c r="G49" s="251">
        <v>46361</v>
      </c>
      <c r="H49" s="251">
        <v>46371</v>
      </c>
      <c r="I49" s="243"/>
      <c r="J49" s="244"/>
      <c r="K49" s="111"/>
      <c r="L49" s="111"/>
    </row>
    <row r="50" spans="1:12" ht="86.25" customHeight="1" x14ac:dyDescent="0.25">
      <c r="A50" s="255" t="s">
        <v>190</v>
      </c>
      <c r="B50" s="192" t="s">
        <v>356</v>
      </c>
      <c r="C50" s="245" t="s">
        <v>443</v>
      </c>
      <c r="D50" s="245" t="s">
        <v>443</v>
      </c>
      <c r="E50" s="242"/>
      <c r="F50" s="242"/>
      <c r="G50" s="251">
        <v>46371</v>
      </c>
      <c r="H50" s="251">
        <v>46376</v>
      </c>
      <c r="I50" s="243"/>
      <c r="J50" s="244"/>
      <c r="K50" s="111"/>
      <c r="L50" s="111"/>
    </row>
    <row r="51" spans="1:12" ht="77.25" customHeight="1" x14ac:dyDescent="0.25">
      <c r="A51" s="255" t="s">
        <v>188</v>
      </c>
      <c r="B51" s="192" t="s">
        <v>358</v>
      </c>
      <c r="C51" s="245" t="s">
        <v>443</v>
      </c>
      <c r="D51" s="245" t="s">
        <v>443</v>
      </c>
      <c r="E51" s="242"/>
      <c r="F51" s="242"/>
      <c r="G51" s="245" t="s">
        <v>435</v>
      </c>
      <c r="H51" s="245" t="s">
        <v>435</v>
      </c>
      <c r="I51" s="243"/>
      <c r="J51" s="244"/>
      <c r="K51" s="111"/>
      <c r="L51" s="111"/>
    </row>
    <row r="52" spans="1:12" ht="71.25" customHeight="1" x14ac:dyDescent="0.25">
      <c r="A52" s="255" t="s">
        <v>186</v>
      </c>
      <c r="B52" s="192" t="s">
        <v>187</v>
      </c>
      <c r="C52" s="245" t="s">
        <v>443</v>
      </c>
      <c r="D52" s="245" t="s">
        <v>443</v>
      </c>
      <c r="E52" s="242"/>
      <c r="F52" s="242"/>
      <c r="G52" s="251" t="s">
        <v>435</v>
      </c>
      <c r="H52" s="251" t="s">
        <v>435</v>
      </c>
      <c r="I52" s="243"/>
      <c r="J52" s="244"/>
      <c r="K52" s="111"/>
      <c r="L52" s="111"/>
    </row>
    <row r="53" spans="1:12" ht="48" customHeight="1" x14ac:dyDescent="0.25">
      <c r="A53" s="255" t="s">
        <v>184</v>
      </c>
      <c r="B53" s="194" t="s">
        <v>359</v>
      </c>
      <c r="C53" s="245" t="s">
        <v>443</v>
      </c>
      <c r="D53" s="245" t="s">
        <v>443</v>
      </c>
      <c r="E53" s="242"/>
      <c r="F53" s="242"/>
      <c r="G53" s="251">
        <v>46381</v>
      </c>
      <c r="H53" s="251">
        <v>46387</v>
      </c>
      <c r="I53" s="243"/>
      <c r="J53" s="244"/>
      <c r="K53" s="111"/>
      <c r="L53" s="111"/>
    </row>
    <row r="54" spans="1:12" ht="46.5" customHeight="1" x14ac:dyDescent="0.25">
      <c r="A54" s="255" t="s">
        <v>360</v>
      </c>
      <c r="B54" s="192" t="s">
        <v>185</v>
      </c>
      <c r="C54" s="245" t="s">
        <v>443</v>
      </c>
      <c r="D54" s="245" t="s">
        <v>443</v>
      </c>
      <c r="E54" s="242"/>
      <c r="F54" s="242"/>
      <c r="G54" s="245" t="s">
        <v>435</v>
      </c>
      <c r="H54" s="245"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A19" sqref="A19:U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9" t="str">
        <f>'1. паспорт местоположение'!A12:C12</f>
        <v>P_TP3300.VL.0128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70"/>
      <c r="B17" s="370"/>
      <c r="C17" s="370"/>
      <c r="D17" s="370"/>
      <c r="E17" s="370"/>
      <c r="F17" s="370"/>
      <c r="G17" s="370"/>
      <c r="H17" s="370"/>
      <c r="I17" s="370"/>
      <c r="J17" s="370"/>
      <c r="K17" s="370"/>
      <c r="L17" s="370"/>
      <c r="M17" s="370"/>
      <c r="N17" s="370"/>
      <c r="O17" s="370"/>
      <c r="P17" s="370"/>
      <c r="Q17" s="370"/>
      <c r="R17" s="370"/>
      <c r="S17" s="370"/>
      <c r="T17" s="370"/>
      <c r="U17" s="370"/>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458"/>
      <c r="B19" s="458"/>
      <c r="C19" s="458"/>
      <c r="D19" s="458"/>
      <c r="E19" s="458"/>
      <c r="F19" s="458"/>
      <c r="G19" s="458"/>
      <c r="H19" s="458"/>
      <c r="I19" s="458"/>
      <c r="J19" s="458"/>
      <c r="K19" s="458"/>
      <c r="L19" s="458"/>
      <c r="M19" s="458"/>
      <c r="N19" s="458"/>
      <c r="O19" s="458"/>
      <c r="P19" s="458"/>
      <c r="Q19" s="458"/>
      <c r="R19" s="458"/>
      <c r="S19" s="458"/>
      <c r="T19" s="458"/>
      <c r="U19" s="458"/>
    </row>
    <row r="20" spans="1:29" ht="15.75" customHeight="1" x14ac:dyDescent="0.25">
      <c r="A20" s="460" t="s">
        <v>183</v>
      </c>
      <c r="B20" s="460" t="s">
        <v>182</v>
      </c>
      <c r="C20" s="449" t="s">
        <v>181</v>
      </c>
      <c r="D20" s="449"/>
      <c r="E20" s="450" t="s">
        <v>180</v>
      </c>
      <c r="F20" s="450"/>
      <c r="G20" s="451" t="s">
        <v>533</v>
      </c>
      <c r="H20" s="455" t="s">
        <v>461</v>
      </c>
      <c r="I20" s="456"/>
      <c r="J20" s="456"/>
      <c r="K20" s="456"/>
      <c r="L20" s="455" t="s">
        <v>462</v>
      </c>
      <c r="M20" s="456"/>
      <c r="N20" s="456"/>
      <c r="O20" s="456"/>
      <c r="P20" s="455" t="s">
        <v>463</v>
      </c>
      <c r="Q20" s="456"/>
      <c r="R20" s="456"/>
      <c r="S20" s="456"/>
      <c r="T20" s="455" t="s">
        <v>529</v>
      </c>
      <c r="U20" s="456"/>
      <c r="V20" s="456"/>
      <c r="W20" s="456"/>
      <c r="X20" s="455" t="s">
        <v>534</v>
      </c>
      <c r="Y20" s="456"/>
      <c r="Z20" s="456"/>
      <c r="AA20" s="456"/>
      <c r="AB20" s="459" t="s">
        <v>179</v>
      </c>
      <c r="AC20" s="459"/>
    </row>
    <row r="21" spans="1:29" s="125" customFormat="1" ht="15.75" customHeight="1" x14ac:dyDescent="0.25">
      <c r="A21" s="461"/>
      <c r="B21" s="461"/>
      <c r="C21" s="449"/>
      <c r="D21" s="449"/>
      <c r="E21" s="450"/>
      <c r="F21" s="450"/>
      <c r="G21" s="452"/>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59"/>
      <c r="AC21" s="459"/>
    </row>
    <row r="22" spans="1:29" s="125" customFormat="1" ht="63" x14ac:dyDescent="0.25">
      <c r="A22" s="462"/>
      <c r="B22" s="462"/>
      <c r="C22" s="369" t="s">
        <v>1</v>
      </c>
      <c r="D22" s="369" t="s">
        <v>177</v>
      </c>
      <c r="E22" s="363" t="s">
        <v>535</v>
      </c>
      <c r="F22" s="363" t="s">
        <v>536</v>
      </c>
      <c r="G22" s="453"/>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69" t="s">
        <v>178</v>
      </c>
      <c r="AC22" s="369"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0</v>
      </c>
      <c r="D24" s="269">
        <v>5.2947026025147501</v>
      </c>
      <c r="E24" s="269">
        <v>5.2947026025147501</v>
      </c>
      <c r="F24" s="269">
        <v>5.2947026025147501</v>
      </c>
      <c r="G24" s="263">
        <v>0</v>
      </c>
      <c r="H24" s="263" t="s">
        <v>443</v>
      </c>
      <c r="I24" s="263"/>
      <c r="J24" s="269">
        <v>0</v>
      </c>
      <c r="K24" s="263"/>
      <c r="L24" s="263" t="s">
        <v>443</v>
      </c>
      <c r="M24" s="263"/>
      <c r="N24" s="269">
        <v>5.2947026025147501</v>
      </c>
      <c r="O24" s="263"/>
      <c r="P24" s="263" t="s">
        <v>443</v>
      </c>
      <c r="Q24" s="263"/>
      <c r="R24" s="269">
        <v>0</v>
      </c>
      <c r="S24" s="263"/>
      <c r="T24" s="263" t="s">
        <v>443</v>
      </c>
      <c r="U24" s="263"/>
      <c r="V24" s="263">
        <v>0</v>
      </c>
      <c r="W24" s="263"/>
      <c r="X24" s="263">
        <v>0</v>
      </c>
      <c r="Y24" s="263"/>
      <c r="Z24" s="263" t="s">
        <v>443</v>
      </c>
      <c r="AA24" s="263"/>
      <c r="AB24" s="263">
        <v>0</v>
      </c>
      <c r="AC24" s="269">
        <v>5.2947026025147501</v>
      </c>
    </row>
    <row r="25" spans="1:29" x14ac:dyDescent="0.25">
      <c r="A25" s="264" t="s">
        <v>175</v>
      </c>
      <c r="B25" s="265" t="s">
        <v>174</v>
      </c>
      <c r="C25" s="269"/>
      <c r="D25" s="269"/>
      <c r="E25" s="269"/>
      <c r="F25" s="269"/>
      <c r="G25" s="269">
        <v>0</v>
      </c>
      <c r="H25" s="269" t="s">
        <v>443</v>
      </c>
      <c r="I25" s="269"/>
      <c r="J25" s="269">
        <v>0</v>
      </c>
      <c r="K25" s="269"/>
      <c r="L25" s="269" t="s">
        <v>443</v>
      </c>
      <c r="M25" s="269"/>
      <c r="N25" s="269">
        <v>0</v>
      </c>
      <c r="O25" s="269"/>
      <c r="P25" s="269" t="s">
        <v>443</v>
      </c>
      <c r="Q25" s="269"/>
      <c r="R25" s="269">
        <v>0</v>
      </c>
      <c r="S25" s="269"/>
      <c r="T25" s="269" t="s">
        <v>443</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t="s">
        <v>443</v>
      </c>
      <c r="I26" s="269"/>
      <c r="J26" s="269">
        <v>0</v>
      </c>
      <c r="K26" s="269"/>
      <c r="L26" s="269" t="s">
        <v>443</v>
      </c>
      <c r="M26" s="269"/>
      <c r="N26" s="269">
        <v>0</v>
      </c>
      <c r="O26" s="269"/>
      <c r="P26" s="269" t="s">
        <v>443</v>
      </c>
      <c r="Q26" s="269"/>
      <c r="R26" s="269">
        <v>0</v>
      </c>
      <c r="S26" s="269"/>
      <c r="T26" s="269" t="s">
        <v>443</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t="s">
        <v>443</v>
      </c>
      <c r="I27" s="269"/>
      <c r="J27" s="269">
        <v>0</v>
      </c>
      <c r="K27" s="269"/>
      <c r="L27" s="269" t="s">
        <v>443</v>
      </c>
      <c r="M27" s="269"/>
      <c r="N27" s="269">
        <v>0</v>
      </c>
      <c r="O27" s="269"/>
      <c r="P27" s="269" t="s">
        <v>443</v>
      </c>
      <c r="Q27" s="269"/>
      <c r="R27" s="269">
        <v>0</v>
      </c>
      <c r="S27" s="269"/>
      <c r="T27" s="269" t="s">
        <v>443</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t="s">
        <v>443</v>
      </c>
      <c r="I28" s="269"/>
      <c r="J28" s="269">
        <v>0</v>
      </c>
      <c r="K28" s="269"/>
      <c r="L28" s="269" t="s">
        <v>443</v>
      </c>
      <c r="M28" s="269"/>
      <c r="N28" s="269">
        <v>0</v>
      </c>
      <c r="O28" s="269"/>
      <c r="P28" s="269" t="s">
        <v>443</v>
      </c>
      <c r="Q28" s="269"/>
      <c r="R28" s="269">
        <v>0</v>
      </c>
      <c r="S28" s="269"/>
      <c r="T28" s="269" t="s">
        <v>443</v>
      </c>
      <c r="U28" s="269"/>
      <c r="V28" s="269">
        <v>0</v>
      </c>
      <c r="W28" s="269"/>
      <c r="X28" s="269">
        <v>0</v>
      </c>
      <c r="Y28" s="269"/>
      <c r="Z28" s="269">
        <v>0</v>
      </c>
      <c r="AA28" s="269"/>
      <c r="AB28" s="269" t="s">
        <v>443</v>
      </c>
      <c r="AC28" s="269">
        <v>0</v>
      </c>
    </row>
    <row r="29" spans="1:29" x14ac:dyDescent="0.25">
      <c r="A29" s="264" t="s">
        <v>168</v>
      </c>
      <c r="B29" s="266" t="s">
        <v>167</v>
      </c>
      <c r="C29" s="269"/>
      <c r="D29" s="269"/>
      <c r="E29" s="269"/>
      <c r="F29" s="269"/>
      <c r="G29" s="269">
        <v>0</v>
      </c>
      <c r="H29" s="269" t="s">
        <v>443</v>
      </c>
      <c r="I29" s="269"/>
      <c r="J29" s="269">
        <v>0</v>
      </c>
      <c r="K29" s="269"/>
      <c r="L29" s="269" t="s">
        <v>443</v>
      </c>
      <c r="M29" s="269"/>
      <c r="N29" s="269">
        <v>5.2947026025147501</v>
      </c>
      <c r="O29" s="269"/>
      <c r="P29" s="269" t="s">
        <v>443</v>
      </c>
      <c r="Q29" s="269"/>
      <c r="R29" s="269">
        <v>0</v>
      </c>
      <c r="S29" s="269"/>
      <c r="T29" s="269" t="s">
        <v>443</v>
      </c>
      <c r="U29" s="269"/>
      <c r="V29" s="269">
        <v>0</v>
      </c>
      <c r="W29" s="269"/>
      <c r="X29" s="269">
        <v>0</v>
      </c>
      <c r="Y29" s="269"/>
      <c r="Z29" s="269" t="s">
        <v>443</v>
      </c>
      <c r="AA29" s="269"/>
      <c r="AB29" s="269">
        <v>0</v>
      </c>
      <c r="AC29" s="269">
        <v>5.2947026025147501</v>
      </c>
    </row>
    <row r="30" spans="1:29" ht="47.25" x14ac:dyDescent="0.25">
      <c r="A30" s="261" t="s">
        <v>62</v>
      </c>
      <c r="B30" s="262" t="s">
        <v>166</v>
      </c>
      <c r="C30" s="269" t="s">
        <v>443</v>
      </c>
      <c r="D30" s="269">
        <v>4.4407192199927978</v>
      </c>
      <c r="E30" s="269">
        <v>4.4407192199927978</v>
      </c>
      <c r="F30" s="269">
        <v>4.4407192199927978</v>
      </c>
      <c r="G30" s="269">
        <v>0</v>
      </c>
      <c r="H30" s="269" t="s">
        <v>443</v>
      </c>
      <c r="I30" s="269"/>
      <c r="J30" s="269">
        <v>0</v>
      </c>
      <c r="K30" s="269"/>
      <c r="L30" s="269" t="s">
        <v>443</v>
      </c>
      <c r="M30" s="269"/>
      <c r="N30" s="269">
        <v>4.4407192199927978</v>
      </c>
      <c r="O30" s="269"/>
      <c r="P30" s="269" t="s">
        <v>443</v>
      </c>
      <c r="Q30" s="269"/>
      <c r="R30" s="269">
        <v>0</v>
      </c>
      <c r="S30" s="269"/>
      <c r="T30" s="269" t="s">
        <v>443</v>
      </c>
      <c r="U30" s="269"/>
      <c r="V30" s="269">
        <v>0</v>
      </c>
      <c r="W30" s="269"/>
      <c r="X30" s="269">
        <v>0</v>
      </c>
      <c r="Y30" s="269"/>
      <c r="Z30" s="269" t="s">
        <v>443</v>
      </c>
      <c r="AA30" s="269"/>
      <c r="AB30" s="269">
        <v>0</v>
      </c>
      <c r="AC30" s="269">
        <v>4.4407192199927978</v>
      </c>
    </row>
    <row r="31" spans="1:29" x14ac:dyDescent="0.25">
      <c r="A31" s="261" t="s">
        <v>165</v>
      </c>
      <c r="B31" s="265" t="s">
        <v>164</v>
      </c>
      <c r="C31" s="269" t="s">
        <v>443</v>
      </c>
      <c r="D31" s="269">
        <v>0.28045024842976002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t="s">
        <v>443</v>
      </c>
      <c r="D32" s="269">
        <v>2.7300614303399993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t="s">
        <v>443</v>
      </c>
      <c r="D33" s="269">
        <v>0.77697362989999985</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t="s">
        <v>443</v>
      </c>
      <c r="D34" s="269">
        <v>0.65323391132303821</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t="s">
        <v>443</v>
      </c>
      <c r="I36" s="269" t="s">
        <v>443</v>
      </c>
      <c r="J36" s="269">
        <v>0</v>
      </c>
      <c r="K36" s="269" t="s">
        <v>511</v>
      </c>
      <c r="L36" s="269" t="s">
        <v>443</v>
      </c>
      <c r="M36" s="269" t="s">
        <v>443</v>
      </c>
      <c r="N36" s="269">
        <v>0</v>
      </c>
      <c r="O36" s="274" t="s">
        <v>511</v>
      </c>
      <c r="P36" s="269" t="s">
        <v>443</v>
      </c>
      <c r="Q36" s="269" t="s">
        <v>443</v>
      </c>
      <c r="R36" s="269">
        <v>0</v>
      </c>
      <c r="S36" s="269" t="s">
        <v>511</v>
      </c>
      <c r="T36" s="269" t="s">
        <v>443</v>
      </c>
      <c r="U36" s="269" t="s">
        <v>443</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t="s">
        <v>443</v>
      </c>
      <c r="I37" s="269" t="s">
        <v>443</v>
      </c>
      <c r="J37" s="269">
        <v>0</v>
      </c>
      <c r="K37" s="269" t="s">
        <v>511</v>
      </c>
      <c r="L37" s="269" t="s">
        <v>443</v>
      </c>
      <c r="M37" s="269" t="s">
        <v>443</v>
      </c>
      <c r="N37" s="269">
        <v>0</v>
      </c>
      <c r="O37" s="274" t="s">
        <v>511</v>
      </c>
      <c r="P37" s="269" t="s">
        <v>443</v>
      </c>
      <c r="Q37" s="269" t="s">
        <v>443</v>
      </c>
      <c r="R37" s="269">
        <v>0</v>
      </c>
      <c r="S37" s="269" t="s">
        <v>511</v>
      </c>
      <c r="T37" s="269" t="s">
        <v>443</v>
      </c>
      <c r="U37" s="269" t="s">
        <v>443</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t="s">
        <v>443</v>
      </c>
      <c r="I38" s="269" t="s">
        <v>443</v>
      </c>
      <c r="J38" s="269">
        <v>0</v>
      </c>
      <c r="K38" s="269" t="s">
        <v>511</v>
      </c>
      <c r="L38" s="269" t="s">
        <v>443</v>
      </c>
      <c r="M38" s="269" t="s">
        <v>443</v>
      </c>
      <c r="N38" s="269">
        <v>0</v>
      </c>
      <c r="O38" s="274" t="s">
        <v>511</v>
      </c>
      <c r="P38" s="269" t="s">
        <v>443</v>
      </c>
      <c r="Q38" s="269" t="s">
        <v>443</v>
      </c>
      <c r="R38" s="269">
        <v>0</v>
      </c>
      <c r="S38" s="274" t="s">
        <v>511</v>
      </c>
      <c r="T38" s="269" t="s">
        <v>443</v>
      </c>
      <c r="U38" s="269" t="s">
        <v>443</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t="s">
        <v>443</v>
      </c>
      <c r="I39" s="269" t="s">
        <v>443</v>
      </c>
      <c r="J39" s="269">
        <v>1.0529999999999999</v>
      </c>
      <c r="K39" s="269">
        <v>4</v>
      </c>
      <c r="L39" s="269" t="s">
        <v>443</v>
      </c>
      <c r="M39" s="269" t="s">
        <v>443</v>
      </c>
      <c r="N39" s="269">
        <v>0</v>
      </c>
      <c r="O39" s="269" t="s">
        <v>511</v>
      </c>
      <c r="P39" s="269" t="s">
        <v>443</v>
      </c>
      <c r="Q39" s="269" t="s">
        <v>443</v>
      </c>
      <c r="R39" s="269">
        <v>0</v>
      </c>
      <c r="S39" s="269" t="s">
        <v>511</v>
      </c>
      <c r="T39" s="269" t="s">
        <v>443</v>
      </c>
      <c r="U39" s="269" t="s">
        <v>443</v>
      </c>
      <c r="V39" s="269">
        <v>0</v>
      </c>
      <c r="W39" s="269" t="s">
        <v>511</v>
      </c>
      <c r="X39" s="269">
        <v>0</v>
      </c>
      <c r="Y39" s="269" t="s">
        <v>511</v>
      </c>
      <c r="Z39" s="269" t="s">
        <v>443</v>
      </c>
      <c r="AA39" s="269" t="s">
        <v>443</v>
      </c>
      <c r="AB39" s="269">
        <v>0</v>
      </c>
      <c r="AC39" s="269">
        <v>1.0529999999999999</v>
      </c>
    </row>
    <row r="40" spans="1:29" x14ac:dyDescent="0.25">
      <c r="A40" s="264" t="s">
        <v>152</v>
      </c>
      <c r="B40" s="265" t="s">
        <v>475</v>
      </c>
      <c r="C40" s="269"/>
      <c r="D40" s="269"/>
      <c r="E40" s="269"/>
      <c r="F40" s="269"/>
      <c r="G40" s="269">
        <v>0</v>
      </c>
      <c r="H40" s="269" t="s">
        <v>443</v>
      </c>
      <c r="I40" s="269" t="s">
        <v>443</v>
      </c>
      <c r="J40" s="269">
        <v>0</v>
      </c>
      <c r="K40" s="269" t="s">
        <v>511</v>
      </c>
      <c r="L40" s="269" t="s">
        <v>443</v>
      </c>
      <c r="M40" s="269" t="s">
        <v>443</v>
      </c>
      <c r="N40" s="269">
        <v>0</v>
      </c>
      <c r="O40" s="269" t="s">
        <v>511</v>
      </c>
      <c r="P40" s="269" t="s">
        <v>443</v>
      </c>
      <c r="Q40" s="269" t="s">
        <v>443</v>
      </c>
      <c r="R40" s="269">
        <v>0</v>
      </c>
      <c r="S40" s="269" t="s">
        <v>511</v>
      </c>
      <c r="T40" s="269" t="s">
        <v>443</v>
      </c>
      <c r="U40" s="269" t="s">
        <v>443</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t="s">
        <v>443</v>
      </c>
      <c r="I41" s="269" t="s">
        <v>443</v>
      </c>
      <c r="J41" s="269">
        <v>0</v>
      </c>
      <c r="K41" s="269" t="s">
        <v>511</v>
      </c>
      <c r="L41" s="269" t="s">
        <v>443</v>
      </c>
      <c r="M41" s="269" t="s">
        <v>443</v>
      </c>
      <c r="N41" s="269">
        <v>0</v>
      </c>
      <c r="O41" s="269" t="s">
        <v>511</v>
      </c>
      <c r="P41" s="269" t="s">
        <v>443</v>
      </c>
      <c r="Q41" s="269" t="s">
        <v>443</v>
      </c>
      <c r="R41" s="269">
        <v>0</v>
      </c>
      <c r="S41" s="269" t="s">
        <v>511</v>
      </c>
      <c r="T41" s="269" t="s">
        <v>443</v>
      </c>
      <c r="U41" s="269" t="s">
        <v>443</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t="s">
        <v>443</v>
      </c>
      <c r="I42" s="269" t="s">
        <v>443</v>
      </c>
      <c r="J42" s="269">
        <v>0</v>
      </c>
      <c r="K42" s="269" t="s">
        <v>511</v>
      </c>
      <c r="L42" s="269" t="s">
        <v>443</v>
      </c>
      <c r="M42" s="269" t="s">
        <v>443</v>
      </c>
      <c r="N42" s="269">
        <v>0</v>
      </c>
      <c r="O42" s="269" t="s">
        <v>511</v>
      </c>
      <c r="P42" s="269" t="s">
        <v>443</v>
      </c>
      <c r="Q42" s="269" t="s">
        <v>443</v>
      </c>
      <c r="R42" s="269">
        <v>0</v>
      </c>
      <c r="S42" s="269" t="s">
        <v>511</v>
      </c>
      <c r="T42" s="269" t="s">
        <v>443</v>
      </c>
      <c r="U42" s="269" t="s">
        <v>443</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t="s">
        <v>443</v>
      </c>
      <c r="I43" s="269" t="s">
        <v>443</v>
      </c>
      <c r="J43" s="269">
        <v>0</v>
      </c>
      <c r="K43" s="269" t="s">
        <v>511</v>
      </c>
      <c r="L43" s="269" t="s">
        <v>443</v>
      </c>
      <c r="M43" s="269" t="s">
        <v>443</v>
      </c>
      <c r="N43" s="269">
        <v>0</v>
      </c>
      <c r="O43" s="269" t="s">
        <v>511</v>
      </c>
      <c r="P43" s="269" t="s">
        <v>443</v>
      </c>
      <c r="Q43" s="269" t="s">
        <v>443</v>
      </c>
      <c r="R43" s="269">
        <v>0</v>
      </c>
      <c r="S43" s="269" t="s">
        <v>511</v>
      </c>
      <c r="T43" s="269" t="s">
        <v>443</v>
      </c>
      <c r="U43" s="269" t="s">
        <v>443</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t="s">
        <v>443</v>
      </c>
      <c r="I44" s="269" t="s">
        <v>443</v>
      </c>
      <c r="J44" s="269">
        <v>1</v>
      </c>
      <c r="K44" s="269">
        <v>4</v>
      </c>
      <c r="L44" s="269" t="s">
        <v>443</v>
      </c>
      <c r="M44" s="269" t="s">
        <v>443</v>
      </c>
      <c r="N44" s="269">
        <v>0</v>
      </c>
      <c r="O44" s="274" t="s">
        <v>511</v>
      </c>
      <c r="P44" s="269" t="s">
        <v>443</v>
      </c>
      <c r="Q44" s="269" t="s">
        <v>443</v>
      </c>
      <c r="R44" s="269">
        <v>0</v>
      </c>
      <c r="S44" s="269" t="s">
        <v>511</v>
      </c>
      <c r="T44" s="269" t="s">
        <v>443</v>
      </c>
      <c r="U44" s="269" t="s">
        <v>443</v>
      </c>
      <c r="V44" s="269">
        <v>0</v>
      </c>
      <c r="W44" s="269" t="s">
        <v>511</v>
      </c>
      <c r="X44" s="269">
        <v>0</v>
      </c>
      <c r="Y44" s="269" t="s">
        <v>511</v>
      </c>
      <c r="Z44" s="269" t="s">
        <v>443</v>
      </c>
      <c r="AA44" s="269" t="s">
        <v>443</v>
      </c>
      <c r="AB44" s="269">
        <v>0</v>
      </c>
      <c r="AC44" s="269">
        <v>1</v>
      </c>
    </row>
    <row r="45" spans="1:29" x14ac:dyDescent="0.25">
      <c r="A45" s="264" t="s">
        <v>482</v>
      </c>
      <c r="B45" s="265" t="s">
        <v>483</v>
      </c>
      <c r="C45" s="269"/>
      <c r="D45" s="269"/>
      <c r="E45" s="269"/>
      <c r="F45" s="269"/>
      <c r="G45" s="269">
        <v>0</v>
      </c>
      <c r="H45" s="269" t="s">
        <v>443</v>
      </c>
      <c r="I45" s="269" t="s">
        <v>443</v>
      </c>
      <c r="J45" s="269">
        <v>0</v>
      </c>
      <c r="K45" s="269" t="s">
        <v>511</v>
      </c>
      <c r="L45" s="269" t="s">
        <v>443</v>
      </c>
      <c r="M45" s="269" t="s">
        <v>443</v>
      </c>
      <c r="N45" s="269">
        <v>0</v>
      </c>
      <c r="O45" s="269" t="s">
        <v>511</v>
      </c>
      <c r="P45" s="269" t="s">
        <v>443</v>
      </c>
      <c r="Q45" s="269" t="s">
        <v>443</v>
      </c>
      <c r="R45" s="269">
        <v>0</v>
      </c>
      <c r="S45" s="269" t="s">
        <v>511</v>
      </c>
      <c r="T45" s="269" t="s">
        <v>443</v>
      </c>
      <c r="U45" s="269" t="s">
        <v>443</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t="s">
        <v>443</v>
      </c>
      <c r="I46" s="269" t="s">
        <v>443</v>
      </c>
      <c r="J46" s="269">
        <v>0</v>
      </c>
      <c r="K46" s="269" t="s">
        <v>511</v>
      </c>
      <c r="L46" s="269" t="s">
        <v>443</v>
      </c>
      <c r="M46" s="269" t="s">
        <v>443</v>
      </c>
      <c r="N46" s="269">
        <v>0</v>
      </c>
      <c r="O46" s="269" t="s">
        <v>511</v>
      </c>
      <c r="P46" s="269" t="s">
        <v>443</v>
      </c>
      <c r="Q46" s="269" t="s">
        <v>443</v>
      </c>
      <c r="R46" s="269">
        <v>0</v>
      </c>
      <c r="S46" s="269" t="s">
        <v>511</v>
      </c>
      <c r="T46" s="269" t="s">
        <v>443</v>
      </c>
      <c r="U46" s="269" t="s">
        <v>443</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t="s">
        <v>443</v>
      </c>
      <c r="D48" s="269">
        <v>0</v>
      </c>
      <c r="E48" s="269"/>
      <c r="F48" s="269"/>
      <c r="G48" s="269">
        <v>0</v>
      </c>
      <c r="H48" s="269" t="s">
        <v>443</v>
      </c>
      <c r="I48" s="269"/>
      <c r="J48" s="269">
        <v>0</v>
      </c>
      <c r="K48" s="269"/>
      <c r="L48" s="269" t="s">
        <v>443</v>
      </c>
      <c r="M48" s="269"/>
      <c r="N48" s="269">
        <v>0</v>
      </c>
      <c r="O48" s="269"/>
      <c r="P48" s="269" t="s">
        <v>443</v>
      </c>
      <c r="Q48" s="269"/>
      <c r="R48" s="269">
        <v>0</v>
      </c>
      <c r="S48" s="269"/>
      <c r="T48" s="269" t="s">
        <v>443</v>
      </c>
      <c r="U48" s="269"/>
      <c r="V48" s="269">
        <v>0</v>
      </c>
      <c r="W48" s="269"/>
      <c r="X48" s="269">
        <v>0</v>
      </c>
      <c r="Y48" s="269"/>
      <c r="Z48" s="269" t="s">
        <v>443</v>
      </c>
      <c r="AA48" s="269"/>
      <c r="AB48" s="269">
        <v>0</v>
      </c>
      <c r="AC48" s="269">
        <v>0</v>
      </c>
    </row>
    <row r="49" spans="1:29" ht="31.5" x14ac:dyDescent="0.25">
      <c r="A49" s="264" t="s">
        <v>147</v>
      </c>
      <c r="B49" s="267" t="s">
        <v>472</v>
      </c>
      <c r="C49" s="269" t="s">
        <v>443</v>
      </c>
      <c r="D49" s="269">
        <v>0</v>
      </c>
      <c r="E49" s="269"/>
      <c r="F49" s="269"/>
      <c r="G49" s="269">
        <v>0</v>
      </c>
      <c r="H49" s="269" t="s">
        <v>443</v>
      </c>
      <c r="I49" s="269"/>
      <c r="J49" s="269">
        <v>0</v>
      </c>
      <c r="K49" s="269"/>
      <c r="L49" s="269" t="s">
        <v>443</v>
      </c>
      <c r="M49" s="269"/>
      <c r="N49" s="269">
        <v>0</v>
      </c>
      <c r="O49" s="269"/>
      <c r="P49" s="269" t="s">
        <v>443</v>
      </c>
      <c r="Q49" s="269"/>
      <c r="R49" s="269">
        <v>0</v>
      </c>
      <c r="S49" s="269"/>
      <c r="T49" s="269" t="s">
        <v>443</v>
      </c>
      <c r="U49" s="269"/>
      <c r="V49" s="269">
        <v>0</v>
      </c>
      <c r="W49" s="269"/>
      <c r="X49" s="269">
        <v>0</v>
      </c>
      <c r="Y49" s="269"/>
      <c r="Z49" s="269" t="s">
        <v>443</v>
      </c>
      <c r="AA49" s="269"/>
      <c r="AB49" s="269">
        <v>0</v>
      </c>
      <c r="AC49" s="269">
        <v>0</v>
      </c>
    </row>
    <row r="50" spans="1:29" x14ac:dyDescent="0.25">
      <c r="A50" s="264" t="s">
        <v>146</v>
      </c>
      <c r="B50" s="265" t="s">
        <v>145</v>
      </c>
      <c r="C50" s="269" t="s">
        <v>443</v>
      </c>
      <c r="D50" s="269">
        <v>0</v>
      </c>
      <c r="E50" s="269"/>
      <c r="F50" s="269"/>
      <c r="G50" s="269">
        <v>0</v>
      </c>
      <c r="H50" s="269" t="s">
        <v>443</v>
      </c>
      <c r="I50" s="269"/>
      <c r="J50" s="269">
        <v>0</v>
      </c>
      <c r="K50" s="269"/>
      <c r="L50" s="269" t="s">
        <v>443</v>
      </c>
      <c r="M50" s="269"/>
      <c r="N50" s="269">
        <v>0</v>
      </c>
      <c r="O50" s="269"/>
      <c r="P50" s="269" t="s">
        <v>443</v>
      </c>
      <c r="Q50" s="269"/>
      <c r="R50" s="269">
        <v>0</v>
      </c>
      <c r="S50" s="269"/>
      <c r="T50" s="269" t="s">
        <v>443</v>
      </c>
      <c r="U50" s="269"/>
      <c r="V50" s="269">
        <v>0</v>
      </c>
      <c r="W50" s="269"/>
      <c r="X50" s="269">
        <v>0</v>
      </c>
      <c r="Y50" s="269"/>
      <c r="Z50" s="269" t="s">
        <v>443</v>
      </c>
      <c r="AA50" s="269"/>
      <c r="AB50" s="269">
        <v>0</v>
      </c>
      <c r="AC50" s="269">
        <v>0</v>
      </c>
    </row>
    <row r="51" spans="1:29" ht="31.5" x14ac:dyDescent="0.25">
      <c r="A51" s="264" t="s">
        <v>144</v>
      </c>
      <c r="B51" s="265" t="s">
        <v>143</v>
      </c>
      <c r="C51" s="269" t="s">
        <v>443</v>
      </c>
      <c r="D51" s="269">
        <v>0</v>
      </c>
      <c r="E51" s="269"/>
      <c r="F51" s="269"/>
      <c r="G51" s="269">
        <v>0</v>
      </c>
      <c r="H51" s="269" t="s">
        <v>443</v>
      </c>
      <c r="I51" s="269"/>
      <c r="J51" s="269">
        <v>0</v>
      </c>
      <c r="K51" s="269"/>
      <c r="L51" s="269" t="s">
        <v>443</v>
      </c>
      <c r="M51" s="269"/>
      <c r="N51" s="269">
        <v>0</v>
      </c>
      <c r="O51" s="269"/>
      <c r="P51" s="269" t="s">
        <v>443</v>
      </c>
      <c r="Q51" s="269"/>
      <c r="R51" s="269">
        <v>0</v>
      </c>
      <c r="S51" s="269"/>
      <c r="T51" s="269" t="s">
        <v>443</v>
      </c>
      <c r="U51" s="269"/>
      <c r="V51" s="269">
        <v>0</v>
      </c>
      <c r="W51" s="269"/>
      <c r="X51" s="269">
        <v>0</v>
      </c>
      <c r="Y51" s="269"/>
      <c r="Z51" s="269" t="s">
        <v>443</v>
      </c>
      <c r="AA51" s="269"/>
      <c r="AB51" s="269">
        <v>0</v>
      </c>
      <c r="AC51" s="269">
        <v>0</v>
      </c>
    </row>
    <row r="52" spans="1:29" ht="31.5" x14ac:dyDescent="0.25">
      <c r="A52" s="264" t="s">
        <v>142</v>
      </c>
      <c r="B52" s="265" t="s">
        <v>141</v>
      </c>
      <c r="C52" s="269" t="s">
        <v>443</v>
      </c>
      <c r="D52" s="269">
        <v>0</v>
      </c>
      <c r="E52" s="269"/>
      <c r="F52" s="269"/>
      <c r="G52" s="269">
        <v>0</v>
      </c>
      <c r="H52" s="269" t="s">
        <v>443</v>
      </c>
      <c r="I52" s="269"/>
      <c r="J52" s="269">
        <v>0</v>
      </c>
      <c r="K52" s="269"/>
      <c r="L52" s="269" t="s">
        <v>443</v>
      </c>
      <c r="M52" s="269"/>
      <c r="N52" s="269">
        <v>0</v>
      </c>
      <c r="O52" s="269"/>
      <c r="P52" s="269" t="s">
        <v>443</v>
      </c>
      <c r="Q52" s="269"/>
      <c r="R52" s="269">
        <v>0</v>
      </c>
      <c r="S52" s="269"/>
      <c r="T52" s="269" t="s">
        <v>443</v>
      </c>
      <c r="U52" s="269"/>
      <c r="V52" s="269">
        <v>0</v>
      </c>
      <c r="W52" s="269"/>
      <c r="X52" s="269">
        <v>0</v>
      </c>
      <c r="Y52" s="269"/>
      <c r="Z52" s="269" t="s">
        <v>443</v>
      </c>
      <c r="AA52" s="269"/>
      <c r="AB52" s="269">
        <v>0</v>
      </c>
      <c r="AC52" s="269">
        <v>0</v>
      </c>
    </row>
    <row r="53" spans="1:29" x14ac:dyDescent="0.25">
      <c r="A53" s="264" t="s">
        <v>140</v>
      </c>
      <c r="B53" s="265" t="s">
        <v>139</v>
      </c>
      <c r="C53" s="269" t="s">
        <v>443</v>
      </c>
      <c r="D53" s="269">
        <v>1.0529999999999999</v>
      </c>
      <c r="E53" s="269"/>
      <c r="F53" s="269"/>
      <c r="G53" s="269">
        <v>0</v>
      </c>
      <c r="H53" s="269" t="s">
        <v>443</v>
      </c>
      <c r="I53" s="269"/>
      <c r="J53" s="269">
        <v>0</v>
      </c>
      <c r="K53" s="269"/>
      <c r="L53" s="269" t="s">
        <v>443</v>
      </c>
      <c r="M53" s="269"/>
      <c r="N53" s="269">
        <v>1.0529999999999999</v>
      </c>
      <c r="O53" s="269"/>
      <c r="P53" s="269" t="s">
        <v>443</v>
      </c>
      <c r="Q53" s="269"/>
      <c r="R53" s="269">
        <v>0</v>
      </c>
      <c r="S53" s="269"/>
      <c r="T53" s="269" t="s">
        <v>443</v>
      </c>
      <c r="U53" s="269"/>
      <c r="V53" s="269">
        <v>0</v>
      </c>
      <c r="W53" s="269"/>
      <c r="X53" s="269">
        <v>0</v>
      </c>
      <c r="Y53" s="269"/>
      <c r="Z53" s="269" t="s">
        <v>443</v>
      </c>
      <c r="AA53" s="269"/>
      <c r="AB53" s="269">
        <v>0</v>
      </c>
      <c r="AC53" s="269">
        <v>1.0529999999999999</v>
      </c>
    </row>
    <row r="54" spans="1:29" x14ac:dyDescent="0.25">
      <c r="A54" s="264" t="s">
        <v>138</v>
      </c>
      <c r="B54" s="265" t="s">
        <v>475</v>
      </c>
      <c r="C54" s="269" t="s">
        <v>443</v>
      </c>
      <c r="D54" s="269">
        <v>0</v>
      </c>
      <c r="E54" s="269"/>
      <c r="F54" s="269"/>
      <c r="G54" s="269">
        <v>0</v>
      </c>
      <c r="H54" s="269" t="s">
        <v>443</v>
      </c>
      <c r="I54" s="269"/>
      <c r="J54" s="269">
        <v>0</v>
      </c>
      <c r="K54" s="269"/>
      <c r="L54" s="269" t="s">
        <v>443</v>
      </c>
      <c r="M54" s="269"/>
      <c r="N54" s="269">
        <v>0</v>
      </c>
      <c r="O54" s="269"/>
      <c r="P54" s="269" t="s">
        <v>443</v>
      </c>
      <c r="Q54" s="269"/>
      <c r="R54" s="269">
        <v>0</v>
      </c>
      <c r="S54" s="269"/>
      <c r="T54" s="269" t="s">
        <v>443</v>
      </c>
      <c r="U54" s="269"/>
      <c r="V54" s="269">
        <v>0</v>
      </c>
      <c r="W54" s="269"/>
      <c r="X54" s="269">
        <v>0</v>
      </c>
      <c r="Y54" s="269"/>
      <c r="Z54" s="269" t="s">
        <v>443</v>
      </c>
      <c r="AA54" s="269"/>
      <c r="AB54" s="269">
        <v>0</v>
      </c>
      <c r="AC54" s="269">
        <v>0</v>
      </c>
    </row>
    <row r="55" spans="1:29" x14ac:dyDescent="0.25">
      <c r="A55" s="264" t="s">
        <v>486</v>
      </c>
      <c r="B55" s="265" t="s">
        <v>476</v>
      </c>
      <c r="C55" s="269" t="s">
        <v>443</v>
      </c>
      <c r="D55" s="269">
        <v>0</v>
      </c>
      <c r="E55" s="269"/>
      <c r="F55" s="269"/>
      <c r="G55" s="269">
        <v>0</v>
      </c>
      <c r="H55" s="269" t="s">
        <v>443</v>
      </c>
      <c r="I55" s="269"/>
      <c r="J55" s="269">
        <v>0</v>
      </c>
      <c r="K55" s="269"/>
      <c r="L55" s="269" t="s">
        <v>443</v>
      </c>
      <c r="M55" s="269"/>
      <c r="N55" s="269">
        <v>0</v>
      </c>
      <c r="O55" s="269"/>
      <c r="P55" s="269" t="s">
        <v>443</v>
      </c>
      <c r="Q55" s="269"/>
      <c r="R55" s="269">
        <v>0</v>
      </c>
      <c r="S55" s="269"/>
      <c r="T55" s="269" t="s">
        <v>443</v>
      </c>
      <c r="U55" s="269"/>
      <c r="V55" s="269">
        <v>0</v>
      </c>
      <c r="W55" s="269"/>
      <c r="X55" s="269">
        <v>0</v>
      </c>
      <c r="Y55" s="269"/>
      <c r="Z55" s="269" t="s">
        <v>443</v>
      </c>
      <c r="AA55" s="269"/>
      <c r="AB55" s="269">
        <v>0</v>
      </c>
      <c r="AC55" s="269">
        <v>0</v>
      </c>
    </row>
    <row r="56" spans="1:29" x14ac:dyDescent="0.25">
      <c r="A56" s="264" t="s">
        <v>487</v>
      </c>
      <c r="B56" s="265" t="s">
        <v>477</v>
      </c>
      <c r="C56" s="269" t="s">
        <v>443</v>
      </c>
      <c r="D56" s="269">
        <v>0</v>
      </c>
      <c r="E56" s="269"/>
      <c r="F56" s="269"/>
      <c r="G56" s="269">
        <v>0</v>
      </c>
      <c r="H56" s="269" t="s">
        <v>443</v>
      </c>
      <c r="I56" s="269"/>
      <c r="J56" s="269">
        <v>0</v>
      </c>
      <c r="K56" s="269"/>
      <c r="L56" s="269" t="s">
        <v>443</v>
      </c>
      <c r="M56" s="269"/>
      <c r="N56" s="269">
        <v>0</v>
      </c>
      <c r="O56" s="269"/>
      <c r="P56" s="269" t="s">
        <v>443</v>
      </c>
      <c r="Q56" s="269"/>
      <c r="R56" s="269">
        <v>0</v>
      </c>
      <c r="S56" s="269"/>
      <c r="T56" s="269" t="s">
        <v>443</v>
      </c>
      <c r="U56" s="269"/>
      <c r="V56" s="269">
        <v>0</v>
      </c>
      <c r="W56" s="269"/>
      <c r="X56" s="269">
        <v>0</v>
      </c>
      <c r="Y56" s="269"/>
      <c r="Z56" s="269" t="s">
        <v>443</v>
      </c>
      <c r="AA56" s="269"/>
      <c r="AB56" s="269">
        <v>0</v>
      </c>
      <c r="AC56" s="269">
        <v>0</v>
      </c>
    </row>
    <row r="57" spans="1:29" x14ac:dyDescent="0.25">
      <c r="A57" s="264" t="s">
        <v>488</v>
      </c>
      <c r="B57" s="265" t="s">
        <v>479</v>
      </c>
      <c r="C57" s="269" t="s">
        <v>443</v>
      </c>
      <c r="D57" s="269">
        <v>0</v>
      </c>
      <c r="E57" s="269"/>
      <c r="F57" s="269"/>
      <c r="G57" s="269">
        <v>0</v>
      </c>
      <c r="H57" s="269" t="s">
        <v>443</v>
      </c>
      <c r="I57" s="269"/>
      <c r="J57" s="269">
        <v>0</v>
      </c>
      <c r="K57" s="269"/>
      <c r="L57" s="269" t="s">
        <v>443</v>
      </c>
      <c r="M57" s="269"/>
      <c r="N57" s="269">
        <v>0</v>
      </c>
      <c r="O57" s="269"/>
      <c r="P57" s="269" t="s">
        <v>443</v>
      </c>
      <c r="Q57" s="269"/>
      <c r="R57" s="269">
        <v>0</v>
      </c>
      <c r="S57" s="269"/>
      <c r="T57" s="269" t="s">
        <v>443</v>
      </c>
      <c r="U57" s="269"/>
      <c r="V57" s="269">
        <v>0</v>
      </c>
      <c r="W57" s="269"/>
      <c r="X57" s="269">
        <v>0</v>
      </c>
      <c r="Y57" s="269"/>
      <c r="Z57" s="269" t="s">
        <v>443</v>
      </c>
      <c r="AA57" s="269"/>
      <c r="AB57" s="269">
        <v>0</v>
      </c>
      <c r="AC57" s="269">
        <v>0</v>
      </c>
    </row>
    <row r="58" spans="1:29" x14ac:dyDescent="0.25">
      <c r="A58" s="264" t="s">
        <v>489</v>
      </c>
      <c r="B58" s="265" t="s">
        <v>481</v>
      </c>
      <c r="C58" s="269" t="s">
        <v>443</v>
      </c>
      <c r="D58" s="269">
        <v>1</v>
      </c>
      <c r="E58" s="269"/>
      <c r="F58" s="269"/>
      <c r="G58" s="269">
        <v>0</v>
      </c>
      <c r="H58" s="269" t="s">
        <v>443</v>
      </c>
      <c r="I58" s="269"/>
      <c r="J58" s="269">
        <v>0</v>
      </c>
      <c r="K58" s="269"/>
      <c r="L58" s="269" t="s">
        <v>443</v>
      </c>
      <c r="M58" s="269"/>
      <c r="N58" s="269">
        <v>1</v>
      </c>
      <c r="O58" s="269"/>
      <c r="P58" s="269" t="s">
        <v>443</v>
      </c>
      <c r="Q58" s="269"/>
      <c r="R58" s="269">
        <v>0</v>
      </c>
      <c r="S58" s="269"/>
      <c r="T58" s="269" t="s">
        <v>443</v>
      </c>
      <c r="U58" s="269"/>
      <c r="V58" s="269">
        <v>0</v>
      </c>
      <c r="W58" s="269"/>
      <c r="X58" s="269">
        <v>0</v>
      </c>
      <c r="Y58" s="269"/>
      <c r="Z58" s="269" t="s">
        <v>443</v>
      </c>
      <c r="AA58" s="269"/>
      <c r="AB58" s="269">
        <v>0</v>
      </c>
      <c r="AC58" s="269">
        <v>1</v>
      </c>
    </row>
    <row r="59" spans="1:29" x14ac:dyDescent="0.25">
      <c r="A59" s="264" t="s">
        <v>490</v>
      </c>
      <c r="B59" s="265" t="s">
        <v>483</v>
      </c>
      <c r="C59" s="269" t="s">
        <v>443</v>
      </c>
      <c r="D59" s="269">
        <v>0</v>
      </c>
      <c r="E59" s="269"/>
      <c r="F59" s="269"/>
      <c r="G59" s="269">
        <v>0</v>
      </c>
      <c r="H59" s="269" t="s">
        <v>443</v>
      </c>
      <c r="I59" s="269"/>
      <c r="J59" s="269">
        <v>0</v>
      </c>
      <c r="K59" s="269"/>
      <c r="L59" s="269" t="s">
        <v>443</v>
      </c>
      <c r="M59" s="269"/>
      <c r="N59" s="269">
        <v>0</v>
      </c>
      <c r="O59" s="269"/>
      <c r="P59" s="269" t="s">
        <v>443</v>
      </c>
      <c r="Q59" s="269"/>
      <c r="R59" s="269">
        <v>0</v>
      </c>
      <c r="S59" s="269"/>
      <c r="T59" s="269" t="s">
        <v>443</v>
      </c>
      <c r="U59" s="269"/>
      <c r="V59" s="269">
        <v>0</v>
      </c>
      <c r="W59" s="269"/>
      <c r="X59" s="269">
        <v>0</v>
      </c>
      <c r="Y59" s="269"/>
      <c r="Z59" s="269" t="s">
        <v>443</v>
      </c>
      <c r="AA59" s="269"/>
      <c r="AB59" s="269">
        <v>0</v>
      </c>
      <c r="AC59" s="269">
        <v>0</v>
      </c>
    </row>
    <row r="60" spans="1:29" x14ac:dyDescent="0.25">
      <c r="A60" s="264" t="s">
        <v>491</v>
      </c>
      <c r="B60" s="265" t="s">
        <v>485</v>
      </c>
      <c r="C60" s="269" t="s">
        <v>443</v>
      </c>
      <c r="D60" s="269">
        <v>0</v>
      </c>
      <c r="E60" s="269"/>
      <c r="F60" s="269"/>
      <c r="G60" s="269">
        <v>0</v>
      </c>
      <c r="H60" s="269" t="s">
        <v>443</v>
      </c>
      <c r="I60" s="269"/>
      <c r="J60" s="269">
        <v>0</v>
      </c>
      <c r="K60" s="269"/>
      <c r="L60" s="269" t="s">
        <v>443</v>
      </c>
      <c r="M60" s="269"/>
      <c r="N60" s="269">
        <v>0</v>
      </c>
      <c r="O60" s="269"/>
      <c r="P60" s="269" t="s">
        <v>443</v>
      </c>
      <c r="Q60" s="269"/>
      <c r="R60" s="269">
        <v>0</v>
      </c>
      <c r="S60" s="269"/>
      <c r="T60" s="269" t="s">
        <v>443</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t="s">
        <v>443</v>
      </c>
      <c r="D62" s="269">
        <v>4.4407192199927978</v>
      </c>
      <c r="E62" s="269"/>
      <c r="F62" s="269"/>
      <c r="G62" s="269">
        <v>0</v>
      </c>
      <c r="H62" s="269" t="s">
        <v>443</v>
      </c>
      <c r="I62" s="269"/>
      <c r="J62" s="269">
        <v>0</v>
      </c>
      <c r="K62" s="269"/>
      <c r="L62" s="269" t="s">
        <v>443</v>
      </c>
      <c r="M62" s="269"/>
      <c r="N62" s="269">
        <v>4.4407192199927978</v>
      </c>
      <c r="O62" s="269"/>
      <c r="P62" s="269" t="s">
        <v>443</v>
      </c>
      <c r="Q62" s="269"/>
      <c r="R62" s="269">
        <v>0</v>
      </c>
      <c r="S62" s="269"/>
      <c r="T62" s="269" t="s">
        <v>443</v>
      </c>
      <c r="U62" s="269"/>
      <c r="V62" s="269">
        <v>0</v>
      </c>
      <c r="W62" s="269"/>
      <c r="X62" s="269">
        <v>0</v>
      </c>
      <c r="Y62" s="269"/>
      <c r="Z62" s="269" t="s">
        <v>443</v>
      </c>
      <c r="AA62" s="269"/>
      <c r="AB62" s="269">
        <v>0</v>
      </c>
      <c r="AC62" s="269">
        <v>4.4407192199927978</v>
      </c>
    </row>
    <row r="63" spans="1:29" x14ac:dyDescent="0.25">
      <c r="A63" s="264" t="s">
        <v>134</v>
      </c>
      <c r="B63" s="265" t="s">
        <v>128</v>
      </c>
      <c r="C63" s="269"/>
      <c r="D63" s="269"/>
      <c r="E63" s="269"/>
      <c r="F63" s="269"/>
      <c r="G63" s="269">
        <v>0</v>
      </c>
      <c r="H63" s="269" t="s">
        <v>443</v>
      </c>
      <c r="I63" s="269"/>
      <c r="J63" s="269">
        <v>0</v>
      </c>
      <c r="K63" s="269"/>
      <c r="L63" s="269" t="s">
        <v>443</v>
      </c>
      <c r="M63" s="269"/>
      <c r="N63" s="269">
        <v>0</v>
      </c>
      <c r="O63" s="269"/>
      <c r="P63" s="269" t="s">
        <v>443</v>
      </c>
      <c r="Q63" s="269"/>
      <c r="R63" s="269">
        <v>0</v>
      </c>
      <c r="S63" s="269"/>
      <c r="T63" s="269" t="s">
        <v>443</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t="s">
        <v>443</v>
      </c>
      <c r="I64" s="269"/>
      <c r="J64" s="269">
        <v>0</v>
      </c>
      <c r="K64" s="269"/>
      <c r="L64" s="269" t="s">
        <v>443</v>
      </c>
      <c r="M64" s="269"/>
      <c r="N64" s="269">
        <v>0</v>
      </c>
      <c r="O64" s="269"/>
      <c r="P64" s="269" t="s">
        <v>443</v>
      </c>
      <c r="Q64" s="269"/>
      <c r="R64" s="269">
        <v>0</v>
      </c>
      <c r="S64" s="269"/>
      <c r="T64" s="269" t="s">
        <v>443</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t="s">
        <v>443</v>
      </c>
      <c r="I65" s="269"/>
      <c r="J65" s="269">
        <v>0</v>
      </c>
      <c r="K65" s="269"/>
      <c r="L65" s="269" t="s">
        <v>443</v>
      </c>
      <c r="M65" s="269"/>
      <c r="N65" s="269">
        <v>0</v>
      </c>
      <c r="O65" s="269"/>
      <c r="P65" s="269" t="s">
        <v>443</v>
      </c>
      <c r="Q65" s="269"/>
      <c r="R65" s="269">
        <v>0</v>
      </c>
      <c r="S65" s="269"/>
      <c r="T65" s="269" t="s">
        <v>443</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t="s">
        <v>443</v>
      </c>
      <c r="I66" s="269"/>
      <c r="J66" s="269">
        <v>0</v>
      </c>
      <c r="K66" s="269"/>
      <c r="L66" s="269" t="s">
        <v>443</v>
      </c>
      <c r="M66" s="269"/>
      <c r="N66" s="269">
        <v>1.0529999999999999</v>
      </c>
      <c r="O66" s="269"/>
      <c r="P66" s="269" t="s">
        <v>443</v>
      </c>
      <c r="Q66" s="269"/>
      <c r="R66" s="269">
        <v>0</v>
      </c>
      <c r="S66" s="269"/>
      <c r="T66" s="269" t="s">
        <v>443</v>
      </c>
      <c r="U66" s="269"/>
      <c r="V66" s="269">
        <v>0</v>
      </c>
      <c r="W66" s="269"/>
      <c r="X66" s="269">
        <v>0</v>
      </c>
      <c r="Y66" s="269"/>
      <c r="Z66" s="269" t="s">
        <v>443</v>
      </c>
      <c r="AA66" s="269"/>
      <c r="AB66" s="269">
        <v>0</v>
      </c>
      <c r="AC66" s="269">
        <v>1.0529999999999999</v>
      </c>
    </row>
    <row r="67" spans="1:29" x14ac:dyDescent="0.25">
      <c r="A67" s="264" t="s">
        <v>130</v>
      </c>
      <c r="B67" s="267" t="s">
        <v>475</v>
      </c>
      <c r="C67" s="269"/>
      <c r="D67" s="269"/>
      <c r="E67" s="269"/>
      <c r="F67" s="269"/>
      <c r="G67" s="269">
        <v>0</v>
      </c>
      <c r="H67" s="269" t="s">
        <v>443</v>
      </c>
      <c r="I67" s="269"/>
      <c r="J67" s="269">
        <v>0</v>
      </c>
      <c r="K67" s="269"/>
      <c r="L67" s="269" t="s">
        <v>443</v>
      </c>
      <c r="M67" s="269"/>
      <c r="N67" s="269">
        <v>0</v>
      </c>
      <c r="O67" s="269"/>
      <c r="P67" s="269" t="s">
        <v>443</v>
      </c>
      <c r="Q67" s="269"/>
      <c r="R67" s="269">
        <v>0</v>
      </c>
      <c r="S67" s="269"/>
      <c r="T67" s="269" t="s">
        <v>443</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t="s">
        <v>443</v>
      </c>
      <c r="I68" s="269"/>
      <c r="J68" s="269">
        <v>0</v>
      </c>
      <c r="K68" s="269"/>
      <c r="L68" s="269" t="s">
        <v>443</v>
      </c>
      <c r="M68" s="269"/>
      <c r="N68" s="269">
        <v>0</v>
      </c>
      <c r="O68" s="269"/>
      <c r="P68" s="269" t="s">
        <v>443</v>
      </c>
      <c r="Q68" s="269"/>
      <c r="R68" s="269">
        <v>0</v>
      </c>
      <c r="S68" s="269"/>
      <c r="T68" s="269" t="s">
        <v>443</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t="s">
        <v>443</v>
      </c>
      <c r="I69" s="269"/>
      <c r="J69" s="269">
        <v>0</v>
      </c>
      <c r="K69" s="269"/>
      <c r="L69" s="269" t="s">
        <v>443</v>
      </c>
      <c r="M69" s="269"/>
      <c r="N69" s="269">
        <v>0</v>
      </c>
      <c r="O69" s="269"/>
      <c r="P69" s="269" t="s">
        <v>443</v>
      </c>
      <c r="Q69" s="269"/>
      <c r="R69" s="269">
        <v>0</v>
      </c>
      <c r="S69" s="269"/>
      <c r="T69" s="269" t="s">
        <v>443</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t="s">
        <v>443</v>
      </c>
      <c r="I70" s="269"/>
      <c r="J70" s="269">
        <v>0</v>
      </c>
      <c r="K70" s="269"/>
      <c r="L70" s="269" t="s">
        <v>443</v>
      </c>
      <c r="M70" s="269"/>
      <c r="N70" s="269">
        <v>0</v>
      </c>
      <c r="O70" s="269"/>
      <c r="P70" s="269" t="s">
        <v>443</v>
      </c>
      <c r="Q70" s="269"/>
      <c r="R70" s="269">
        <v>0</v>
      </c>
      <c r="S70" s="269"/>
      <c r="T70" s="269" t="s">
        <v>443</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t="s">
        <v>443</v>
      </c>
      <c r="I71" s="269"/>
      <c r="J71" s="269">
        <v>0</v>
      </c>
      <c r="K71" s="269"/>
      <c r="L71" s="269" t="s">
        <v>443</v>
      </c>
      <c r="M71" s="269"/>
      <c r="N71" s="269">
        <v>1</v>
      </c>
      <c r="O71" s="269"/>
      <c r="P71" s="269" t="s">
        <v>443</v>
      </c>
      <c r="Q71" s="269"/>
      <c r="R71" s="269">
        <v>0</v>
      </c>
      <c r="S71" s="269"/>
      <c r="T71" s="269" t="s">
        <v>443</v>
      </c>
      <c r="U71" s="269"/>
      <c r="V71" s="269">
        <v>0</v>
      </c>
      <c r="W71" s="269"/>
      <c r="X71" s="269">
        <v>0</v>
      </c>
      <c r="Y71" s="269"/>
      <c r="Z71" s="269" t="s">
        <v>443</v>
      </c>
      <c r="AA71" s="269"/>
      <c r="AB71" s="269">
        <v>0</v>
      </c>
      <c r="AC71" s="269">
        <v>1</v>
      </c>
    </row>
    <row r="72" spans="1:29" x14ac:dyDescent="0.25">
      <c r="A72" s="264" t="s">
        <v>496</v>
      </c>
      <c r="B72" s="267" t="s">
        <v>483</v>
      </c>
      <c r="C72" s="269"/>
      <c r="D72" s="269"/>
      <c r="E72" s="269"/>
      <c r="F72" s="269"/>
      <c r="G72" s="269">
        <v>0</v>
      </c>
      <c r="H72" s="269" t="s">
        <v>443</v>
      </c>
      <c r="I72" s="269"/>
      <c r="J72" s="269">
        <v>0</v>
      </c>
      <c r="K72" s="269"/>
      <c r="L72" s="269" t="s">
        <v>443</v>
      </c>
      <c r="M72" s="269"/>
      <c r="N72" s="269">
        <v>0</v>
      </c>
      <c r="O72" s="269"/>
      <c r="P72" s="269" t="s">
        <v>443</v>
      </c>
      <c r="Q72" s="269"/>
      <c r="R72" s="269">
        <v>0</v>
      </c>
      <c r="S72" s="269"/>
      <c r="T72" s="269" t="s">
        <v>443</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t="s">
        <v>443</v>
      </c>
      <c r="I73" s="269"/>
      <c r="J73" s="269">
        <v>0</v>
      </c>
      <c r="K73" s="269"/>
      <c r="L73" s="269" t="s">
        <v>443</v>
      </c>
      <c r="M73" s="269"/>
      <c r="N73" s="269">
        <v>0</v>
      </c>
      <c r="O73" s="269"/>
      <c r="P73" s="269" t="s">
        <v>443</v>
      </c>
      <c r="Q73" s="269"/>
      <c r="R73" s="269">
        <v>0</v>
      </c>
      <c r="S73" s="269"/>
      <c r="T73" s="269" t="s">
        <v>443</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t="s">
        <v>443</v>
      </c>
      <c r="I74" s="269"/>
      <c r="J74" s="269">
        <v>0</v>
      </c>
      <c r="K74" s="269"/>
      <c r="L74" s="269" t="s">
        <v>443</v>
      </c>
      <c r="M74" s="269"/>
      <c r="N74" s="269">
        <v>0</v>
      </c>
      <c r="O74" s="269"/>
      <c r="P74" s="269" t="s">
        <v>443</v>
      </c>
      <c r="Q74" s="269"/>
      <c r="R74" s="269">
        <v>0</v>
      </c>
      <c r="S74" s="269"/>
      <c r="T74" s="269" t="s">
        <v>443</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0</v>
      </c>
      <c r="K79" s="272"/>
      <c r="L79" s="269" t="s">
        <v>443</v>
      </c>
      <c r="M79" s="272"/>
      <c r="N79" s="269">
        <v>0.26</v>
      </c>
      <c r="O79" s="272"/>
      <c r="P79" s="269" t="s">
        <v>443</v>
      </c>
      <c r="Q79" s="272"/>
      <c r="R79" s="269">
        <v>0</v>
      </c>
      <c r="S79" s="272"/>
      <c r="T79" s="269" t="s">
        <v>443</v>
      </c>
      <c r="U79" s="272"/>
      <c r="V79" s="269">
        <v>0</v>
      </c>
      <c r="W79" s="272"/>
      <c r="X79" s="269">
        <v>0</v>
      </c>
      <c r="Y79" s="272"/>
      <c r="Z79" s="269" t="s">
        <v>443</v>
      </c>
      <c r="AA79" s="272"/>
      <c r="AB79" s="269">
        <v>0</v>
      </c>
      <c r="AC79" s="269">
        <v>0.26</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1</v>
      </c>
      <c r="O84" s="272"/>
      <c r="P84" s="269" t="s">
        <v>443</v>
      </c>
      <c r="Q84" s="272"/>
      <c r="R84" s="269">
        <v>0</v>
      </c>
      <c r="S84" s="272"/>
      <c r="T84" s="269" t="s">
        <v>443</v>
      </c>
      <c r="U84" s="272"/>
      <c r="V84" s="269">
        <v>0</v>
      </c>
      <c r="W84" s="272"/>
      <c r="X84" s="269">
        <v>0</v>
      </c>
      <c r="Y84" s="272"/>
      <c r="Z84" s="269" t="s">
        <v>443</v>
      </c>
      <c r="AA84" s="272"/>
      <c r="AB84" s="269">
        <v>0</v>
      </c>
      <c r="AC84" s="269">
        <v>1</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P_TP3300.VL.0128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51</v>
      </c>
      <c r="B22" s="484" t="s">
        <v>23</v>
      </c>
      <c r="C22" s="483" t="s">
        <v>50</v>
      </c>
      <c r="D22" s="483" t="s">
        <v>49</v>
      </c>
      <c r="E22" s="486" t="s">
        <v>426</v>
      </c>
      <c r="F22" s="487"/>
      <c r="G22" s="487"/>
      <c r="H22" s="487"/>
      <c r="I22" s="487"/>
      <c r="J22" s="487"/>
      <c r="K22" s="487"/>
      <c r="L22" s="488"/>
      <c r="M22" s="483" t="s">
        <v>48</v>
      </c>
      <c r="N22" s="483" t="s">
        <v>47</v>
      </c>
      <c r="O22" s="483" t="s">
        <v>46</v>
      </c>
      <c r="P22" s="464" t="s">
        <v>232</v>
      </c>
      <c r="Q22" s="464" t="s">
        <v>45</v>
      </c>
      <c r="R22" s="464" t="s">
        <v>44</v>
      </c>
      <c r="S22" s="464" t="s">
        <v>43</v>
      </c>
      <c r="T22" s="464"/>
      <c r="U22" s="489" t="s">
        <v>42</v>
      </c>
      <c r="V22" s="489" t="s">
        <v>41</v>
      </c>
      <c r="W22" s="464" t="s">
        <v>40</v>
      </c>
      <c r="X22" s="464" t="s">
        <v>39</v>
      </c>
      <c r="Y22" s="464" t="s">
        <v>38</v>
      </c>
      <c r="Z22" s="47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3" t="s">
        <v>24</v>
      </c>
    </row>
    <row r="23" spans="1:48" s="18" customFormat="1" ht="64.5" customHeight="1" x14ac:dyDescent="0.25">
      <c r="A23" s="482"/>
      <c r="B23" s="485"/>
      <c r="C23" s="471"/>
      <c r="D23" s="471"/>
      <c r="E23" s="476" t="s">
        <v>22</v>
      </c>
      <c r="F23" s="467" t="s">
        <v>128</v>
      </c>
      <c r="G23" s="467" t="s">
        <v>127</v>
      </c>
      <c r="H23" s="467" t="s">
        <v>126</v>
      </c>
      <c r="I23" s="469" t="s">
        <v>338</v>
      </c>
      <c r="J23" s="469" t="s">
        <v>339</v>
      </c>
      <c r="K23" s="469" t="s">
        <v>340</v>
      </c>
      <c r="L23" s="467" t="s">
        <v>77</v>
      </c>
      <c r="M23" s="471"/>
      <c r="N23" s="471"/>
      <c r="O23" s="471"/>
      <c r="P23" s="465"/>
      <c r="Q23" s="465"/>
      <c r="R23" s="465"/>
      <c r="S23" s="478" t="s">
        <v>1</v>
      </c>
      <c r="T23" s="478" t="s">
        <v>10</v>
      </c>
      <c r="U23" s="490"/>
      <c r="V23" s="490"/>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91" t="s">
        <v>10</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12</v>
      </c>
      <c r="AG24" s="77" t="s">
        <v>11</v>
      </c>
      <c r="AH24" s="78" t="s">
        <v>1</v>
      </c>
      <c r="AI24" s="78" t="s">
        <v>10</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48" t="s">
        <v>441</v>
      </c>
      <c r="B9" s="448"/>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8" t="str">
        <f>'1. паспорт местоположение'!A12:C12</f>
        <v>P_TP3300.VL.0128</v>
      </c>
      <c r="B12" s="448"/>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63"/>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8" t="s">
        <v>416</v>
      </c>
      <c r="B18" s="458"/>
    </row>
    <row r="19" spans="1:2" x14ac:dyDescent="0.25">
      <c r="A19" s="258"/>
      <c r="B19" s="257"/>
    </row>
    <row r="20" spans="1:2" ht="16.5" thickBot="1" x14ac:dyDescent="0.3">
      <c r="B20" s="27"/>
    </row>
    <row r="21" spans="1:2" ht="84" customHeight="1" thickBot="1" x14ac:dyDescent="0.3">
      <c r="A21" s="41" t="s">
        <v>289</v>
      </c>
      <c r="B21" s="221" t="str">
        <f>A15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5.2947026025147501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3">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5" t="s">
        <v>460</v>
      </c>
    </row>
    <row r="74" spans="1:2" x14ac:dyDescent="0.25">
      <c r="A74" s="51" t="s">
        <v>330</v>
      </c>
      <c r="B74" s="496"/>
    </row>
    <row r="75" spans="1:2" x14ac:dyDescent="0.25">
      <c r="A75" s="51" t="s">
        <v>331</v>
      </c>
      <c r="B75" s="496"/>
    </row>
    <row r="76" spans="1:2" x14ac:dyDescent="0.25">
      <c r="A76" s="51" t="s">
        <v>332</v>
      </c>
      <c r="B76" s="496"/>
    </row>
    <row r="77" spans="1:2" x14ac:dyDescent="0.25">
      <c r="A77" s="51" t="s">
        <v>333</v>
      </c>
      <c r="B77" s="496"/>
    </row>
    <row r="78" spans="1:2" ht="16.5" thickBot="1" x14ac:dyDescent="0.3">
      <c r="A78" s="61" t="s">
        <v>334</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2025-11-05T10:06:28Z</dcterms:modified>
</cp:coreProperties>
</file>