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2\"/>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H44" i="16"/>
  <c r="G44" i="16"/>
  <c r="H43" i="16"/>
  <c r="H42" i="16"/>
  <c r="H40" i="16"/>
  <c r="G40" i="16"/>
  <c r="H39" i="16"/>
  <c r="H32" i="16"/>
  <c r="H30" i="16"/>
  <c r="G31" i="16"/>
  <c r="G39" i="16" s="1"/>
  <c r="G30" i="16"/>
  <c r="G32" i="16"/>
  <c r="A15" i="49" l="1"/>
  <c r="A5" i="49"/>
  <c r="A69" i="49"/>
  <c r="AP27" i="49" l="1"/>
  <c r="AP29" i="49"/>
  <c r="AP30" i="49" s="1"/>
  <c r="AP28" i="49" l="1"/>
  <c r="G35" i="16" l="1"/>
  <c r="H35" i="16" s="1"/>
  <c r="G37" i="16" s="1"/>
  <c r="H37" i="16" s="1"/>
  <c r="G43" i="16" l="1"/>
  <c r="G47" i="16" l="1"/>
  <c r="G42" i="16"/>
  <c r="B69" i="22" l="1"/>
  <c r="G49" i="16"/>
  <c r="H49" i="16" s="1"/>
  <c r="G50" i="16" s="1"/>
  <c r="H50" i="16" l="1"/>
  <c r="H53" i="16" s="1"/>
  <c r="G53" i="1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alcChain>
</file>

<file path=xl/sharedStrings.xml><?xml version="1.0" encoding="utf-8"?>
<sst xmlns="http://schemas.openxmlformats.org/spreadsheetml/2006/main" count="1387" uniqueCount="561">
  <si>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</si>
  <si>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</si>
  <si>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</si>
  <si>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</si>
  <si>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</si>
  <si>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</si>
  <si>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</si>
  <si>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</si>
  <si>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</si>
  <si>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</si>
  <si>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</si>
  <si>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</si>
  <si>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</si>
  <si>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</si>
  <si>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</si>
  <si>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</si>
  <si>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</si>
  <si>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</si>
  <si>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</si>
  <si>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</si>
  <si>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</si>
  <si>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</si>
  <si>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</si>
  <si>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</si>
  <si>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</si>
  <si>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</si>
  <si>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</si>
  <si>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</si>
  <si>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</si>
  <si>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</si>
  <si>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</si>
  <si>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</si>
  <si>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</si>
  <si>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</si>
  <si>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</si>
  <si>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</si>
  <si>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</si>
  <si>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</si>
  <si>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</si>
  <si>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</si>
  <si>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</si>
  <si>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</si>
  <si>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</si>
  <si>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</si>
  <si>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</si>
  <si>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</si>
  <si>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</si>
  <si>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</si>
  <si>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</si>
  <si>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</si>
  <si>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</si>
  <si>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</si>
  <si>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</si>
  <si>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</si>
  <si>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</si>
  <si>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</si>
  <si>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</si>
  <si>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</si>
  <si>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</si>
  <si>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</si>
  <si>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</si>
  <si>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</si>
  <si>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</si>
  <si>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</si>
  <si>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</si>
  <si>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</si>
  <si>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</si>
  <si>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</si>
  <si>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</si>
  <si>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</si>
  <si>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</si>
  <si>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</si>
  <si>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</si>
  <si>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</si>
  <si>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</si>
  <si>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</si>
  <si>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</si>
  <si>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</si>
  <si>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</si>
  <si>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</si>
  <si>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</si>
  <si>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</si>
  <si>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</si>
  <si>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</si>
  <si>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</si>
  <si>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</si>
  <si>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</si>
  <si>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</si>
  <si>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</si>
  <si>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</si>
  <si>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</si>
  <si>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</si>
  <si>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</si>
  <si>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</si>
  <si>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</si>
  <si>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</si>
  <si>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</si>
  <si>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</si>
  <si>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</si>
  <si>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</si>
  <si>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</si>
  <si>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</si>
  <si>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</si>
  <si>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</si>
  <si>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</si>
  <si>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</si>
  <si>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</si>
  <si>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</si>
  <si>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</si>
  <si>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</si>
  <si>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</si>
  <si>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</si>
  <si>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</si>
  <si>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</si>
  <si>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</si>
  <si>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</si>
  <si>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</si>
  <si>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</si>
  <si>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</si>
  <si>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</si>
  <si>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</si>
  <si>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</si>
  <si>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</si>
  <si>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</si>
  <si>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</si>
  <si>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</si>
  <si>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</si>
  <si>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</si>
  <si>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</si>
  <si>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</si>
  <si>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</si>
  <si>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</si>
  <si>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</si>
  <si>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</si>
  <si>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</si>
  <si>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</si>
  <si>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</si>
  <si>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</si>
  <si>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</si>
  <si>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</si>
  <si>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</si>
  <si>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</si>
  <si>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</si>
  <si>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</si>
  <si>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</si>
  <si>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</si>
  <si>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</si>
  <si>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</si>
  <si>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</si>
  <si>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</si>
  <si>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</si>
  <si>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</si>
  <si>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</si>
  <si>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</si>
  <si>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</si>
  <si>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</si>
  <si>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</si>
  <si>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</si>
  <si>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</si>
  <si>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</si>
  <si>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</si>
  <si>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</si>
  <si>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</si>
  <si>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</si>
  <si>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</si>
  <si>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</si>
  <si>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</si>
  <si>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</si>
  <si>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</si>
  <si>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</si>
  <si>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</si>
  <si>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</si>
  <si>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</si>
  <si>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</si>
  <si>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</si>
  <si>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</si>
  <si>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</si>
  <si>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</si>
  <si>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</si>
  <si>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</si>
  <si>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</si>
  <si>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</si>
  <si>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</si>
  <si>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</si>
  <si>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</si>
  <si>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</si>
  <si>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</si>
  <si>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</si>
  <si>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</si>
  <si>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</si>
  <si>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</si>
  <si>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</si>
  <si>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</si>
  <si>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</si>
  <si>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</si>
  <si>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</si>
  <si>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</si>
  <si>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</si>
  <si>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</si>
  <si>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</si>
  <si>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</si>
  <si>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</si>
  <si>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</si>
  <si>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</si>
  <si>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</si>
  <si>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</si>
  <si>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</si>
  <si>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</si>
  <si>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</si>
  <si>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</si>
  <si>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</si>
  <si>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</si>
  <si>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</si>
  <si>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</si>
  <si>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</si>
  <si>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</si>
  <si>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</si>
  <si>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</si>
  <si>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</si>
  <si>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</si>
  <si>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</si>
  <si>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</si>
  <si>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</si>
  <si>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</si>
  <si>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</si>
  <si>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</si>
  <si>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</si>
  <si>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</si>
  <si>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</si>
  <si>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</si>
  <si>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</si>
  <si>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</si>
  <si>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</si>
  <si>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</si>
  <si>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</si>
  <si>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</si>
  <si>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</si>
  <si>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</si>
  <si>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</si>
  <si>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</si>
  <si>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</si>
  <si>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</si>
  <si>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</si>
  <si>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</si>
  <si>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</si>
  <si>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</si>
  <si>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</si>
  <si>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</si>
  <si>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</si>
  <si>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</si>
  <si>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</si>
  <si>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</si>
  <si>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</si>
  <si>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</si>
  <si>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</si>
  <si>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</si>
  <si>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</si>
  <si>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</si>
  <si>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</si>
  <si>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</si>
  <si>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</si>
  <si>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</si>
  <si>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</si>
  <si>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</si>
  <si>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</si>
  <si>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</si>
  <si>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</si>
  <si>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</si>
  <si>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</si>
  <si>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</si>
  <si>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</si>
  <si>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</si>
  <si>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</si>
  <si>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</si>
  <si>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</si>
  <si>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</si>
  <si>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</si>
  <si>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</si>
  <si>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</si>
  <si>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</si>
  <si>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</si>
  <si>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</si>
  <si>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</si>
  <si>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</si>
  <si>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</si>
  <si>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</si>
  <si>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</si>
  <si>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</si>
  <si>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</si>
  <si>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</si>
  <si>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</si>
  <si>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</si>
  <si>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</si>
  <si>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</si>
  <si>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</si>
  <si>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</si>
  <si>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</si>
  <si>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</si>
  <si>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</si>
  <si>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</si>
  <si>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</si>
  <si>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</si>
  <si>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</si>
  <si>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</si>
  <si>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</si>
  <si>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</si>
  <si>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</si>
  <si>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</si>
  <si>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</si>
  <si>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</si>
  <si>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</si>
  <si>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</si>
  <si>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</si>
  <si>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</si>
  <si>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</si>
  <si>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</si>
  <si>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</si>
  <si>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</si>
  <si>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</si>
  <si>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</si>
  <si>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</si>
  <si>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</si>
  <si>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</si>
  <si>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</si>
  <si>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</si>
  <si>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</si>
  <si>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</si>
  <si>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</si>
  <si>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</si>
  <si>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</si>
  <si>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</si>
  <si>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</si>
  <si>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</si>
  <si>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</si>
  <si>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</si>
  <si>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</si>
  <si>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</si>
  <si>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</si>
  <si>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</si>
  <si>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</si>
  <si>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</si>
  <si>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</si>
  <si>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</si>
  <si>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</si>
  <si>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</si>
  <si>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</si>
  <si>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</si>
  <si>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</si>
  <si>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</si>
  <si>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</si>
  <si>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</si>
  <si>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</si>
  <si>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</si>
  <si>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</si>
  <si>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</si>
  <si>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</si>
  <si>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</si>
  <si>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</si>
  <si>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</si>
  <si>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</si>
  <si>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</si>
  <si>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</si>
  <si>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</si>
  <si>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</si>
  <si>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</si>
  <si>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</si>
  <si>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</si>
  <si>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</si>
  <si>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</si>
  <si>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</si>
  <si>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</si>
  <si>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</si>
  <si>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</si>
  <si>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</si>
  <si>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</si>
  <si>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</si>
  <si>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</si>
  <si>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</si>
  <si>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</si>
  <si>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</si>
  <si>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</si>
  <si>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</si>
  <si>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</si>
  <si>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</si>
  <si>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</si>
  <si>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</si>
  <si>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</si>
  <si>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</si>
  <si>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</si>
  <si>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</si>
  <si>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</si>
  <si>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</si>
  <si>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</si>
  <si>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</si>
  <si>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</si>
  <si>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</si>
  <si>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</si>
  <si>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</si>
  <si>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</si>
  <si>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</si>
  <si>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</si>
  <si>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</si>
  <si>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</si>
  <si>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</si>
  <si>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</si>
  <si>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</si>
  <si>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</si>
  <si>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</si>
  <si>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</si>
  <si>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</si>
  <si>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</si>
  <si>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</si>
  <si>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</si>
  <si>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</si>
  <si>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</si>
  <si>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</si>
  <si>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</si>
  <si>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</si>
  <si>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</si>
  <si>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</si>
  <si>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</si>
  <si>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</si>
  <si>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</si>
  <si>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</si>
  <si>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</si>
  <si>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</si>
  <si>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</si>
  <si>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</si>
  <si>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</si>
  <si>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</si>
  <si>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</si>
  <si>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</si>
  <si>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</si>
  <si>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</si>
  <si>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</si>
  <si>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</si>
  <si>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</si>
  <si>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</si>
  <si>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</si>
  <si>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</si>
  <si>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</si>
  <si>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</si>
  <si>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</si>
  <si>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</si>
  <si>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</si>
  <si>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</si>
  <si>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</si>
  <si>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</si>
  <si>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</si>
  <si>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</si>
  <si>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</si>
  <si>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</si>
  <si>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</si>
  <si>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</si>
  <si>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</si>
  <si>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</si>
  <si>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</si>
  <si>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</si>
  <si>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</si>
  <si>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</si>
  <si>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</si>
  <si>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</si>
  <si>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</si>
  <si>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</si>
  <si>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</si>
  <si>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</si>
  <si>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</si>
  <si>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</si>
  <si>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</si>
  <si>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</si>
  <si>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</si>
  <si>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</si>
  <si>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</si>
  <si>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</si>
  <si>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</si>
  <si>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</si>
  <si>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</si>
  <si>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</si>
  <si>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</si>
  <si>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</si>
  <si>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</si>
  <si>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</si>
  <si>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</si>
  <si>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</si>
  <si>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</si>
  <si>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</si>
  <si>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</si>
  <si>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</si>
  <si>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</si>
  <si>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</si>
  <si>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</si>
  <si>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</si>
  <si>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</si>
  <si>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</si>
  <si>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</si>
  <si>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</si>
  <si>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</si>
  <si>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</si>
  <si>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</si>
  <si>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</si>
  <si>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</si>
  <si>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</si>
  <si>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</si>
  <si>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</si>
  <si>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</si>
  <si>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</si>
  <si>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</si>
  <si>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</si>
  <si>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</si>
  <si>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</si>
  <si>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</si>
  <si>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</si>
  <si>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</si>
  <si>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</si>
  <si>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</si>
  <si>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</si>
  <si>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</si>
  <si>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</si>
  <si>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</si>
  <si>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3 469,06 тыс.руб./км без НДС</t>
  </si>
  <si>
    <t xml:space="preserve"> по состоянию на 01.01.2024</t>
  </si>
  <si>
    <t>по состоянию на 01.01.2025</t>
  </si>
  <si>
    <t xml:space="preserve">Факт 2024 года </t>
  </si>
  <si>
    <t>Год 2029</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</si>
  <si>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- 0,14 км
показатель объема финансовых потребностей, необходимых для реализации
мероприятий, направленных на выполнение требований законодательства (Фтз ) - 3,79294 млн.руб.</t>
  </si>
  <si>
    <t>Реконструкция электросетевого комплекса от ПС 110/10 кВ "Матуши" ВЛ 10 кВ ф. "Матуши-1", электросетевого комплекса от ПС 110/10 кВ "Матуши" ВЛ 10 кВ ф. "Матуши-2" с ВЛ 0,4 кВ по соглашению о компенсации ООО «ТюменьВторСырье»</t>
  </si>
  <si>
    <t>Переустройство ВЛ 10 кВ протяженностью 1х0,36 км, 1х0,36 км</t>
  </si>
  <si>
    <t>Выполнение обязательств по Соглашению о предоставлении денежной компенсации от 14.04.2025 № ZP01.3000.2025.716</t>
  </si>
  <si>
    <t>0,86 км., (в том числе прирост: 0,14 км.)</t>
  </si>
  <si>
    <t>СИП 3 1х70</t>
  </si>
  <si>
    <t>ВЛ 10 кВ Матуши-1 от ПС 110/10кВ Матуши</t>
  </si>
  <si>
    <t>ВЛ-10 КВ Ф.МАТУШИ-1 34.2 КМ,ОП. ПРОПИТ.НА Ж/Б,ПРОВОД А-35</t>
  </si>
  <si>
    <t>ВЛ</t>
  </si>
  <si>
    <t>ЗВЛ</t>
  </si>
  <si>
    <t>дерево на ж/б приставке</t>
  </si>
  <si>
    <t>ж/б</t>
  </si>
  <si>
    <t>Акт ТО от 30.04.2024г.</t>
  </si>
  <si>
    <t>продлено на 5 лет</t>
  </si>
  <si>
    <t>ВЛ 10 кВ Матуши-2 от ПС 110/10кВ Матуши</t>
  </si>
  <si>
    <t>ВЛ-10КВ Ф.МАТУШИ-2, 16 КМ,ОП. ПРОПИТ.НА Ж/Б, ПРОВОД А-50</t>
  </si>
  <si>
    <t>1975</t>
  </si>
  <si>
    <t>Переустройство электросетевого комплекса от ПС 110/10 кВ "Матуши" ВЛ 10 кВ ф. "Матуши-1", электросетевого комплекса от ПС 110/10 кВ "Матуши" ВЛ 10 кВ ф. "Матуши-2" с ВЛ 0,4 кВ: демонтаж ВЛ 10 кВ - 1х0,36 км, 1х0,36 км; монтаж ВЛ 10 кВ - 2х0,43 км</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</si>
  <si>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</si>
  <si>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</si>
  <si>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</si>
  <si>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</si>
  <si>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</si>
  <si>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</si>
  <si>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</si>
  <si>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</si>
  <si>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</si>
  <si>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</si>
  <si>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</si>
  <si>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</si>
  <si>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</si>
  <si>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</si>
  <si>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</si>
  <si>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</si>
  <si>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</si>
  <si>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P_TP3400.VL.0092</t>
  </si>
  <si>
    <t>Ярковский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</si>
</sst>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xf numFmtId="0" fontId="11" fillId="0" borderId="0"/>
  </cellStyleXfs>
  <cellXfs count="5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2" fontId="11" fillId="0" borderId="1" xfId="109" applyNumberFormat="1" applyFont="1" applyFill="1" applyBorder="1" applyAlignment="1">
      <alignment horizontal="center" vertical="center"/>
    </xf>
    <xf numFmtId="176"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109" applyFont="1" applyFill="1" applyBorder="1" applyAlignment="1">
      <alignment horizontal="center" vertical="center" wrapText="1"/>
    </xf>
    <xf numFmtId="0" fontId="11" fillId="24" borderId="1" xfId="109"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60" xfId="0" applyNumberFormat="1" applyFont="1" applyFill="1" applyBorder="1" applyAlignment="1">
      <alignment horizontal="center" vertical="center"/>
    </xf>
    <xf numFmtId="175"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60" xfId="0" applyNumberFormat="1" applyFont="1" applyBorder="1" applyAlignment="1">
      <alignment horizontal="center" vertical="center"/>
    </xf>
    <xf numFmtId="174" fontId="42" fillId="0" borderId="54" xfId="0" applyNumberFormat="1" applyFont="1" applyBorder="1" applyAlignment="1">
      <alignment horizontal="center" vertical="center"/>
    </xf>
    <xf numFmtId="172" fontId="78" fillId="0" borderId="5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2" fontId="29" fillId="0" borderId="55" xfId="0" applyNumberFormat="1" applyFont="1" applyFill="1" applyBorder="1" applyAlignment="1">
      <alignment horizontal="center" vertical="center"/>
    </xf>
    <xf numFmtId="172"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-20961.630250914721</c:v>
              </c:pt>
              <c:pt idx="1">
                <c:v>-20961.630250914721</c:v>
              </c:pt>
              <c:pt idx="2">
                <c:v>-20961.630250914721</c:v>
              </c:pt>
              <c:pt idx="3">
                <c:v>-20961.630250914721</c:v>
              </c:pt>
              <c:pt idx="4">
                <c:v>-20961.630250914721</c:v>
              </c:pt>
              <c:pt idx="5">
                <c:v>-20961.630250914721</c:v>
              </c:pt>
              <c:pt idx="6">
                <c:v>-20961.630250914721</c:v>
              </c:pt>
              <c:pt idx="7">
                <c:v>-20961.630250914721</c:v>
              </c:pt>
              <c:pt idx="8">
                <c:v>-20961.630250914721</c:v>
              </c:pt>
              <c:pt idx="9">
                <c:v>-20961.630250914721</c:v>
              </c:pt>
              <c:pt idx="10">
                <c:v>-20961.630250914721</c:v>
              </c:pt>
            </c:numLit>
          </c:val>
          <c:smooth val="0"/>
          <c:extLst>
            <c:ext xmlns:c16="http://schemas.microsoft.com/office/drawing/2014/chart" uri="{C3380CC4-5D6E-409C-BE32-E72D297353CC}">
              <c16:uniqueId val="{00000000-B35E-4C6D-A9BA-3312B3B49001}"/>
            </c:ext>
          </c:extLst>
        </c:ser>
        <c:ser>
          <c:idx val="0"/>
          <c:order val="1"/>
          <c:tx>
            <c:v>Накопленный чистый денежный поток</c:v>
          </c:tx>
          <c:marker>
            <c:symbol val="none"/>
          </c:marker>
          <c:val>
            <c:numLit>
              <c:formatCode>_(* #\ ##0_);_(* \(#\ ##0\);_(* "-"_);_(@_)</c:formatCode>
              <c:ptCount val="11"/>
              <c:pt idx="0">
                <c:v>-20456.668996581157</c:v>
              </c:pt>
              <c:pt idx="1">
                <c:v>-20456.668996581157</c:v>
              </c:pt>
              <c:pt idx="2">
                <c:v>-20456.668996581157</c:v>
              </c:pt>
              <c:pt idx="3">
                <c:v>-20456.668996581157</c:v>
              </c:pt>
              <c:pt idx="4">
                <c:v>-20456.668996581157</c:v>
              </c:pt>
              <c:pt idx="5">
                <c:v>-20456.668996581157</c:v>
              </c:pt>
              <c:pt idx="6">
                <c:v>-20456.668996581157</c:v>
              </c:pt>
              <c:pt idx="7">
                <c:v>-20456.668996581157</c:v>
              </c:pt>
              <c:pt idx="8">
                <c:v>-20456.668996581157</c:v>
              </c:pt>
              <c:pt idx="9">
                <c:v>-20456.668996581157</c:v>
              </c:pt>
              <c:pt idx="10">
                <c:v>-20456.668996581157</c:v>
              </c:pt>
            </c:numLit>
          </c:val>
          <c:smooth val="0"/>
          <c:extLst>
            <c:ext xmlns:c16="http://schemas.microsoft.com/office/drawing/2014/chart" uri="{C3380CC4-5D6E-409C-BE32-E72D297353CC}">
              <c16:uniqueId val="{00000001-B35E-4C6D-A9BA-3312B3B490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4" t="s">
        <v>518</v>
      </c>
      <c r="B5" s="354"/>
      <c r="C5" s="354"/>
      <c r="D5" s="130"/>
      <c r="E5" s="130"/>
      <c r="F5" s="130"/>
      <c r="G5" s="130"/>
      <c r="H5" s="130"/>
      <c r="I5" s="130"/>
      <c r="J5" s="130"/>
    </row>
    <row r="6" spans="1:22" s="114" customFormat="1" ht="18.75" x14ac:dyDescent="0.3">
      <c r="A6" s="129"/>
      <c r="H6" s="128"/>
    </row>
    <row r="7" spans="1:22"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9" t="s">
        <v>441</v>
      </c>
      <c r="B9" s="359"/>
      <c r="C9" s="35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0" t="s">
        <v>7</v>
      </c>
      <c r="B10" s="360"/>
      <c r="C10" s="36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1" t="s">
        <v>559</v>
      </c>
      <c r="B12" s="361"/>
      <c r="C12" s="36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0" t="s">
        <v>6</v>
      </c>
      <c r="B13" s="360"/>
      <c r="C13" s="36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2" t="s">
        <v>542</v>
      </c>
      <c r="B15" s="362"/>
      <c r="C15" s="36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5" t="s">
        <v>5</v>
      </c>
      <c r="B16" s="355"/>
      <c r="C16" s="35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6" t="s">
        <v>417</v>
      </c>
      <c r="B18" s="357"/>
      <c r="C18" s="35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1"/>
      <c r="B24" s="352"/>
      <c r="C24" s="35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560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1"/>
      <c r="B39" s="352"/>
      <c r="C39" s="35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524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1"/>
      <c r="B47" s="352"/>
      <c r="C47" s="35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3.7929363546547523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3.1812369645422085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114" customFormat="1" ht="15.75" x14ac:dyDescent="0.2">
      <c r="A5" s="129"/>
      <c r="H5" s="148"/>
      <c r="J5" s="148"/>
      <c r="M5" s="148"/>
    </row>
    <row r="6" spans="1:28" s="114" customFormat="1" ht="18.75" x14ac:dyDescent="0.2">
      <c r="A6" s="358" t="s">
        <v>8</v>
      </c>
      <c r="B6" s="358"/>
      <c r="C6" s="358"/>
      <c r="D6" s="358"/>
      <c r="E6" s="358"/>
      <c r="F6" s="358"/>
      <c r="G6" s="358"/>
      <c r="H6" s="358"/>
      <c r="I6" s="358"/>
      <c r="J6" s="358"/>
      <c r="K6" s="358"/>
      <c r="L6" s="358"/>
      <c r="M6" s="358"/>
      <c r="N6" s="358"/>
      <c r="O6" s="358"/>
      <c r="P6" s="358"/>
      <c r="Q6" s="358"/>
      <c r="R6" s="358"/>
      <c r="S6" s="358"/>
      <c r="T6" s="113"/>
      <c r="U6" s="113"/>
      <c r="V6" s="113"/>
      <c r="W6" s="113"/>
      <c r="X6" s="113"/>
      <c r="Y6" s="113"/>
      <c r="Z6" s="113"/>
      <c r="AA6" s="113"/>
      <c r="AB6" s="113"/>
    </row>
    <row r="7" spans="1:28" s="114" customFormat="1" ht="18.75" x14ac:dyDescent="0.2">
      <c r="A7" s="358"/>
      <c r="B7" s="358"/>
      <c r="C7" s="358"/>
      <c r="D7" s="358"/>
      <c r="E7" s="358"/>
      <c r="F7" s="358"/>
      <c r="G7" s="358"/>
      <c r="H7" s="358"/>
      <c r="I7" s="358"/>
      <c r="J7" s="358"/>
      <c r="K7" s="358"/>
      <c r="L7" s="358"/>
      <c r="M7" s="358"/>
      <c r="N7" s="358"/>
      <c r="O7" s="358"/>
      <c r="P7" s="358"/>
      <c r="Q7" s="358"/>
      <c r="R7" s="358"/>
      <c r="S7" s="358"/>
      <c r="T7" s="113"/>
      <c r="U7" s="113"/>
      <c r="V7" s="113"/>
      <c r="W7" s="113"/>
      <c r="X7" s="113"/>
      <c r="Y7" s="113"/>
      <c r="Z7" s="113"/>
      <c r="AA7" s="113"/>
      <c r="AB7" s="113"/>
    </row>
    <row r="8" spans="1:28" s="114"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13"/>
      <c r="U8" s="113"/>
      <c r="V8" s="113"/>
      <c r="W8" s="113"/>
      <c r="X8" s="113"/>
      <c r="Y8" s="113"/>
      <c r="Z8" s="113"/>
      <c r="AA8" s="113"/>
      <c r="AB8" s="113"/>
    </row>
    <row r="9" spans="1:28" s="114" customFormat="1" ht="18.75" x14ac:dyDescent="0.2">
      <c r="A9" s="360" t="s">
        <v>7</v>
      </c>
      <c r="B9" s="360"/>
      <c r="C9" s="360"/>
      <c r="D9" s="360"/>
      <c r="E9" s="360"/>
      <c r="F9" s="360"/>
      <c r="G9" s="360"/>
      <c r="H9" s="360"/>
      <c r="I9" s="360"/>
      <c r="J9" s="360"/>
      <c r="K9" s="360"/>
      <c r="L9" s="360"/>
      <c r="M9" s="360"/>
      <c r="N9" s="360"/>
      <c r="O9" s="360"/>
      <c r="P9" s="360"/>
      <c r="Q9" s="360"/>
      <c r="R9" s="360"/>
      <c r="S9" s="360"/>
      <c r="T9" s="113"/>
      <c r="U9" s="113"/>
      <c r="V9" s="113"/>
      <c r="W9" s="113"/>
      <c r="X9" s="113"/>
      <c r="Y9" s="113"/>
      <c r="Z9" s="113"/>
      <c r="AA9" s="113"/>
      <c r="AB9" s="113"/>
    </row>
    <row r="10" spans="1:28" s="114" customFormat="1" ht="18.75" x14ac:dyDescent="0.2">
      <c r="A10" s="358"/>
      <c r="B10" s="358"/>
      <c r="C10" s="358"/>
      <c r="D10" s="358"/>
      <c r="E10" s="358"/>
      <c r="F10" s="358"/>
      <c r="G10" s="358"/>
      <c r="H10" s="358"/>
      <c r="I10" s="358"/>
      <c r="J10" s="358"/>
      <c r="K10" s="358"/>
      <c r="L10" s="358"/>
      <c r="M10" s="358"/>
      <c r="N10" s="358"/>
      <c r="O10" s="358"/>
      <c r="P10" s="358"/>
      <c r="Q10" s="358"/>
      <c r="R10" s="358"/>
      <c r="S10" s="358"/>
      <c r="T10" s="113"/>
      <c r="U10" s="113"/>
      <c r="V10" s="113"/>
      <c r="W10" s="113"/>
      <c r="X10" s="113"/>
      <c r="Y10" s="113"/>
      <c r="Z10" s="113"/>
      <c r="AA10" s="113"/>
      <c r="AB10" s="113"/>
    </row>
    <row r="11" spans="1:28" s="114" customFormat="1" ht="18.75" x14ac:dyDescent="0.2">
      <c r="A11" s="359" t="str">
        <f>'1. паспорт местоположение'!A12:C12</f>
        <v>P_TP3400.VL.0092</v>
      </c>
      <c r="B11" s="359"/>
      <c r="C11" s="359"/>
      <c r="D11" s="359"/>
      <c r="E11" s="359"/>
      <c r="F11" s="359"/>
      <c r="G11" s="359"/>
      <c r="H11" s="359"/>
      <c r="I11" s="359"/>
      <c r="J11" s="359"/>
      <c r="K11" s="359"/>
      <c r="L11" s="359"/>
      <c r="M11" s="359"/>
      <c r="N11" s="359"/>
      <c r="O11" s="359"/>
      <c r="P11" s="359"/>
      <c r="Q11" s="359"/>
      <c r="R11" s="359"/>
      <c r="S11" s="359"/>
      <c r="T11" s="113"/>
      <c r="U11" s="113"/>
      <c r="V11" s="113"/>
      <c r="W11" s="113"/>
      <c r="X11" s="113"/>
      <c r="Y11" s="113"/>
      <c r="Z11" s="113"/>
      <c r="AA11" s="113"/>
      <c r="AB11" s="113"/>
    </row>
    <row r="12" spans="1:28" s="114"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3"/>
      <c r="U12" s="113"/>
      <c r="V12" s="113"/>
      <c r="W12" s="113"/>
      <c r="X12" s="113"/>
      <c r="Y12" s="113"/>
      <c r="Z12" s="113"/>
      <c r="AA12" s="113"/>
      <c r="AB12" s="113"/>
    </row>
    <row r="13" spans="1:28" s="133"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96"/>
      <c r="U13" s="196"/>
      <c r="V13" s="196"/>
      <c r="W13" s="196"/>
      <c r="X13" s="196"/>
      <c r="Y13" s="196"/>
      <c r="Z13" s="196"/>
      <c r="AA13" s="196"/>
      <c r="AB13" s="196"/>
    </row>
    <row r="14" spans="1:28" s="134" customFormat="1" ht="18" customHeight="1" x14ac:dyDescent="0.2">
      <c r="A14" s="359"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359"/>
      <c r="C14" s="359"/>
      <c r="D14" s="359"/>
      <c r="E14" s="359"/>
      <c r="F14" s="359"/>
      <c r="G14" s="359"/>
      <c r="H14" s="359"/>
      <c r="I14" s="359"/>
      <c r="J14" s="359"/>
      <c r="K14" s="359"/>
      <c r="L14" s="359"/>
      <c r="M14" s="359"/>
      <c r="N14" s="359"/>
      <c r="O14" s="359"/>
      <c r="P14" s="359"/>
      <c r="Q14" s="359"/>
      <c r="R14" s="359"/>
      <c r="S14" s="359"/>
      <c r="T14" s="112"/>
      <c r="U14" s="112"/>
      <c r="V14" s="112"/>
      <c r="W14" s="112"/>
      <c r="X14" s="112"/>
      <c r="Y14" s="112"/>
      <c r="Z14" s="112"/>
      <c r="AA14" s="112"/>
      <c r="AB14" s="112"/>
    </row>
    <row r="15" spans="1:28" s="134"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31"/>
      <c r="U15" s="131"/>
      <c r="V15" s="131"/>
      <c r="W15" s="131"/>
      <c r="X15" s="131"/>
      <c r="Y15" s="131"/>
      <c r="Z15" s="131"/>
      <c r="AA15" s="131"/>
      <c r="AB15" s="131"/>
    </row>
    <row r="16" spans="1:28" s="134"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97"/>
      <c r="U16" s="197"/>
      <c r="V16" s="197"/>
      <c r="W16" s="197"/>
      <c r="X16" s="197"/>
      <c r="Y16" s="197"/>
    </row>
    <row r="17" spans="1:28" s="134" customFormat="1" ht="45.75" customHeight="1" x14ac:dyDescent="0.2">
      <c r="A17" s="356" t="s">
        <v>392</v>
      </c>
      <c r="B17" s="356"/>
      <c r="C17" s="356"/>
      <c r="D17" s="356"/>
      <c r="E17" s="356"/>
      <c r="F17" s="356"/>
      <c r="G17" s="356"/>
      <c r="H17" s="356"/>
      <c r="I17" s="356"/>
      <c r="J17" s="356"/>
      <c r="K17" s="356"/>
      <c r="L17" s="356"/>
      <c r="M17" s="356"/>
      <c r="N17" s="356"/>
      <c r="O17" s="356"/>
      <c r="P17" s="356"/>
      <c r="Q17" s="356"/>
      <c r="R17" s="356"/>
      <c r="S17" s="356"/>
      <c r="T17" s="136"/>
      <c r="U17" s="136"/>
      <c r="V17" s="136"/>
      <c r="W17" s="136"/>
      <c r="X17" s="136"/>
      <c r="Y17" s="136"/>
      <c r="Z17" s="136"/>
      <c r="AA17" s="136"/>
      <c r="AB17" s="136"/>
    </row>
    <row r="18" spans="1:28" s="13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97"/>
      <c r="U18" s="197"/>
      <c r="V18" s="197"/>
      <c r="W18" s="197"/>
      <c r="X18" s="197"/>
      <c r="Y18" s="197"/>
    </row>
    <row r="19" spans="1:28" s="134" customFormat="1" ht="30.75" customHeight="1" x14ac:dyDescent="0.2">
      <c r="A19" s="365" t="s">
        <v>4</v>
      </c>
      <c r="B19" s="365" t="s">
        <v>97</v>
      </c>
      <c r="C19" s="369" t="s">
        <v>288</v>
      </c>
      <c r="D19" s="365" t="s">
        <v>287</v>
      </c>
      <c r="E19" s="365" t="s">
        <v>96</v>
      </c>
      <c r="F19" s="365" t="s">
        <v>95</v>
      </c>
      <c r="G19" s="365" t="s">
        <v>283</v>
      </c>
      <c r="H19" s="366" t="s">
        <v>94</v>
      </c>
      <c r="I19" s="365" t="s">
        <v>93</v>
      </c>
      <c r="J19" s="366" t="s">
        <v>92</v>
      </c>
      <c r="K19" s="365" t="s">
        <v>91</v>
      </c>
      <c r="L19" s="365" t="s">
        <v>90</v>
      </c>
      <c r="M19" s="366" t="s">
        <v>89</v>
      </c>
      <c r="N19" s="365" t="s">
        <v>88</v>
      </c>
      <c r="O19" s="365" t="s">
        <v>87</v>
      </c>
      <c r="P19" s="365" t="s">
        <v>86</v>
      </c>
      <c r="Q19" s="365" t="s">
        <v>286</v>
      </c>
      <c r="R19" s="365"/>
      <c r="S19" s="365" t="s">
        <v>386</v>
      </c>
      <c r="T19" s="197"/>
      <c r="U19" s="197"/>
      <c r="V19" s="197"/>
      <c r="W19" s="197"/>
      <c r="X19" s="197"/>
      <c r="Y19" s="197"/>
    </row>
    <row r="20" spans="1:28" s="134" customFormat="1" ht="157.5" x14ac:dyDescent="0.2">
      <c r="A20" s="365"/>
      <c r="B20" s="365"/>
      <c r="C20" s="370"/>
      <c r="D20" s="365"/>
      <c r="E20" s="365"/>
      <c r="F20" s="365"/>
      <c r="G20" s="365"/>
      <c r="H20" s="366"/>
      <c r="I20" s="365"/>
      <c r="J20" s="366"/>
      <c r="K20" s="365"/>
      <c r="L20" s="365"/>
      <c r="M20" s="366"/>
      <c r="N20" s="365"/>
      <c r="O20" s="365"/>
      <c r="P20" s="365"/>
      <c r="Q20" s="209" t="s">
        <v>284</v>
      </c>
      <c r="R20" s="211" t="s">
        <v>285</v>
      </c>
      <c r="S20" s="36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114" customFormat="1" x14ac:dyDescent="0.2">
      <c r="A7" s="129"/>
    </row>
    <row r="8" spans="1:20" s="114"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4"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4"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14"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114"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4" customFormat="1" ht="18.75" customHeight="1" x14ac:dyDescent="0.2">
      <c r="A13" s="374" t="str">
        <f>'1. паспорт местоположение'!A12:C12</f>
        <v>P_TP3400.VL.0092</v>
      </c>
      <c r="B13" s="374"/>
      <c r="C13" s="374"/>
      <c r="D13" s="374"/>
      <c r="E13" s="374"/>
      <c r="F13" s="374"/>
      <c r="G13" s="374"/>
      <c r="H13" s="374"/>
      <c r="I13" s="374"/>
      <c r="J13" s="374"/>
      <c r="K13" s="374"/>
      <c r="L13" s="374"/>
      <c r="M13" s="374"/>
      <c r="N13" s="374"/>
      <c r="O13" s="374"/>
      <c r="P13" s="374"/>
      <c r="Q13" s="374"/>
      <c r="R13" s="374"/>
      <c r="S13" s="374"/>
      <c r="T13" s="374"/>
    </row>
    <row r="14" spans="1:20" s="114"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33"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34" customFormat="1" ht="43.5" customHeight="1" x14ac:dyDescent="0.2">
      <c r="A16" s="375"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6" s="375"/>
      <c r="C16" s="375"/>
      <c r="D16" s="375"/>
      <c r="E16" s="375"/>
      <c r="F16" s="375"/>
      <c r="G16" s="375"/>
      <c r="H16" s="375"/>
      <c r="I16" s="375"/>
      <c r="J16" s="375"/>
      <c r="K16" s="375"/>
      <c r="L16" s="375"/>
      <c r="M16" s="375"/>
      <c r="N16" s="375"/>
      <c r="O16" s="375"/>
      <c r="P16" s="375"/>
      <c r="Q16" s="375"/>
      <c r="R16" s="375"/>
      <c r="S16" s="375"/>
      <c r="T16" s="375"/>
    </row>
    <row r="17" spans="1:113" s="134"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34" customFormat="1" ht="15" customHeight="1" x14ac:dyDescent="0.2">
      <c r="A19" s="357" t="s">
        <v>397</v>
      </c>
      <c r="B19" s="357"/>
      <c r="C19" s="357"/>
      <c r="D19" s="357"/>
      <c r="E19" s="357"/>
      <c r="F19" s="357"/>
      <c r="G19" s="357"/>
      <c r="H19" s="357"/>
      <c r="I19" s="357"/>
      <c r="J19" s="357"/>
      <c r="K19" s="357"/>
      <c r="L19" s="357"/>
      <c r="M19" s="357"/>
      <c r="N19" s="357"/>
      <c r="O19" s="357"/>
      <c r="P19" s="357"/>
      <c r="Q19" s="357"/>
      <c r="R19" s="357"/>
      <c r="S19" s="357"/>
      <c r="T19" s="357"/>
    </row>
    <row r="20" spans="1:113" s="15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4</v>
      </c>
      <c r="B21" s="380" t="s">
        <v>218</v>
      </c>
      <c r="C21" s="381"/>
      <c r="D21" s="384" t="s">
        <v>119</v>
      </c>
      <c r="E21" s="380" t="s">
        <v>425</v>
      </c>
      <c r="F21" s="381"/>
      <c r="G21" s="380" t="s">
        <v>237</v>
      </c>
      <c r="H21" s="381"/>
      <c r="I21" s="380" t="s">
        <v>118</v>
      </c>
      <c r="J21" s="381"/>
      <c r="K21" s="384" t="s">
        <v>117</v>
      </c>
      <c r="L21" s="380" t="s">
        <v>116</v>
      </c>
      <c r="M21" s="381"/>
      <c r="N21" s="380" t="s">
        <v>421</v>
      </c>
      <c r="O21" s="381"/>
      <c r="P21" s="384" t="s">
        <v>115</v>
      </c>
      <c r="Q21" s="371" t="s">
        <v>114</v>
      </c>
      <c r="R21" s="372"/>
      <c r="S21" s="371" t="s">
        <v>113</v>
      </c>
      <c r="T21" s="373"/>
    </row>
    <row r="22" spans="1:113" ht="204.75" customHeight="1" x14ac:dyDescent="0.25">
      <c r="A22" s="378"/>
      <c r="B22" s="382"/>
      <c r="C22" s="383"/>
      <c r="D22" s="387"/>
      <c r="E22" s="382"/>
      <c r="F22" s="383"/>
      <c r="G22" s="382"/>
      <c r="H22" s="383"/>
      <c r="I22" s="382"/>
      <c r="J22" s="383"/>
      <c r="K22" s="385"/>
      <c r="L22" s="382"/>
      <c r="M22" s="383"/>
      <c r="N22" s="382"/>
      <c r="O22" s="383"/>
      <c r="P22" s="385"/>
      <c r="Q22" s="116" t="s">
        <v>112</v>
      </c>
      <c r="R22" s="116" t="s">
        <v>396</v>
      </c>
      <c r="S22" s="116" t="s">
        <v>111</v>
      </c>
      <c r="T22" s="116" t="s">
        <v>110</v>
      </c>
    </row>
    <row r="23" spans="1:113" ht="51.75" customHeight="1" x14ac:dyDescent="0.25">
      <c r="A23" s="379"/>
      <c r="B23" s="116" t="s">
        <v>108</v>
      </c>
      <c r="C23" s="116" t="s">
        <v>109</v>
      </c>
      <c r="D23" s="38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25" sqref="A25: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4" t="s">
        <v>441</v>
      </c>
      <c r="F9" s="374"/>
      <c r="G9" s="374"/>
      <c r="H9" s="374"/>
      <c r="I9" s="374"/>
      <c r="J9" s="374"/>
      <c r="K9" s="374"/>
      <c r="L9" s="374"/>
      <c r="M9" s="374"/>
      <c r="N9" s="374"/>
      <c r="O9" s="374"/>
      <c r="P9" s="374"/>
      <c r="Q9" s="374"/>
      <c r="R9" s="374"/>
      <c r="S9" s="374"/>
      <c r="T9" s="374"/>
      <c r="U9" s="374"/>
      <c r="V9" s="374"/>
      <c r="W9" s="374"/>
      <c r="X9" s="374"/>
      <c r="Y9" s="374"/>
    </row>
    <row r="10" spans="1:27" s="114"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9" t="str">
        <f>'1. паспорт местоположение'!A12:C12</f>
        <v>P_TP3400.VL.0092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14"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8"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134"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53" customFormat="1" ht="21" customHeight="1" x14ac:dyDescent="0.25"/>
    <row r="21" spans="1:27" ht="15.75" customHeight="1" x14ac:dyDescent="0.25">
      <c r="A21" s="384" t="s">
        <v>4</v>
      </c>
      <c r="B21" s="380" t="s">
        <v>405</v>
      </c>
      <c r="C21" s="381"/>
      <c r="D21" s="380" t="s">
        <v>407</v>
      </c>
      <c r="E21" s="381"/>
      <c r="F21" s="371" t="s">
        <v>91</v>
      </c>
      <c r="G21" s="373"/>
      <c r="H21" s="373"/>
      <c r="I21" s="372"/>
      <c r="J21" s="384" t="s">
        <v>408</v>
      </c>
      <c r="K21" s="380" t="s">
        <v>409</v>
      </c>
      <c r="L21" s="381"/>
      <c r="M21" s="380" t="s">
        <v>410</v>
      </c>
      <c r="N21" s="381"/>
      <c r="O21" s="380" t="s">
        <v>398</v>
      </c>
      <c r="P21" s="381"/>
      <c r="Q21" s="380" t="s">
        <v>124</v>
      </c>
      <c r="R21" s="381"/>
      <c r="S21" s="384" t="s">
        <v>123</v>
      </c>
      <c r="T21" s="384" t="s">
        <v>411</v>
      </c>
      <c r="U21" s="384" t="s">
        <v>406</v>
      </c>
      <c r="V21" s="380" t="s">
        <v>122</v>
      </c>
      <c r="W21" s="381"/>
      <c r="X21" s="371" t="s">
        <v>114</v>
      </c>
      <c r="Y21" s="373"/>
      <c r="Z21" s="371" t="s">
        <v>113</v>
      </c>
      <c r="AA21" s="373"/>
    </row>
    <row r="22" spans="1:27" ht="216" customHeight="1" x14ac:dyDescent="0.25">
      <c r="A22" s="387"/>
      <c r="B22" s="382"/>
      <c r="C22" s="383"/>
      <c r="D22" s="382"/>
      <c r="E22" s="383"/>
      <c r="F22" s="371" t="s">
        <v>121</v>
      </c>
      <c r="G22" s="372"/>
      <c r="H22" s="371" t="s">
        <v>120</v>
      </c>
      <c r="I22" s="372"/>
      <c r="J22" s="385"/>
      <c r="K22" s="382"/>
      <c r="L22" s="383"/>
      <c r="M22" s="382"/>
      <c r="N22" s="383"/>
      <c r="O22" s="382"/>
      <c r="P22" s="383"/>
      <c r="Q22" s="382"/>
      <c r="R22" s="383"/>
      <c r="S22" s="385"/>
      <c r="T22" s="385"/>
      <c r="U22" s="385"/>
      <c r="V22" s="382"/>
      <c r="W22" s="383"/>
      <c r="X22" s="116" t="s">
        <v>112</v>
      </c>
      <c r="Y22" s="116" t="s">
        <v>396</v>
      </c>
      <c r="Z22" s="116" t="s">
        <v>111</v>
      </c>
      <c r="AA22" s="116" t="s">
        <v>110</v>
      </c>
    </row>
    <row r="23" spans="1:27" ht="60" customHeight="1" x14ac:dyDescent="0.25">
      <c r="A23" s="38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1">
        <v>1</v>
      </c>
      <c r="B25" s="321" t="s">
        <v>530</v>
      </c>
      <c r="C25" s="321" t="s">
        <v>530</v>
      </c>
      <c r="D25" s="322" t="s">
        <v>531</v>
      </c>
      <c r="E25" s="322" t="s">
        <v>531</v>
      </c>
      <c r="F25" s="322">
        <v>10</v>
      </c>
      <c r="G25" s="322">
        <v>10</v>
      </c>
      <c r="H25" s="322">
        <v>10</v>
      </c>
      <c r="I25" s="322">
        <v>10</v>
      </c>
      <c r="J25" s="322">
        <v>1984</v>
      </c>
      <c r="K25" s="322">
        <v>1</v>
      </c>
      <c r="L25" s="322">
        <v>1</v>
      </c>
      <c r="M25" s="322">
        <v>35</v>
      </c>
      <c r="N25" s="322">
        <v>70</v>
      </c>
      <c r="O25" s="311" t="s">
        <v>532</v>
      </c>
      <c r="P25" s="311" t="s">
        <v>533</v>
      </c>
      <c r="Q25" s="322">
        <v>34.200000000000003</v>
      </c>
      <c r="R25" s="322">
        <v>34.270000000000003</v>
      </c>
      <c r="S25" s="155">
        <v>2025</v>
      </c>
      <c r="T25" s="311">
        <v>2024</v>
      </c>
      <c r="U25" s="311">
        <v>1</v>
      </c>
      <c r="V25" s="155" t="s">
        <v>534</v>
      </c>
      <c r="W25" s="155" t="s">
        <v>535</v>
      </c>
      <c r="X25" s="155" t="s">
        <v>536</v>
      </c>
      <c r="Y25" s="155" t="s">
        <v>537</v>
      </c>
      <c r="Z25" s="323" t="s">
        <v>438</v>
      </c>
      <c r="AA25" s="323" t="s">
        <v>438</v>
      </c>
    </row>
    <row r="26" spans="1:27" ht="169.5" customHeight="1" x14ac:dyDescent="0.25">
      <c r="A26" s="311">
        <v>2</v>
      </c>
      <c r="B26" s="321" t="s">
        <v>538</v>
      </c>
      <c r="C26" s="321" t="s">
        <v>538</v>
      </c>
      <c r="D26" s="312" t="s">
        <v>539</v>
      </c>
      <c r="E26" s="312" t="s">
        <v>539</v>
      </c>
      <c r="F26" s="322">
        <v>10</v>
      </c>
      <c r="G26" s="322">
        <v>10</v>
      </c>
      <c r="H26" s="322">
        <v>10</v>
      </c>
      <c r="I26" s="322">
        <v>10</v>
      </c>
      <c r="J26" s="313" t="s">
        <v>540</v>
      </c>
      <c r="K26" s="322">
        <v>1</v>
      </c>
      <c r="L26" s="322">
        <v>1</v>
      </c>
      <c r="M26" s="322">
        <v>35</v>
      </c>
      <c r="N26" s="322">
        <v>70</v>
      </c>
      <c r="O26" s="311" t="s">
        <v>532</v>
      </c>
      <c r="P26" s="311" t="s">
        <v>533</v>
      </c>
      <c r="Q26" s="314">
        <v>15.95</v>
      </c>
      <c r="R26" s="314">
        <v>16.02</v>
      </c>
      <c r="S26" s="155">
        <v>2025</v>
      </c>
      <c r="T26" s="313">
        <v>2024</v>
      </c>
      <c r="U26" s="313">
        <v>1</v>
      </c>
      <c r="V26" s="155" t="s">
        <v>534</v>
      </c>
      <c r="W26" s="155" t="s">
        <v>535</v>
      </c>
      <c r="X26" s="155" t="s">
        <v>536</v>
      </c>
      <c r="Y26" s="155" t="s">
        <v>537</v>
      </c>
      <c r="Z26" s="323" t="s">
        <v>438</v>
      </c>
      <c r="AA26" s="323" t="s">
        <v>438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6:W26">
      <formula1>INDIRECT("Тип_оп")</formula1>
    </dataValidation>
    <dataValidation type="list" allowBlank="1" showInputMessage="1" showErrorMessage="1" sqref="K26: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4" t="str">
        <f>'1. паспорт местоположение'!A5:C5</f>
        <v>Год раскрытия информации: 2025 год</v>
      </c>
      <c r="B5" s="354"/>
      <c r="C5" s="35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row>
    <row r="8" spans="1:29" s="114" customFormat="1" ht="18.75" x14ac:dyDescent="0.2">
      <c r="A8" s="358"/>
      <c r="B8" s="358"/>
      <c r="C8" s="358"/>
      <c r="D8" s="146"/>
      <c r="E8" s="146"/>
      <c r="F8" s="146"/>
      <c r="G8" s="146"/>
      <c r="H8" s="113"/>
      <c r="I8" s="113"/>
      <c r="J8" s="113"/>
      <c r="K8" s="113"/>
      <c r="L8" s="113"/>
      <c r="M8" s="113"/>
      <c r="N8" s="113"/>
      <c r="O8" s="113"/>
      <c r="P8" s="113"/>
      <c r="Q8" s="113"/>
      <c r="R8" s="113"/>
      <c r="S8" s="113"/>
      <c r="T8" s="113"/>
      <c r="U8" s="113"/>
    </row>
    <row r="9" spans="1:29" s="114" customFormat="1" ht="18.75" x14ac:dyDescent="0.2">
      <c r="A9" s="374" t="str">
        <f>'1. паспорт местоположение'!A9:C9</f>
        <v>АО "Россети Тюмень"</v>
      </c>
      <c r="B9" s="374"/>
      <c r="C9" s="374"/>
      <c r="D9" s="112"/>
      <c r="E9" s="112"/>
      <c r="F9" s="112"/>
      <c r="G9" s="112"/>
      <c r="H9" s="113"/>
      <c r="I9" s="113"/>
      <c r="J9" s="113"/>
      <c r="K9" s="113"/>
      <c r="L9" s="113"/>
      <c r="M9" s="113"/>
      <c r="N9" s="113"/>
      <c r="O9" s="113"/>
      <c r="P9" s="113"/>
      <c r="Q9" s="113"/>
      <c r="R9" s="113"/>
      <c r="S9" s="113"/>
      <c r="T9" s="113"/>
      <c r="U9" s="113"/>
    </row>
    <row r="10" spans="1:29" s="114" customFormat="1" ht="18.75" x14ac:dyDescent="0.2">
      <c r="A10" s="360" t="s">
        <v>7</v>
      </c>
      <c r="B10" s="360"/>
      <c r="C10" s="36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8"/>
      <c r="B11" s="358"/>
      <c r="C11" s="35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4" t="str">
        <f>'1. паспорт местоположение'!A12:C12</f>
        <v>P_TP3400.VL.0092</v>
      </c>
      <c r="B12" s="374"/>
      <c r="C12" s="37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0" t="s">
        <v>6</v>
      </c>
      <c r="B13" s="360"/>
      <c r="C13" s="36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3"/>
      <c r="B14" s="363"/>
      <c r="C14" s="36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5"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75"/>
      <c r="C15" s="37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7"/>
      <c r="B17" s="367"/>
      <c r="C17" s="367"/>
      <c r="D17" s="135"/>
      <c r="E17" s="135"/>
      <c r="F17" s="135"/>
      <c r="G17" s="135"/>
      <c r="H17" s="135"/>
      <c r="I17" s="135"/>
      <c r="J17" s="135"/>
      <c r="K17" s="135"/>
      <c r="L17" s="135"/>
      <c r="M17" s="135"/>
      <c r="N17" s="135"/>
      <c r="O17" s="135"/>
      <c r="P17" s="135"/>
      <c r="Q17" s="135"/>
      <c r="R17" s="135"/>
    </row>
    <row r="18" spans="1:21" s="134" customFormat="1" ht="27.75" customHeight="1" x14ac:dyDescent="0.2">
      <c r="A18" s="356" t="s">
        <v>391</v>
      </c>
      <c r="B18" s="356"/>
      <c r="C18" s="35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7" t="s">
        <v>525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526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519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527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3"/>
      <c r="AB6" s="11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3"/>
      <c r="AB7" s="113"/>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12"/>
      <c r="AB8" s="112"/>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1"/>
      <c r="AB9" s="131"/>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3"/>
      <c r="AB10" s="113"/>
    </row>
    <row r="11" spans="1:28" x14ac:dyDescent="0.25">
      <c r="A11" s="374" t="str">
        <f>'1. паспорт местоположение'!A12:C12</f>
        <v>P_TP3400.VL.0092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12"/>
      <c r="AB11" s="112"/>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1"/>
      <c r="AB12" s="13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64"/>
      <c r="AB13" s="164"/>
    </row>
    <row r="14" spans="1:28" x14ac:dyDescent="0.25">
      <c r="A14" s="374"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12"/>
      <c r="AB14" s="112"/>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1"/>
      <c r="AB15" s="131"/>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5"/>
      <c r="AB16" s="16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5"/>
      <c r="AB17" s="16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5"/>
      <c r="AB18" s="16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5"/>
      <c r="AB19" s="16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5"/>
      <c r="AB20" s="16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5"/>
      <c r="AB21" s="165"/>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6"/>
      <c r="AB22" s="166"/>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7</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6" t="str">
        <f>'3.4. Паспорт надежность'!A11:Z11</f>
        <v>P_TP3400.VL.0092</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6</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6" t="str">
        <f>'3.4. Паспорт надежность'!A14:Z14</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x14ac:dyDescent="0.2">
      <c r="A16" s="397" t="s">
        <v>5</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400</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J105"/>
  <sheetViews>
    <sheetView view="pageBreakPreview" zoomScale="60" zoomScaleNormal="55" workbookViewId="0">
      <selection activeCell="AP17" sqref="AP17"/>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88" width="14.42578125" style="278" customWidth="1"/>
    <col min="89" max="16384" width="9.140625" style="278"/>
  </cols>
  <sheetData>
    <row r="1" spans="1:46" x14ac:dyDescent="0.25">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row>
    <row r="2" spans="1:46" x14ac:dyDescent="0.25">
      <c r="A2" s="325"/>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row>
    <row r="3" spans="1:46" x14ac:dyDescent="0.25">
      <c r="A3" s="325"/>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row>
    <row r="4" spans="1:46" x14ac:dyDescent="0.25">
      <c r="A4" s="325"/>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row>
    <row r="5" spans="1:46" s="11" customFormat="1" ht="18.75" customHeight="1" x14ac:dyDescent="0.2">
      <c r="A5" s="498" t="str">
        <f>'4. паспортбюджет'!A5:O5</f>
        <v>Год раскрытия информации: 2025 год</v>
      </c>
      <c r="B5" s="498"/>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c r="AT5" s="11" t="s">
        <v>66</v>
      </c>
    </row>
    <row r="6" spans="1:46" s="11" customFormat="1" ht="18.75" x14ac:dyDescent="0.3">
      <c r="A6" s="341"/>
      <c r="B6" s="342"/>
      <c r="C6" s="342"/>
      <c r="D6" s="342"/>
      <c r="E6" s="342"/>
      <c r="F6" s="342"/>
      <c r="G6" s="342"/>
      <c r="H6" s="342"/>
      <c r="I6" s="343"/>
      <c r="J6" s="343"/>
      <c r="K6" s="344"/>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T6" s="11" t="s">
        <v>9</v>
      </c>
    </row>
    <row r="7" spans="1:46" s="11" customFormat="1" ht="18.75" x14ac:dyDescent="0.2">
      <c r="A7" s="499" t="s">
        <v>8</v>
      </c>
      <c r="B7" s="499"/>
      <c r="C7" s="499"/>
      <c r="D7" s="499"/>
      <c r="E7" s="499"/>
      <c r="F7" s="499"/>
      <c r="G7" s="499"/>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499"/>
      <c r="AI7" s="499"/>
      <c r="AJ7" s="499"/>
      <c r="AK7" s="499"/>
      <c r="AL7" s="499"/>
      <c r="AM7" s="499"/>
      <c r="AN7" s="499"/>
      <c r="AO7" s="499"/>
      <c r="AP7" s="499"/>
      <c r="AQ7" s="499"/>
      <c r="AR7" s="499"/>
      <c r="AT7" s="11" t="s">
        <v>467</v>
      </c>
    </row>
    <row r="8" spans="1:46" s="11" customFormat="1" ht="18.75" x14ac:dyDescent="0.2">
      <c r="A8" s="345"/>
      <c r="B8" s="345"/>
      <c r="C8" s="345"/>
      <c r="D8" s="345"/>
      <c r="E8" s="345"/>
      <c r="F8" s="345"/>
      <c r="G8" s="345"/>
      <c r="H8" s="345"/>
      <c r="I8" s="345"/>
      <c r="J8" s="345"/>
      <c r="K8" s="345"/>
      <c r="L8" s="346"/>
      <c r="M8" s="346"/>
      <c r="N8" s="346"/>
      <c r="O8" s="346"/>
      <c r="P8" s="346"/>
      <c r="Q8" s="346"/>
      <c r="R8" s="346"/>
      <c r="S8" s="346"/>
      <c r="T8" s="346"/>
      <c r="U8" s="346"/>
      <c r="V8" s="346"/>
      <c r="W8" s="346"/>
      <c r="X8" s="346"/>
      <c r="Y8" s="346"/>
      <c r="Z8" s="342"/>
      <c r="AA8" s="342"/>
      <c r="AB8" s="342"/>
      <c r="AC8" s="342"/>
      <c r="AD8" s="342"/>
      <c r="AE8" s="342"/>
      <c r="AF8" s="342"/>
      <c r="AG8" s="342"/>
      <c r="AH8" s="342"/>
      <c r="AI8" s="342"/>
      <c r="AJ8" s="342"/>
      <c r="AK8" s="342"/>
      <c r="AL8" s="342"/>
      <c r="AM8" s="342"/>
      <c r="AN8" s="342"/>
      <c r="AO8" s="342"/>
      <c r="AP8" s="342"/>
      <c r="AQ8" s="342"/>
      <c r="AR8" s="342"/>
    </row>
    <row r="9" spans="1:46" s="11" customFormat="1" ht="18.75" customHeight="1" x14ac:dyDescent="0.2">
      <c r="A9" s="500" t="s">
        <v>441</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0"/>
      <c r="AH9" s="500"/>
      <c r="AI9" s="500"/>
      <c r="AJ9" s="500"/>
      <c r="AK9" s="500"/>
      <c r="AL9" s="500"/>
      <c r="AM9" s="500"/>
      <c r="AN9" s="500"/>
      <c r="AO9" s="500"/>
      <c r="AP9" s="500"/>
      <c r="AQ9" s="500"/>
      <c r="AR9" s="500"/>
    </row>
    <row r="10" spans="1:46" s="11" customFormat="1" ht="18.75" customHeight="1" x14ac:dyDescent="0.2">
      <c r="A10" s="497" t="s">
        <v>7</v>
      </c>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row>
    <row r="11" spans="1:46" s="11" customFormat="1" ht="18.75" x14ac:dyDescent="0.2">
      <c r="A11" s="345"/>
      <c r="B11" s="345"/>
      <c r="C11" s="345"/>
      <c r="D11" s="345"/>
      <c r="E11" s="345"/>
      <c r="F11" s="345"/>
      <c r="G11" s="345"/>
      <c r="H11" s="345"/>
      <c r="I11" s="345"/>
      <c r="J11" s="345"/>
      <c r="K11" s="345"/>
      <c r="L11" s="346"/>
      <c r="M11" s="346"/>
      <c r="N11" s="346"/>
      <c r="O11" s="346"/>
      <c r="P11" s="346"/>
      <c r="Q11" s="346"/>
      <c r="R11" s="346"/>
      <c r="S11" s="346"/>
      <c r="T11" s="346"/>
      <c r="U11" s="346"/>
      <c r="V11" s="346"/>
      <c r="W11" s="346"/>
      <c r="X11" s="346"/>
      <c r="Y11" s="346"/>
      <c r="Z11" s="342"/>
      <c r="AA11" s="342"/>
      <c r="AB11" s="342"/>
      <c r="AC11" s="342"/>
      <c r="AD11" s="342"/>
      <c r="AE11" s="342"/>
      <c r="AF11" s="342"/>
      <c r="AG11" s="342"/>
      <c r="AH11" s="342"/>
      <c r="AI11" s="342"/>
      <c r="AJ11" s="342"/>
      <c r="AK11" s="342"/>
      <c r="AL11" s="342"/>
      <c r="AM11" s="342"/>
      <c r="AN11" s="342"/>
      <c r="AO11" s="342"/>
      <c r="AP11" s="342"/>
      <c r="AQ11" s="342"/>
      <c r="AR11" s="342"/>
    </row>
    <row r="12" spans="1:46" s="11" customFormat="1" ht="18.75" customHeight="1" x14ac:dyDescent="0.2">
      <c r="A12" s="500" t="str">
        <f>'4. паспортбюджет'!A12:O12</f>
        <v>P_TP3400.VL.0092</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0"/>
      <c r="AQ12" s="500"/>
      <c r="AR12" s="500"/>
    </row>
    <row r="13" spans="1:46" s="11" customFormat="1" ht="18.75" customHeight="1" x14ac:dyDescent="0.2">
      <c r="A13" s="497" t="s">
        <v>6</v>
      </c>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7"/>
      <c r="AM13" s="497"/>
      <c r="AN13" s="497"/>
      <c r="AO13" s="497"/>
      <c r="AP13" s="497"/>
      <c r="AQ13" s="497"/>
      <c r="AR13" s="497"/>
    </row>
    <row r="14" spans="1:46" s="8"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8"/>
      <c r="AA14" s="348"/>
      <c r="AB14" s="348"/>
      <c r="AC14" s="348"/>
      <c r="AD14" s="348"/>
      <c r="AE14" s="348"/>
      <c r="AF14" s="348"/>
      <c r="AG14" s="348"/>
      <c r="AH14" s="348"/>
      <c r="AI14" s="348"/>
      <c r="AJ14" s="348"/>
      <c r="AK14" s="348"/>
      <c r="AL14" s="348"/>
      <c r="AM14" s="348"/>
      <c r="AN14" s="348"/>
      <c r="AO14" s="348"/>
      <c r="AP14" s="348"/>
      <c r="AQ14" s="348"/>
      <c r="AR14" s="348"/>
    </row>
    <row r="15" spans="1:46" s="2" customFormat="1" ht="36" customHeight="1" x14ac:dyDescent="0.2">
      <c r="A15" s="508" t="str">
        <f>'4. паспортбюджет'!A15:O15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c r="AE15" s="508"/>
      <c r="AF15" s="508"/>
      <c r="AG15" s="508"/>
      <c r="AH15" s="508"/>
      <c r="AI15" s="508"/>
      <c r="AJ15" s="508"/>
      <c r="AK15" s="508"/>
      <c r="AL15" s="508"/>
      <c r="AM15" s="508"/>
      <c r="AN15" s="508"/>
      <c r="AO15" s="508"/>
      <c r="AP15" s="508"/>
      <c r="AQ15" s="508"/>
      <c r="AR15" s="508"/>
    </row>
    <row r="16" spans="1:46" s="2" customFormat="1" ht="15" customHeight="1" x14ac:dyDescent="0.2">
      <c r="A16" s="497" t="s">
        <v>5</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row>
    <row r="17" spans="1:58" s="2"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row>
    <row r="18" spans="1:58" s="2" customFormat="1" ht="15" customHeight="1" x14ac:dyDescent="0.2">
      <c r="A18" s="509" t="s">
        <v>468</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row>
    <row r="19" spans="1:58" s="11" customFormat="1" ht="18.75" customHeight="1" x14ac:dyDescent="0.2">
      <c r="A19" s="15"/>
      <c r="I19" s="326"/>
      <c r="J19" s="326"/>
      <c r="K19" s="25"/>
      <c r="AR19" s="25"/>
    </row>
    <row r="20" spans="1:58" s="11" customFormat="1" ht="18.75" customHeight="1" x14ac:dyDescent="0.3">
      <c r="A20" s="15"/>
      <c r="I20" s="326"/>
      <c r="J20" s="326"/>
      <c r="K20" s="13"/>
      <c r="AR20" s="13"/>
    </row>
    <row r="21" spans="1:58" s="11" customFormat="1" ht="18.75" x14ac:dyDescent="0.3">
      <c r="A21" s="14"/>
      <c r="I21" s="326"/>
      <c r="J21" s="326"/>
      <c r="K21" s="13"/>
      <c r="AR21" s="13"/>
    </row>
    <row r="22" spans="1:58" s="11" customFormat="1" ht="18.75" x14ac:dyDescent="0.3">
      <c r="A22" s="14"/>
      <c r="I22" s="326"/>
      <c r="J22" s="326"/>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7"/>
      <c r="BD23" s="328"/>
      <c r="BE23" s="329"/>
      <c r="BF23" s="329"/>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7"/>
      <c r="BD24" s="328"/>
      <c r="BE24" s="329"/>
      <c r="BF24" s="329"/>
    </row>
    <row r="25" spans="1:58" ht="18.75" customHeight="1" thickBot="1" x14ac:dyDescent="0.3">
      <c r="A25" s="330" t="s">
        <v>271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N25" s="332"/>
      <c r="AO25" s="333"/>
      <c r="AP25" s="333"/>
      <c r="AQ25" s="333"/>
      <c r="AR25" s="333"/>
    </row>
    <row r="26" spans="1:58" ht="18.75" customHeight="1" x14ac:dyDescent="0.25">
      <c r="A26" s="501" t="s">
        <v>506</v>
      </c>
      <c r="B26" s="502"/>
      <c r="C26" s="502"/>
      <c r="D26" s="502"/>
      <c r="E26" s="502"/>
      <c r="F26" s="502"/>
      <c r="G26" s="502"/>
      <c r="H26" s="502"/>
      <c r="I26" s="502"/>
      <c r="J26" s="502"/>
      <c r="K26" s="502"/>
      <c r="L26" s="502"/>
      <c r="M26" s="502"/>
      <c r="N26" s="502"/>
      <c r="O26" s="502"/>
      <c r="P26" s="502"/>
      <c r="Q26" s="502"/>
      <c r="R26" s="502"/>
      <c r="S26" s="502"/>
      <c r="T26" s="502"/>
      <c r="U26" s="502"/>
      <c r="V26" s="502"/>
      <c r="W26" s="502"/>
      <c r="X26" s="502"/>
      <c r="Y26" s="502"/>
      <c r="Z26" s="502"/>
      <c r="AA26" s="502"/>
      <c r="AB26" s="502"/>
      <c r="AC26" s="502"/>
      <c r="AD26" s="502"/>
      <c r="AE26" s="502"/>
      <c r="AF26" s="502"/>
      <c r="AG26" s="502"/>
      <c r="AH26" s="502"/>
      <c r="AI26" s="502"/>
      <c r="AJ26" s="503"/>
      <c r="AK26" s="504">
        <v>3181236.9645422087</v>
      </c>
      <c r="AL26" s="505"/>
      <c r="AN26" s="279" t="s">
        <v>270</v>
      </c>
      <c r="AO26" s="280"/>
      <c r="AP26" s="280"/>
    </row>
    <row r="27" spans="1:58" ht="15.75" customHeight="1" x14ac:dyDescent="0.25">
      <c r="A27" s="473" t="s">
        <v>269</v>
      </c>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5"/>
      <c r="AK27" s="506"/>
      <c r="AL27" s="507"/>
      <c r="AN27" s="493" t="s">
        <v>268</v>
      </c>
      <c r="AO27" s="494"/>
      <c r="AP27" s="281">
        <f>SUM(AK96:BF96)</f>
        <v>0</v>
      </c>
    </row>
    <row r="28" spans="1:58" x14ac:dyDescent="0.25">
      <c r="A28" s="473" t="s">
        <v>267</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5"/>
      <c r="AK28" s="495">
        <v>50</v>
      </c>
      <c r="AL28" s="496"/>
      <c r="AN28" s="493" t="s">
        <v>266</v>
      </c>
      <c r="AO28" s="494"/>
      <c r="AP28" s="281" t="str">
        <f>IF(SUM(AK97:BF97)=0,"не окупается",SUM(AK97:BF97))</f>
        <v>не окупается</v>
      </c>
    </row>
    <row r="29" spans="1:58" ht="15" customHeight="1" x14ac:dyDescent="0.25">
      <c r="A29" s="473" t="s">
        <v>265</v>
      </c>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5"/>
      <c r="AK29" s="495">
        <v>1</v>
      </c>
      <c r="AL29" s="496"/>
      <c r="AN29" s="493" t="s">
        <v>507</v>
      </c>
      <c r="AO29" s="494"/>
      <c r="AP29" s="282">
        <f>AW94</f>
        <v>-20961.630250914721</v>
      </c>
      <c r="AU29" s="283"/>
      <c r="AW29" s="284"/>
      <c r="AX29" s="284"/>
    </row>
    <row r="30" spans="1:58" ht="15" customHeight="1" x14ac:dyDescent="0.25">
      <c r="A30" s="473" t="s">
        <v>444</v>
      </c>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5"/>
      <c r="AK30" s="491">
        <v>0</v>
      </c>
      <c r="AL30" s="492"/>
      <c r="AN30" s="493" t="s">
        <v>508</v>
      </c>
      <c r="AO30" s="494"/>
      <c r="AP30" s="285" t="str">
        <f>IF(AP29&gt;0,"да","нет")</f>
        <v>нет</v>
      </c>
      <c r="AU30" s="283"/>
    </row>
    <row r="31" spans="1:58" ht="15" customHeight="1" x14ac:dyDescent="0.25">
      <c r="A31" s="473" t="s">
        <v>509</v>
      </c>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5"/>
      <c r="AK31" s="491">
        <v>1</v>
      </c>
      <c r="AL31" s="492"/>
      <c r="AU31" s="283"/>
    </row>
    <row r="32" spans="1:58" x14ac:dyDescent="0.25">
      <c r="A32" s="473" t="s">
        <v>445</v>
      </c>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5"/>
      <c r="AK32" s="489">
        <v>1</v>
      </c>
      <c r="AL32" s="490"/>
      <c r="AU32" s="283"/>
    </row>
    <row r="33" spans="1:88" x14ac:dyDescent="0.25">
      <c r="A33" s="473" t="s">
        <v>446</v>
      </c>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5"/>
      <c r="AK33" s="489">
        <v>0</v>
      </c>
      <c r="AL33" s="490"/>
    </row>
    <row r="34" spans="1:88" x14ac:dyDescent="0.25">
      <c r="A34" s="473" t="s">
        <v>447</v>
      </c>
      <c r="B34" s="474"/>
      <c r="C34" s="474"/>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c r="AG34" s="474"/>
      <c r="AH34" s="474"/>
      <c r="AI34" s="474"/>
      <c r="AJ34" s="475"/>
      <c r="AK34" s="489">
        <v>1</v>
      </c>
      <c r="AL34" s="490"/>
    </row>
    <row r="35" spans="1:88" x14ac:dyDescent="0.25">
      <c r="A35" s="473" t="s">
        <v>448</v>
      </c>
      <c r="B35" s="474"/>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c r="AG35" s="474"/>
      <c r="AH35" s="474"/>
      <c r="AI35" s="474"/>
      <c r="AJ35" s="475"/>
      <c r="AK35" s="489">
        <v>1</v>
      </c>
      <c r="AL35" s="490"/>
    </row>
    <row r="36" spans="1:88" x14ac:dyDescent="0.25">
      <c r="A36" s="473"/>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c r="AG36" s="474"/>
      <c r="AH36" s="474"/>
      <c r="AI36" s="474"/>
      <c r="AJ36" s="475"/>
      <c r="AK36" s="485"/>
      <c r="AL36" s="486"/>
    </row>
    <row r="37" spans="1:88" x14ac:dyDescent="0.25">
      <c r="A37" s="473" t="s">
        <v>250</v>
      </c>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c r="AG37" s="474"/>
      <c r="AH37" s="474"/>
      <c r="AI37" s="474"/>
      <c r="AJ37" s="475"/>
      <c r="AK37" s="478">
        <v>0.25</v>
      </c>
      <c r="AL37" s="479"/>
    </row>
    <row r="38" spans="1:88" x14ac:dyDescent="0.25">
      <c r="A38" s="473" t="s">
        <v>510</v>
      </c>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5"/>
      <c r="AK38" s="489">
        <v>0</v>
      </c>
      <c r="AL38" s="490"/>
    </row>
    <row r="39" spans="1:88" x14ac:dyDescent="0.25">
      <c r="A39" s="473" t="s">
        <v>449</v>
      </c>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5"/>
      <c r="AK39" s="485"/>
      <c r="AL39" s="486"/>
    </row>
    <row r="40" spans="1:88" x14ac:dyDescent="0.25">
      <c r="A40" s="473" t="s">
        <v>450</v>
      </c>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5"/>
      <c r="AK40" s="487">
        <v>0</v>
      </c>
      <c r="AL40" s="488"/>
    </row>
    <row r="41" spans="1:88" x14ac:dyDescent="0.25">
      <c r="A41" s="473" t="s">
        <v>543</v>
      </c>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5"/>
      <c r="AK41" s="485"/>
      <c r="AL41" s="486"/>
    </row>
    <row r="42" spans="1:88" x14ac:dyDescent="0.25">
      <c r="A42" s="473" t="s">
        <v>451</v>
      </c>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5"/>
      <c r="AK42" s="478">
        <v>0.27800000000000002</v>
      </c>
      <c r="AL42" s="479"/>
    </row>
    <row r="43" spans="1:88" x14ac:dyDescent="0.25">
      <c r="A43" s="473" t="s">
        <v>264</v>
      </c>
      <c r="B43" s="474"/>
      <c r="C43" s="474"/>
      <c r="D43" s="474"/>
      <c r="E43" s="474"/>
      <c r="F43" s="474"/>
      <c r="G43" s="474"/>
      <c r="H43" s="474"/>
      <c r="I43" s="474"/>
      <c r="J43" s="474"/>
      <c r="K43" s="474"/>
      <c r="L43" s="474"/>
      <c r="M43" s="474"/>
      <c r="N43" s="474"/>
      <c r="O43" s="474"/>
      <c r="P43" s="474"/>
      <c r="Q43" s="474"/>
      <c r="R43" s="474"/>
      <c r="S43" s="474"/>
      <c r="T43" s="474"/>
      <c r="U43" s="474"/>
      <c r="V43" s="474"/>
      <c r="W43" s="474"/>
      <c r="X43" s="474"/>
      <c r="Y43" s="474"/>
      <c r="Z43" s="474"/>
      <c r="AA43" s="474"/>
      <c r="AB43" s="474"/>
      <c r="AC43" s="474"/>
      <c r="AD43" s="474"/>
      <c r="AE43" s="474"/>
      <c r="AF43" s="474"/>
      <c r="AG43" s="474"/>
      <c r="AH43" s="474"/>
      <c r="AI43" s="474"/>
      <c r="AJ43" s="475"/>
      <c r="AK43" s="478">
        <v>0.27800000000000002</v>
      </c>
      <c r="AL43" s="479"/>
    </row>
    <row r="44" spans="1:88" x14ac:dyDescent="0.25">
      <c r="A44" s="473" t="s">
        <v>263</v>
      </c>
      <c r="B44" s="474"/>
      <c r="C44" s="474"/>
      <c r="D44" s="474"/>
      <c r="E44" s="474"/>
      <c r="F44" s="474"/>
      <c r="G44" s="474"/>
      <c r="H44" s="474"/>
      <c r="I44" s="474"/>
      <c r="J44" s="474"/>
      <c r="K44" s="474"/>
      <c r="L44" s="474"/>
      <c r="M44" s="474"/>
      <c r="N44" s="474"/>
      <c r="O44" s="474"/>
      <c r="P44" s="474"/>
      <c r="Q44" s="474"/>
      <c r="R44" s="474"/>
      <c r="S44" s="474"/>
      <c r="T44" s="474"/>
      <c r="U44" s="474"/>
      <c r="V44" s="474"/>
      <c r="W44" s="474"/>
      <c r="X44" s="474"/>
      <c r="Y44" s="474"/>
      <c r="Z44" s="474"/>
      <c r="AA44" s="474"/>
      <c r="AB44" s="474"/>
      <c r="AC44" s="474"/>
      <c r="AD44" s="474"/>
      <c r="AE44" s="474"/>
      <c r="AF44" s="474"/>
      <c r="AG44" s="474"/>
      <c r="AH44" s="474"/>
      <c r="AI44" s="474"/>
      <c r="AJ44" s="475"/>
      <c r="AK44" s="478">
        <v>1</v>
      </c>
      <c r="AL44" s="479"/>
    </row>
    <row r="45" spans="1:88" x14ac:dyDescent="0.25">
      <c r="A45" s="473" t="s">
        <v>262</v>
      </c>
      <c r="B45" s="474"/>
      <c r="C45" s="474"/>
      <c r="D45" s="474"/>
      <c r="E45" s="474"/>
      <c r="F45" s="474"/>
      <c r="G45" s="474"/>
      <c r="H45" s="474"/>
      <c r="I45" s="474"/>
      <c r="J45" s="474"/>
      <c r="K45" s="474"/>
      <c r="L45" s="474"/>
      <c r="M45" s="474"/>
      <c r="N45" s="474"/>
      <c r="O45" s="474"/>
      <c r="P45" s="474"/>
      <c r="Q45" s="474"/>
      <c r="R45" s="474"/>
      <c r="S45" s="474"/>
      <c r="T45" s="474"/>
      <c r="U45" s="474"/>
      <c r="V45" s="474"/>
      <c r="W45" s="474"/>
      <c r="X45" s="474"/>
      <c r="Y45" s="474"/>
      <c r="Z45" s="474"/>
      <c r="AA45" s="474"/>
      <c r="AB45" s="474"/>
      <c r="AC45" s="474"/>
      <c r="AD45" s="474"/>
      <c r="AE45" s="474"/>
      <c r="AF45" s="474"/>
      <c r="AG45" s="474"/>
      <c r="AH45" s="474"/>
      <c r="AI45" s="474"/>
      <c r="AJ45" s="475"/>
      <c r="AK45" s="478">
        <v>0.14080000000000001</v>
      </c>
      <c r="AL45" s="479"/>
      <c r="BE45" s="286"/>
      <c r="BF45" s="286"/>
    </row>
    <row r="46" spans="1:88" x14ac:dyDescent="0.25">
      <c r="A46" s="473" t="s">
        <v>261</v>
      </c>
      <c r="B46" s="474"/>
      <c r="C46" s="474"/>
      <c r="D46" s="474"/>
      <c r="E46" s="474"/>
      <c r="F46" s="474"/>
      <c r="G46" s="474"/>
      <c r="H46" s="474"/>
      <c r="I46" s="474"/>
      <c r="J46" s="474"/>
      <c r="K46" s="474"/>
      <c r="L46" s="474"/>
      <c r="M46" s="474"/>
      <c r="N46" s="474"/>
      <c r="O46" s="474"/>
      <c r="P46" s="474"/>
      <c r="Q46" s="474"/>
      <c r="R46" s="474"/>
      <c r="S46" s="474"/>
      <c r="T46" s="474"/>
      <c r="U46" s="474"/>
      <c r="V46" s="474"/>
      <c r="W46" s="474"/>
      <c r="X46" s="474"/>
      <c r="Y46" s="474"/>
      <c r="Z46" s="474"/>
      <c r="AA46" s="474"/>
      <c r="AB46" s="474"/>
      <c r="AC46" s="474"/>
      <c r="AD46" s="474"/>
      <c r="AE46" s="474"/>
      <c r="AF46" s="474"/>
      <c r="AG46" s="474"/>
      <c r="AH46" s="474"/>
      <c r="AI46" s="474"/>
      <c r="AJ46" s="475"/>
      <c r="AK46" s="478">
        <v>0</v>
      </c>
      <c r="AL46" s="479"/>
    </row>
    <row r="47" spans="1:88" ht="16.5" thickBot="1" x14ac:dyDescent="0.3">
      <c r="A47" s="480" t="s">
        <v>544</v>
      </c>
      <c r="B47" s="481"/>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2"/>
      <c r="AK47" s="483">
        <v>0.20850000000000002</v>
      </c>
      <c r="AL47" s="484"/>
    </row>
    <row r="48" spans="1:88" x14ac:dyDescent="0.25">
      <c r="A48" s="469" t="s">
        <v>260</v>
      </c>
      <c r="B48" s="470"/>
      <c r="C48" s="470"/>
      <c r="D48" s="470"/>
      <c r="E48" s="470"/>
      <c r="F48" s="470"/>
      <c r="G48" s="470"/>
      <c r="H48" s="470"/>
      <c r="I48" s="470"/>
      <c r="J48" s="470"/>
      <c r="K48" s="470"/>
      <c r="L48" s="470"/>
      <c r="M48" s="470"/>
      <c r="N48" s="470"/>
      <c r="O48" s="470"/>
      <c r="P48" s="470"/>
      <c r="Q48" s="470"/>
      <c r="R48" s="470"/>
      <c r="S48" s="470"/>
      <c r="T48" s="470"/>
      <c r="U48" s="470"/>
      <c r="V48" s="470"/>
      <c r="W48" s="470"/>
      <c r="X48" s="470"/>
      <c r="Y48" s="470"/>
      <c r="Z48" s="470"/>
      <c r="AA48" s="470"/>
      <c r="AB48" s="470"/>
      <c r="AC48" s="470"/>
      <c r="AD48" s="470"/>
      <c r="AE48" s="470"/>
      <c r="AF48" s="470"/>
      <c r="AG48" s="470"/>
      <c r="AH48" s="470"/>
      <c r="AI48" s="470"/>
      <c r="AJ48" s="471"/>
      <c r="AK48" s="439">
        <v>2026</v>
      </c>
      <c r="AL48" s="472"/>
      <c r="AM48" s="334">
        <v>2027</v>
      </c>
      <c r="AN48" s="288">
        <v>2028</v>
      </c>
      <c r="AO48" s="288">
        <v>2029</v>
      </c>
      <c r="AP48" s="288">
        <v>2030</v>
      </c>
      <c r="AQ48" s="288">
        <v>2031</v>
      </c>
      <c r="AR48" s="288">
        <v>2032</v>
      </c>
      <c r="AS48" s="288">
        <v>2033</v>
      </c>
      <c r="AT48" s="288">
        <v>2034</v>
      </c>
      <c r="AU48" s="288">
        <v>2035</v>
      </c>
      <c r="AV48" s="288">
        <v>2036</v>
      </c>
      <c r="AW48" s="288">
        <v>2037</v>
      </c>
      <c r="AX48" s="288">
        <v>2038</v>
      </c>
      <c r="AY48" s="288">
        <v>2039</v>
      </c>
      <c r="AZ48" s="288">
        <v>2040</v>
      </c>
      <c r="BA48" s="288">
        <v>2041</v>
      </c>
      <c r="BB48" s="288">
        <v>2042</v>
      </c>
      <c r="BC48" s="288">
        <v>2043</v>
      </c>
      <c r="BD48" s="288">
        <v>2044</v>
      </c>
      <c r="BE48" s="288">
        <v>2045</v>
      </c>
      <c r="BF48" s="288">
        <v>2046</v>
      </c>
      <c r="BG48" s="288">
        <v>2047</v>
      </c>
      <c r="BH48" s="288">
        <v>2048</v>
      </c>
      <c r="BI48" s="288">
        <v>2049</v>
      </c>
      <c r="BJ48" s="288">
        <v>2050</v>
      </c>
      <c r="BK48" s="288">
        <v>2051</v>
      </c>
      <c r="BL48" s="288">
        <v>2052</v>
      </c>
      <c r="BM48" s="288">
        <v>2053</v>
      </c>
      <c r="BN48" s="288">
        <v>2054</v>
      </c>
      <c r="BO48" s="288">
        <v>2055</v>
      </c>
      <c r="BP48" s="288">
        <v>2056</v>
      </c>
      <c r="BQ48" s="288">
        <v>2057</v>
      </c>
      <c r="BR48" s="288">
        <v>2058</v>
      </c>
      <c r="BS48" s="288">
        <v>2059</v>
      </c>
      <c r="BT48" s="288">
        <v>2060</v>
      </c>
      <c r="BU48" s="288">
        <v>2061</v>
      </c>
      <c r="BV48" s="288">
        <v>2062</v>
      </c>
      <c r="BW48" s="288">
        <v>2063</v>
      </c>
      <c r="BX48" s="288">
        <v>2064</v>
      </c>
      <c r="BY48" s="288">
        <v>2065</v>
      </c>
      <c r="BZ48" s="288">
        <v>2066</v>
      </c>
      <c r="CA48" s="288">
        <v>2067</v>
      </c>
      <c r="CB48" s="288">
        <v>2068</v>
      </c>
      <c r="CC48" s="288">
        <v>2069</v>
      </c>
      <c r="CD48" s="288">
        <v>2070</v>
      </c>
      <c r="CE48" s="288">
        <v>2071</v>
      </c>
      <c r="CF48" s="288">
        <v>2072</v>
      </c>
      <c r="CG48" s="288">
        <v>2073</v>
      </c>
      <c r="CH48" s="288">
        <v>2074</v>
      </c>
      <c r="CI48" s="288">
        <v>2075</v>
      </c>
      <c r="CJ48" s="288">
        <v>2076</v>
      </c>
    </row>
    <row r="49" spans="1:88" outlineLevel="1" x14ac:dyDescent="0.25">
      <c r="A49" s="473" t="s">
        <v>259</v>
      </c>
      <c r="B49" s="474"/>
      <c r="C49" s="474"/>
      <c r="D49" s="474"/>
      <c r="E49" s="474"/>
      <c r="F49" s="474"/>
      <c r="G49" s="474"/>
      <c r="H49" s="474"/>
      <c r="I49" s="474"/>
      <c r="J49" s="474"/>
      <c r="K49" s="474"/>
      <c r="L49" s="474"/>
      <c r="M49" s="474"/>
      <c r="N49" s="474"/>
      <c r="O49" s="474"/>
      <c r="P49" s="474"/>
      <c r="Q49" s="474"/>
      <c r="R49" s="474"/>
      <c r="S49" s="474"/>
      <c r="T49" s="474"/>
      <c r="U49" s="474"/>
      <c r="V49" s="474"/>
      <c r="W49" s="474"/>
      <c r="X49" s="474"/>
      <c r="Y49" s="474"/>
      <c r="Z49" s="474"/>
      <c r="AA49" s="474"/>
      <c r="AB49" s="474"/>
      <c r="AC49" s="474"/>
      <c r="AD49" s="474"/>
      <c r="AE49" s="474"/>
      <c r="AF49" s="474"/>
      <c r="AG49" s="474"/>
      <c r="AH49" s="474"/>
      <c r="AI49" s="474"/>
      <c r="AJ49" s="475"/>
      <c r="AK49" s="476">
        <v>0.04</v>
      </c>
      <c r="AL49" s="477"/>
      <c r="AM49" s="316">
        <v>0.04</v>
      </c>
      <c r="AN49" s="316">
        <v>0.04</v>
      </c>
      <c r="AO49" s="316">
        <v>0.04</v>
      </c>
      <c r="AP49" s="316">
        <v>0.04</v>
      </c>
      <c r="AQ49" s="316">
        <v>0.04</v>
      </c>
      <c r="AR49" s="316">
        <v>0.04</v>
      </c>
      <c r="AS49" s="316">
        <v>0.04</v>
      </c>
      <c r="AT49" s="316">
        <v>0.04</v>
      </c>
      <c r="AU49" s="316">
        <v>0.04</v>
      </c>
      <c r="AV49" s="316">
        <v>0.04</v>
      </c>
      <c r="AW49" s="316">
        <v>0.04</v>
      </c>
      <c r="AX49" s="316">
        <v>0.04</v>
      </c>
      <c r="AY49" s="316">
        <v>0.04</v>
      </c>
      <c r="AZ49" s="316">
        <v>0.04</v>
      </c>
      <c r="BA49" s="316">
        <v>0.04</v>
      </c>
      <c r="BB49" s="316">
        <v>0.04</v>
      </c>
      <c r="BC49" s="316">
        <v>0.04</v>
      </c>
      <c r="BD49" s="316">
        <v>0.04</v>
      </c>
      <c r="BE49" s="316">
        <v>0.04</v>
      </c>
      <c r="BF49" s="316">
        <v>0.04</v>
      </c>
      <c r="BG49" s="316">
        <v>0.04</v>
      </c>
      <c r="BH49" s="316">
        <v>0.04</v>
      </c>
      <c r="BI49" s="316">
        <v>0.04</v>
      </c>
      <c r="BJ49" s="316">
        <v>0.04</v>
      </c>
      <c r="BK49" s="316">
        <v>0.04</v>
      </c>
      <c r="BL49" s="316">
        <v>0.04</v>
      </c>
      <c r="BM49" s="316">
        <v>0.04</v>
      </c>
      <c r="BN49" s="316">
        <v>0.04</v>
      </c>
      <c r="BO49" s="316">
        <v>0.04</v>
      </c>
      <c r="BP49" s="316">
        <v>0.04</v>
      </c>
      <c r="BQ49" s="316">
        <v>0.04</v>
      </c>
      <c r="BR49" s="316">
        <v>0.04</v>
      </c>
      <c r="BS49" s="316">
        <v>0.04</v>
      </c>
      <c r="BT49" s="316">
        <v>0.04</v>
      </c>
      <c r="BU49" s="316">
        <v>0.04</v>
      </c>
      <c r="BV49" s="316">
        <v>0.04</v>
      </c>
      <c r="BW49" s="316">
        <v>0.04</v>
      </c>
      <c r="BX49" s="316">
        <v>0.04</v>
      </c>
      <c r="BY49" s="316">
        <v>0.04</v>
      </c>
      <c r="BZ49" s="316">
        <v>0.04</v>
      </c>
      <c r="CA49" s="316">
        <v>0.04</v>
      </c>
      <c r="CB49" s="316">
        <v>0.04</v>
      </c>
      <c r="CC49" s="316">
        <v>0.04</v>
      </c>
      <c r="CD49" s="316">
        <v>0.04</v>
      </c>
      <c r="CE49" s="316">
        <v>0.04</v>
      </c>
      <c r="CF49" s="316">
        <v>0.04</v>
      </c>
      <c r="CG49" s="316">
        <v>0.04</v>
      </c>
      <c r="CH49" s="316">
        <v>0.04</v>
      </c>
      <c r="CI49" s="316">
        <v>0.04</v>
      </c>
      <c r="CJ49" s="316">
        <v>0.04</v>
      </c>
    </row>
    <row r="50" spans="1:88" outlineLevel="1" x14ac:dyDescent="0.25">
      <c r="A50" s="473" t="s">
        <v>258</v>
      </c>
      <c r="B50" s="474"/>
      <c r="C50" s="474"/>
      <c r="D50" s="474"/>
      <c r="E50" s="474"/>
      <c r="F50" s="474"/>
      <c r="G50" s="474"/>
      <c r="H50" s="474"/>
      <c r="I50" s="474"/>
      <c r="J50" s="474"/>
      <c r="K50" s="474"/>
      <c r="L50" s="474"/>
      <c r="M50" s="474"/>
      <c r="N50" s="474"/>
      <c r="O50" s="474"/>
      <c r="P50" s="474"/>
      <c r="Q50" s="474"/>
      <c r="R50" s="474"/>
      <c r="S50" s="474"/>
      <c r="T50" s="474"/>
      <c r="U50" s="474"/>
      <c r="V50" s="474"/>
      <c r="W50" s="474"/>
      <c r="X50" s="474"/>
      <c r="Y50" s="474"/>
      <c r="Z50" s="474"/>
      <c r="AA50" s="474"/>
      <c r="AB50" s="474"/>
      <c r="AC50" s="474"/>
      <c r="AD50" s="474"/>
      <c r="AE50" s="474"/>
      <c r="AF50" s="474"/>
      <c r="AG50" s="474"/>
      <c r="AH50" s="474"/>
      <c r="AI50" s="474"/>
      <c r="AJ50" s="475"/>
      <c r="AK50" s="476">
        <v>0.04</v>
      </c>
      <c r="AL50" s="477"/>
      <c r="AM50" s="316">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row>
    <row r="51" spans="1:88" s="279" customFormat="1" ht="16.5" thickBot="1" x14ac:dyDescent="0.3">
      <c r="A51" s="461" t="s">
        <v>511</v>
      </c>
      <c r="B51" s="462"/>
      <c r="C51" s="462"/>
      <c r="D51" s="462"/>
      <c r="E51" s="462"/>
      <c r="F51" s="462"/>
      <c r="G51" s="462"/>
      <c r="H51" s="462"/>
      <c r="I51" s="462"/>
      <c r="J51" s="462"/>
      <c r="K51" s="462"/>
      <c r="L51" s="462"/>
      <c r="M51" s="462"/>
      <c r="N51" s="462"/>
      <c r="O51" s="462"/>
      <c r="P51" s="462"/>
      <c r="Q51" s="462"/>
      <c r="R51" s="462"/>
      <c r="S51" s="462"/>
      <c r="T51" s="462"/>
      <c r="U51" s="462"/>
      <c r="V51" s="462"/>
      <c r="W51" s="462"/>
      <c r="X51" s="462"/>
      <c r="Y51" s="462"/>
      <c r="Z51" s="462"/>
      <c r="AA51" s="462"/>
      <c r="AB51" s="462"/>
      <c r="AC51" s="462"/>
      <c r="AD51" s="462"/>
      <c r="AE51" s="462"/>
      <c r="AF51" s="462"/>
      <c r="AG51" s="462"/>
      <c r="AH51" s="462"/>
      <c r="AI51" s="462"/>
      <c r="AJ51" s="463"/>
      <c r="AK51" s="464">
        <v>3160780.2955456274</v>
      </c>
      <c r="AL51" s="465"/>
      <c r="AM51" s="317">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90">
        <v>0</v>
      </c>
    </row>
    <row r="52" spans="1:88" ht="16.5" thickBot="1" x14ac:dyDescent="0.3">
      <c r="A52" s="466" t="s">
        <v>512</v>
      </c>
      <c r="B52" s="467"/>
      <c r="C52" s="467"/>
      <c r="D52" s="467"/>
      <c r="E52" s="467"/>
      <c r="F52" s="467"/>
      <c r="G52" s="467"/>
      <c r="H52" s="467"/>
      <c r="I52" s="467"/>
      <c r="J52" s="467"/>
      <c r="K52" s="467"/>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8">
        <v>3160.7802955456273</v>
      </c>
      <c r="AL52" s="468"/>
      <c r="AM52" s="318">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91">
        <v>0</v>
      </c>
    </row>
    <row r="53" spans="1:88" ht="16.5" thickBot="1" x14ac:dyDescent="0.3">
      <c r="A53" s="453" t="s">
        <v>513</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58"/>
      <c r="AL53" s="458"/>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93">
        <v>0</v>
      </c>
    </row>
    <row r="54" spans="1:88" ht="16.5" thickBot="1" x14ac:dyDescent="0.3">
      <c r="A54" s="453" t="s">
        <v>514</v>
      </c>
      <c r="B54" s="454"/>
      <c r="C54" s="454"/>
      <c r="D54" s="454"/>
      <c r="E54" s="454"/>
      <c r="F54" s="454"/>
      <c r="G54" s="454"/>
      <c r="H54" s="454"/>
      <c r="I54" s="454"/>
      <c r="J54" s="454"/>
      <c r="K54" s="454"/>
      <c r="L54" s="454"/>
      <c r="M54" s="454"/>
      <c r="N54" s="454"/>
      <c r="O54" s="454"/>
      <c r="P54" s="454"/>
      <c r="Q54" s="454"/>
      <c r="R54" s="454"/>
      <c r="S54" s="454"/>
      <c r="T54" s="454"/>
      <c r="U54" s="454"/>
      <c r="V54" s="454"/>
      <c r="W54" s="454"/>
      <c r="X54" s="454"/>
      <c r="Y54" s="454"/>
      <c r="Z54" s="454"/>
      <c r="AA54" s="454"/>
      <c r="AB54" s="454"/>
      <c r="AC54" s="454"/>
      <c r="AD54" s="454"/>
      <c r="AE54" s="454"/>
      <c r="AF54" s="454"/>
      <c r="AG54" s="454"/>
      <c r="AH54" s="454"/>
      <c r="AI54" s="454"/>
      <c r="AJ54" s="454"/>
      <c r="AK54" s="455">
        <v>0</v>
      </c>
      <c r="AL54" s="455"/>
      <c r="AM54" s="319">
        <v>0</v>
      </c>
      <c r="AN54" s="319">
        <v>0</v>
      </c>
      <c r="AO54" s="319">
        <v>0</v>
      </c>
      <c r="AP54" s="319">
        <v>0</v>
      </c>
      <c r="AQ54" s="319">
        <v>0</v>
      </c>
      <c r="AR54" s="319">
        <v>0</v>
      </c>
      <c r="AS54" s="319">
        <v>0</v>
      </c>
      <c r="AT54" s="319">
        <v>0</v>
      </c>
      <c r="AU54" s="319">
        <v>0</v>
      </c>
      <c r="AV54" s="319">
        <v>0</v>
      </c>
      <c r="AW54" s="319">
        <v>0</v>
      </c>
      <c r="AX54" s="319">
        <v>0</v>
      </c>
      <c r="AY54" s="319">
        <v>0</v>
      </c>
      <c r="AZ54" s="319">
        <v>0</v>
      </c>
      <c r="BA54" s="319">
        <v>0</v>
      </c>
      <c r="BB54" s="319">
        <v>0</v>
      </c>
      <c r="BC54" s="319">
        <v>0</v>
      </c>
      <c r="BD54" s="319">
        <v>0</v>
      </c>
      <c r="BE54" s="319">
        <v>0</v>
      </c>
      <c r="BF54" s="319">
        <v>0</v>
      </c>
      <c r="BG54" s="319">
        <v>0</v>
      </c>
      <c r="BH54" s="319">
        <v>0</v>
      </c>
      <c r="BI54" s="319">
        <v>0</v>
      </c>
      <c r="BJ54" s="319">
        <v>0</v>
      </c>
      <c r="BK54" s="319">
        <v>0</v>
      </c>
      <c r="BL54" s="319">
        <v>0</v>
      </c>
      <c r="BM54" s="319">
        <v>0</v>
      </c>
      <c r="BN54" s="319">
        <v>0</v>
      </c>
      <c r="BO54" s="319">
        <v>0</v>
      </c>
      <c r="BP54" s="319">
        <v>0</v>
      </c>
      <c r="BQ54" s="319">
        <v>0</v>
      </c>
      <c r="BR54" s="319">
        <v>0</v>
      </c>
      <c r="BS54" s="319">
        <v>0</v>
      </c>
      <c r="BT54" s="319">
        <v>0</v>
      </c>
      <c r="BU54" s="319">
        <v>0</v>
      </c>
      <c r="BV54" s="319">
        <v>0</v>
      </c>
      <c r="BW54" s="319">
        <v>0</v>
      </c>
      <c r="BX54" s="319">
        <v>0</v>
      </c>
      <c r="BY54" s="319">
        <v>0</v>
      </c>
      <c r="BZ54" s="319">
        <v>0</v>
      </c>
      <c r="CA54" s="319">
        <v>0</v>
      </c>
      <c r="CB54" s="319">
        <v>0</v>
      </c>
      <c r="CC54" s="319">
        <v>0</v>
      </c>
      <c r="CD54" s="319">
        <v>0</v>
      </c>
      <c r="CE54" s="319">
        <v>0</v>
      </c>
      <c r="CF54" s="319">
        <v>0</v>
      </c>
      <c r="CG54" s="319">
        <v>0</v>
      </c>
      <c r="CH54" s="319">
        <v>0</v>
      </c>
      <c r="CI54" s="319">
        <v>0</v>
      </c>
      <c r="CJ54" s="319">
        <v>0</v>
      </c>
    </row>
    <row r="55" spans="1:88" ht="16.5" thickBot="1" x14ac:dyDescent="0.3">
      <c r="A55" s="456" t="s">
        <v>515</v>
      </c>
      <c r="B55" s="457"/>
      <c r="C55" s="457"/>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58"/>
      <c r="AL55" s="458"/>
      <c r="AM55" s="320"/>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row>
    <row r="58" spans="1:88" ht="16.5" thickBot="1" x14ac:dyDescent="0.3"/>
    <row r="59" spans="1:88" s="335" customFormat="1" ht="24" customHeight="1" x14ac:dyDescent="0.25">
      <c r="A59" s="459" t="s">
        <v>545</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38">
        <v>2026</v>
      </c>
      <c r="AL59" s="439"/>
      <c r="AM59" s="287">
        <v>2027</v>
      </c>
      <c r="AN59" s="287">
        <v>2028</v>
      </c>
      <c r="AO59" s="287">
        <v>2029</v>
      </c>
      <c r="AP59" s="287">
        <v>2030</v>
      </c>
      <c r="AQ59" s="287">
        <v>2031</v>
      </c>
      <c r="AR59" s="287">
        <v>2032</v>
      </c>
      <c r="AS59" s="287">
        <v>2033</v>
      </c>
      <c r="AT59" s="287">
        <v>2034</v>
      </c>
      <c r="AU59" s="287">
        <v>2035</v>
      </c>
      <c r="AV59" s="287">
        <v>2036</v>
      </c>
      <c r="AW59" s="287">
        <v>2037</v>
      </c>
      <c r="AX59" s="287">
        <v>2038</v>
      </c>
      <c r="AY59" s="287">
        <v>2039</v>
      </c>
      <c r="AZ59" s="287">
        <v>2040</v>
      </c>
      <c r="BA59" s="287">
        <v>2041</v>
      </c>
      <c r="BB59" s="287">
        <v>2042</v>
      </c>
      <c r="BC59" s="287">
        <v>2043</v>
      </c>
      <c r="BD59" s="287">
        <v>2044</v>
      </c>
      <c r="BE59" s="287">
        <v>2045</v>
      </c>
      <c r="BF59" s="287">
        <v>2046</v>
      </c>
      <c r="BG59" s="287">
        <v>2047</v>
      </c>
      <c r="BH59" s="287">
        <v>2048</v>
      </c>
      <c r="BI59" s="287">
        <v>2049</v>
      </c>
      <c r="BJ59" s="287">
        <v>2050</v>
      </c>
      <c r="BK59" s="287">
        <v>2051</v>
      </c>
      <c r="BL59" s="287">
        <v>2052</v>
      </c>
      <c r="BM59" s="287">
        <v>2053</v>
      </c>
      <c r="BN59" s="287">
        <v>2054</v>
      </c>
      <c r="BO59" s="287">
        <v>2055</v>
      </c>
      <c r="BP59" s="287">
        <v>2056</v>
      </c>
      <c r="BQ59" s="287">
        <v>2057</v>
      </c>
      <c r="BR59" s="287">
        <v>2058</v>
      </c>
      <c r="BS59" s="287">
        <v>2059</v>
      </c>
      <c r="BT59" s="287">
        <v>2060</v>
      </c>
      <c r="BU59" s="287">
        <v>2061</v>
      </c>
      <c r="BV59" s="287">
        <v>2062</v>
      </c>
      <c r="BW59" s="287">
        <v>2063</v>
      </c>
      <c r="BX59" s="287">
        <v>2064</v>
      </c>
      <c r="BY59" s="287">
        <v>2065</v>
      </c>
      <c r="BZ59" s="287">
        <v>2066</v>
      </c>
      <c r="CA59" s="287">
        <v>2067</v>
      </c>
      <c r="CB59" s="287">
        <v>2068</v>
      </c>
      <c r="CC59" s="287">
        <v>2069</v>
      </c>
      <c r="CD59" s="287">
        <v>2070</v>
      </c>
      <c r="CE59" s="287">
        <v>2071</v>
      </c>
      <c r="CF59" s="287">
        <v>2072</v>
      </c>
      <c r="CG59" s="287">
        <v>2073</v>
      </c>
      <c r="CH59" s="287">
        <v>2074</v>
      </c>
      <c r="CI59" s="287">
        <v>2075</v>
      </c>
      <c r="CJ59" s="287">
        <v>2076</v>
      </c>
    </row>
    <row r="60" spans="1:88" s="335" customFormat="1" ht="11.25" customHeight="1" x14ac:dyDescent="0.25">
      <c r="A60" s="446" t="s">
        <v>546</v>
      </c>
      <c r="B60" s="447"/>
      <c r="C60" s="447"/>
      <c r="D60" s="447"/>
      <c r="E60" s="447"/>
      <c r="F60" s="447"/>
      <c r="G60" s="447"/>
      <c r="H60" s="447"/>
      <c r="I60" s="447"/>
      <c r="J60" s="447"/>
      <c r="K60" s="447"/>
      <c r="L60" s="447"/>
      <c r="M60" s="447"/>
      <c r="N60" s="447"/>
      <c r="O60" s="447"/>
      <c r="P60" s="447"/>
      <c r="Q60" s="447"/>
      <c r="R60" s="447"/>
      <c r="S60" s="447"/>
      <c r="T60" s="447"/>
      <c r="U60" s="447"/>
      <c r="V60" s="447"/>
      <c r="W60" s="447"/>
      <c r="X60" s="447"/>
      <c r="Y60" s="447"/>
      <c r="Z60" s="447"/>
      <c r="AA60" s="447"/>
      <c r="AB60" s="447"/>
      <c r="AC60" s="447"/>
      <c r="AD60" s="447"/>
      <c r="AE60" s="447"/>
      <c r="AF60" s="447"/>
      <c r="AG60" s="447"/>
      <c r="AH60" s="447"/>
      <c r="AI60" s="447"/>
      <c r="AJ60" s="447"/>
      <c r="AK60" s="448">
        <v>0</v>
      </c>
      <c r="AL60" s="449"/>
      <c r="AM60" s="336"/>
      <c r="AN60" s="336"/>
      <c r="AO60" s="336"/>
      <c r="AP60" s="336"/>
      <c r="AQ60" s="336"/>
      <c r="AR60" s="336"/>
      <c r="AS60" s="336"/>
      <c r="AT60" s="336"/>
      <c r="AU60" s="336"/>
      <c r="AV60" s="336"/>
      <c r="AW60" s="336"/>
      <c r="AX60" s="336"/>
      <c r="AY60" s="336"/>
      <c r="AZ60" s="336"/>
      <c r="BA60" s="336"/>
      <c r="BB60" s="336"/>
      <c r="BC60" s="336"/>
      <c r="BD60" s="336"/>
      <c r="BE60" s="336"/>
      <c r="BF60" s="336"/>
      <c r="BG60" s="336"/>
      <c r="BH60" s="336"/>
      <c r="BI60" s="336"/>
      <c r="BJ60" s="336"/>
      <c r="BK60" s="336"/>
      <c r="BL60" s="336"/>
      <c r="BM60" s="336"/>
      <c r="BN60" s="336"/>
      <c r="BO60" s="336"/>
      <c r="BP60" s="336"/>
      <c r="BQ60" s="336"/>
      <c r="BR60" s="336"/>
      <c r="BS60" s="336"/>
      <c r="BT60" s="336"/>
      <c r="BU60" s="336"/>
      <c r="BV60" s="336"/>
      <c r="BW60" s="336"/>
      <c r="BX60" s="336"/>
      <c r="BY60" s="336"/>
      <c r="BZ60" s="336"/>
      <c r="CA60" s="336"/>
      <c r="CB60" s="336"/>
      <c r="CC60" s="336"/>
      <c r="CD60" s="336"/>
      <c r="CE60" s="336"/>
      <c r="CF60" s="336"/>
      <c r="CG60" s="336"/>
      <c r="CH60" s="336"/>
      <c r="CI60" s="336"/>
      <c r="CJ60" s="336"/>
    </row>
    <row r="61" spans="1:88" s="335" customFormat="1" ht="12" customHeight="1" x14ac:dyDescent="0.25">
      <c r="A61" s="450" t="s">
        <v>547</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2"/>
      <c r="AL61" s="449"/>
      <c r="AM61" s="337">
        <v>0</v>
      </c>
      <c r="AN61" s="337">
        <v>0</v>
      </c>
      <c r="AO61" s="337">
        <v>0</v>
      </c>
      <c r="AP61" s="337">
        <v>0</v>
      </c>
      <c r="AQ61" s="337">
        <v>0</v>
      </c>
      <c r="AR61" s="337">
        <v>0</v>
      </c>
      <c r="AS61" s="337">
        <v>0</v>
      </c>
      <c r="AT61" s="337">
        <v>0</v>
      </c>
      <c r="AU61" s="337">
        <v>0</v>
      </c>
      <c r="AV61" s="337">
        <v>0</v>
      </c>
      <c r="AW61" s="337">
        <v>0</v>
      </c>
      <c r="AX61" s="337">
        <v>0</v>
      </c>
      <c r="AY61" s="337">
        <v>0</v>
      </c>
      <c r="AZ61" s="337">
        <v>0</v>
      </c>
      <c r="BA61" s="337">
        <v>0</v>
      </c>
      <c r="BB61" s="337">
        <v>0</v>
      </c>
      <c r="BC61" s="337">
        <v>0</v>
      </c>
      <c r="BD61" s="337">
        <v>0</v>
      </c>
      <c r="BE61" s="337">
        <v>0</v>
      </c>
      <c r="BF61" s="337">
        <v>0</v>
      </c>
      <c r="BG61" s="337">
        <v>0</v>
      </c>
      <c r="BH61" s="337">
        <v>0</v>
      </c>
      <c r="BI61" s="337">
        <v>0</v>
      </c>
      <c r="BJ61" s="337">
        <v>0</v>
      </c>
      <c r="BK61" s="337">
        <v>0</v>
      </c>
      <c r="BL61" s="337">
        <v>0</v>
      </c>
      <c r="BM61" s="337">
        <v>0</v>
      </c>
      <c r="BN61" s="337">
        <v>0</v>
      </c>
      <c r="BO61" s="337">
        <v>0</v>
      </c>
      <c r="BP61" s="337">
        <v>0</v>
      </c>
      <c r="BQ61" s="337">
        <v>0</v>
      </c>
      <c r="BR61" s="337">
        <v>0</v>
      </c>
      <c r="BS61" s="337">
        <v>0</v>
      </c>
      <c r="BT61" s="337">
        <v>0</v>
      </c>
      <c r="BU61" s="337">
        <v>0</v>
      </c>
      <c r="BV61" s="337">
        <v>0</v>
      </c>
      <c r="BW61" s="337">
        <v>0</v>
      </c>
      <c r="BX61" s="337">
        <v>0</v>
      </c>
      <c r="BY61" s="337">
        <v>0</v>
      </c>
      <c r="BZ61" s="337">
        <v>0</v>
      </c>
      <c r="CA61" s="337">
        <v>0</v>
      </c>
      <c r="CB61" s="337">
        <v>0</v>
      </c>
      <c r="CC61" s="337">
        <v>0</v>
      </c>
      <c r="CD61" s="337">
        <v>0</v>
      </c>
      <c r="CE61" s="337">
        <v>0</v>
      </c>
      <c r="CF61" s="337">
        <v>0</v>
      </c>
      <c r="CG61" s="337">
        <v>0</v>
      </c>
      <c r="CH61" s="337">
        <v>0</v>
      </c>
      <c r="CI61" s="337">
        <v>0</v>
      </c>
      <c r="CJ61" s="337">
        <v>0</v>
      </c>
    </row>
    <row r="62" spans="1:88" s="335" customFormat="1" ht="12" customHeight="1" x14ac:dyDescent="0.25">
      <c r="A62" s="450" t="s">
        <v>548</v>
      </c>
      <c r="B62" s="451"/>
      <c r="C62" s="451"/>
      <c r="D62" s="451"/>
      <c r="E62" s="451"/>
      <c r="F62" s="451"/>
      <c r="G62" s="451"/>
      <c r="H62" s="451"/>
      <c r="I62" s="451"/>
      <c r="J62" s="451"/>
      <c r="K62" s="451"/>
      <c r="L62" s="451"/>
      <c r="M62" s="451"/>
      <c r="N62" s="451"/>
      <c r="O62" s="451"/>
      <c r="P62" s="451"/>
      <c r="Q62" s="451"/>
      <c r="R62" s="451"/>
      <c r="S62" s="451"/>
      <c r="T62" s="451"/>
      <c r="U62" s="451"/>
      <c r="V62" s="451"/>
      <c r="W62" s="451"/>
      <c r="X62" s="451"/>
      <c r="Y62" s="451"/>
      <c r="Z62" s="451"/>
      <c r="AA62" s="451"/>
      <c r="AB62" s="451"/>
      <c r="AC62" s="451"/>
      <c r="AD62" s="451"/>
      <c r="AE62" s="451"/>
      <c r="AF62" s="451"/>
      <c r="AG62" s="451"/>
      <c r="AH62" s="451"/>
      <c r="AI62" s="451"/>
      <c r="AJ62" s="451"/>
      <c r="AK62" s="452">
        <v>0</v>
      </c>
      <c r="AL62" s="449"/>
      <c r="AM62" s="337">
        <v>0</v>
      </c>
      <c r="AN62" s="337">
        <v>0</v>
      </c>
      <c r="AO62" s="337">
        <v>0</v>
      </c>
      <c r="AP62" s="337">
        <v>0</v>
      </c>
      <c r="AQ62" s="337">
        <v>0</v>
      </c>
      <c r="AR62" s="337">
        <v>0</v>
      </c>
      <c r="AS62" s="337">
        <v>0</v>
      </c>
      <c r="AT62" s="337">
        <v>0</v>
      </c>
      <c r="AU62" s="337">
        <v>0</v>
      </c>
      <c r="AV62" s="337">
        <v>0</v>
      </c>
      <c r="AW62" s="337">
        <v>0</v>
      </c>
      <c r="AX62" s="337">
        <v>0</v>
      </c>
      <c r="AY62" s="337">
        <v>0</v>
      </c>
      <c r="AZ62" s="337">
        <v>0</v>
      </c>
      <c r="BA62" s="337">
        <v>0</v>
      </c>
      <c r="BB62" s="337">
        <v>0</v>
      </c>
      <c r="BC62" s="337">
        <v>0</v>
      </c>
      <c r="BD62" s="337">
        <v>0</v>
      </c>
      <c r="BE62" s="337">
        <v>0</v>
      </c>
      <c r="BF62" s="337">
        <v>0</v>
      </c>
      <c r="BG62" s="337">
        <v>0</v>
      </c>
      <c r="BH62" s="337">
        <v>0</v>
      </c>
      <c r="BI62" s="337">
        <v>0</v>
      </c>
      <c r="BJ62" s="337">
        <v>0</v>
      </c>
      <c r="BK62" s="337">
        <v>0</v>
      </c>
      <c r="BL62" s="337">
        <v>0</v>
      </c>
      <c r="BM62" s="337">
        <v>0</v>
      </c>
      <c r="BN62" s="337">
        <v>0</v>
      </c>
      <c r="BO62" s="337">
        <v>0</v>
      </c>
      <c r="BP62" s="337">
        <v>0</v>
      </c>
      <c r="BQ62" s="337">
        <v>0</v>
      </c>
      <c r="BR62" s="337">
        <v>0</v>
      </c>
      <c r="BS62" s="337">
        <v>0</v>
      </c>
      <c r="BT62" s="337">
        <v>0</v>
      </c>
      <c r="BU62" s="337">
        <v>0</v>
      </c>
      <c r="BV62" s="337">
        <v>0</v>
      </c>
      <c r="BW62" s="337">
        <v>0</v>
      </c>
      <c r="BX62" s="337">
        <v>0</v>
      </c>
      <c r="BY62" s="337">
        <v>0</v>
      </c>
      <c r="BZ62" s="337">
        <v>0</v>
      </c>
      <c r="CA62" s="337">
        <v>0</v>
      </c>
      <c r="CB62" s="337">
        <v>0</v>
      </c>
      <c r="CC62" s="337">
        <v>0</v>
      </c>
      <c r="CD62" s="337">
        <v>0</v>
      </c>
      <c r="CE62" s="337">
        <v>0</v>
      </c>
      <c r="CF62" s="337">
        <v>0</v>
      </c>
      <c r="CG62" s="337">
        <v>0</v>
      </c>
      <c r="CH62" s="337">
        <v>0</v>
      </c>
      <c r="CI62" s="337">
        <v>0</v>
      </c>
      <c r="CJ62" s="337">
        <v>0</v>
      </c>
    </row>
    <row r="63" spans="1:88" s="335" customFormat="1" ht="12" customHeight="1" thickBot="1" x14ac:dyDescent="0.3">
      <c r="A63" s="442" t="s">
        <v>549</v>
      </c>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v>0</v>
      </c>
      <c r="AL63" s="445"/>
      <c r="AM63" s="338">
        <v>0</v>
      </c>
      <c r="AN63" s="338">
        <v>0</v>
      </c>
      <c r="AO63" s="338">
        <v>0</v>
      </c>
      <c r="AP63" s="338">
        <v>0</v>
      </c>
      <c r="AQ63" s="338">
        <v>0</v>
      </c>
      <c r="AR63" s="338">
        <v>0</v>
      </c>
      <c r="AS63" s="338">
        <v>0</v>
      </c>
      <c r="AT63" s="338">
        <v>0</v>
      </c>
      <c r="AU63" s="338">
        <v>0</v>
      </c>
      <c r="AV63" s="338">
        <v>0</v>
      </c>
      <c r="AW63" s="338">
        <v>0</v>
      </c>
      <c r="AX63" s="338">
        <v>0</v>
      </c>
      <c r="AY63" s="338">
        <v>0</v>
      </c>
      <c r="AZ63" s="338">
        <v>0</v>
      </c>
      <c r="BA63" s="338">
        <v>0</v>
      </c>
      <c r="BB63" s="338">
        <v>0</v>
      </c>
      <c r="BC63" s="338">
        <v>0</v>
      </c>
      <c r="BD63" s="338">
        <v>0</v>
      </c>
      <c r="BE63" s="338">
        <v>0</v>
      </c>
      <c r="BF63" s="338">
        <v>0</v>
      </c>
      <c r="BG63" s="338">
        <v>0</v>
      </c>
      <c r="BH63" s="338">
        <v>0</v>
      </c>
      <c r="BI63" s="338">
        <v>0</v>
      </c>
      <c r="BJ63" s="338">
        <v>0</v>
      </c>
      <c r="BK63" s="338">
        <v>0</v>
      </c>
      <c r="BL63" s="338">
        <v>0</v>
      </c>
      <c r="BM63" s="338">
        <v>0</v>
      </c>
      <c r="BN63" s="338">
        <v>0</v>
      </c>
      <c r="BO63" s="338">
        <v>0</v>
      </c>
      <c r="BP63" s="338">
        <v>0</v>
      </c>
      <c r="BQ63" s="338">
        <v>0</v>
      </c>
      <c r="BR63" s="338">
        <v>0</v>
      </c>
      <c r="BS63" s="338">
        <v>0</v>
      </c>
      <c r="BT63" s="338">
        <v>0</v>
      </c>
      <c r="BU63" s="338">
        <v>0</v>
      </c>
      <c r="BV63" s="338">
        <v>0</v>
      </c>
      <c r="BW63" s="338">
        <v>0</v>
      </c>
      <c r="BX63" s="338">
        <v>0</v>
      </c>
      <c r="BY63" s="338">
        <v>0</v>
      </c>
      <c r="BZ63" s="338">
        <v>0</v>
      </c>
      <c r="CA63" s="338">
        <v>0</v>
      </c>
      <c r="CB63" s="338">
        <v>0</v>
      </c>
      <c r="CC63" s="338">
        <v>0</v>
      </c>
      <c r="CD63" s="338">
        <v>0</v>
      </c>
      <c r="CE63" s="338">
        <v>0</v>
      </c>
      <c r="CF63" s="338">
        <v>0</v>
      </c>
      <c r="CG63" s="338">
        <v>0</v>
      </c>
      <c r="CH63" s="338">
        <v>0</v>
      </c>
      <c r="CI63" s="338">
        <v>0</v>
      </c>
      <c r="CJ63" s="338">
        <v>0</v>
      </c>
    </row>
    <row r="64" spans="1:8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12"/>
      <c r="AL64" s="412"/>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row>
    <row r="65" spans="1:88" s="283" customFormat="1" x14ac:dyDescent="0.25">
      <c r="A65" s="436" t="s">
        <v>550</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8">
        <v>2026</v>
      </c>
      <c r="AL65" s="439"/>
      <c r="AM65" s="287">
        <v>2027</v>
      </c>
      <c r="AN65" s="287">
        <v>2028</v>
      </c>
      <c r="AO65" s="287">
        <v>2029</v>
      </c>
      <c r="AP65" s="287">
        <v>2030</v>
      </c>
      <c r="AQ65" s="287">
        <v>2031</v>
      </c>
      <c r="AR65" s="287">
        <v>2032</v>
      </c>
      <c r="AS65" s="287">
        <v>2033</v>
      </c>
      <c r="AT65" s="287">
        <v>2034</v>
      </c>
      <c r="AU65" s="287">
        <v>2035</v>
      </c>
      <c r="AV65" s="287">
        <v>2036</v>
      </c>
      <c r="AW65" s="287">
        <v>2037</v>
      </c>
      <c r="AX65" s="287">
        <v>2038</v>
      </c>
      <c r="AY65" s="287">
        <v>2039</v>
      </c>
      <c r="AZ65" s="287">
        <v>2040</v>
      </c>
      <c r="BA65" s="287">
        <v>2041</v>
      </c>
      <c r="BB65" s="287">
        <v>2042</v>
      </c>
      <c r="BC65" s="287">
        <v>2043</v>
      </c>
      <c r="BD65" s="287">
        <v>2044</v>
      </c>
      <c r="BE65" s="287">
        <v>2045</v>
      </c>
      <c r="BF65" s="287">
        <v>2046</v>
      </c>
      <c r="BG65" s="287">
        <v>2047</v>
      </c>
      <c r="BH65" s="287">
        <v>2048</v>
      </c>
      <c r="BI65" s="287">
        <v>2049</v>
      </c>
      <c r="BJ65" s="287">
        <v>2050</v>
      </c>
      <c r="BK65" s="287">
        <v>2051</v>
      </c>
      <c r="BL65" s="287">
        <v>2052</v>
      </c>
      <c r="BM65" s="287">
        <v>2053</v>
      </c>
      <c r="BN65" s="287">
        <v>2054</v>
      </c>
      <c r="BO65" s="287">
        <v>2055</v>
      </c>
      <c r="BP65" s="287">
        <v>2056</v>
      </c>
      <c r="BQ65" s="287">
        <v>2057</v>
      </c>
      <c r="BR65" s="287">
        <v>2058</v>
      </c>
      <c r="BS65" s="287">
        <v>2059</v>
      </c>
      <c r="BT65" s="287">
        <v>2060</v>
      </c>
      <c r="BU65" s="287">
        <v>2061</v>
      </c>
      <c r="BV65" s="287">
        <v>2062</v>
      </c>
      <c r="BW65" s="287">
        <v>2063</v>
      </c>
      <c r="BX65" s="287">
        <v>2064</v>
      </c>
      <c r="BY65" s="287">
        <v>2065</v>
      </c>
      <c r="BZ65" s="287">
        <v>2066</v>
      </c>
      <c r="CA65" s="287">
        <v>2067</v>
      </c>
      <c r="CB65" s="287">
        <v>2068</v>
      </c>
      <c r="CC65" s="287">
        <v>2069</v>
      </c>
      <c r="CD65" s="287">
        <v>2070</v>
      </c>
      <c r="CE65" s="287">
        <v>2071</v>
      </c>
      <c r="CF65" s="287">
        <v>2072</v>
      </c>
      <c r="CG65" s="287">
        <v>2073</v>
      </c>
      <c r="CH65" s="287">
        <v>2074</v>
      </c>
      <c r="CI65" s="287">
        <v>2075</v>
      </c>
      <c r="CJ65" s="287">
        <v>2076</v>
      </c>
    </row>
    <row r="66" spans="1:88" s="279" customFormat="1" ht="15" x14ac:dyDescent="0.25">
      <c r="A66" s="421" t="s">
        <v>257</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3">
        <v>3160780.2955456274</v>
      </c>
      <c r="AL66" s="424"/>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97">
        <v>0</v>
      </c>
    </row>
    <row r="67" spans="1:88" x14ac:dyDescent="0.25">
      <c r="A67" s="421" t="s">
        <v>256</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7">
        <v>0</v>
      </c>
      <c r="AL67" s="428"/>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c r="BJ67" s="298">
        <v>0</v>
      </c>
      <c r="BK67" s="298">
        <v>0</v>
      </c>
      <c r="BL67" s="298">
        <v>0</v>
      </c>
      <c r="BM67" s="298">
        <v>0</v>
      </c>
      <c r="BN67" s="298">
        <v>0</v>
      </c>
      <c r="BO67" s="298">
        <v>0</v>
      </c>
      <c r="BP67" s="298">
        <v>0</v>
      </c>
      <c r="BQ67" s="298">
        <v>0</v>
      </c>
      <c r="BR67" s="298">
        <v>0</v>
      </c>
      <c r="BS67" s="298">
        <v>0</v>
      </c>
      <c r="BT67" s="298">
        <v>0</v>
      </c>
      <c r="BU67" s="298">
        <v>0</v>
      </c>
      <c r="BV67" s="298">
        <v>0</v>
      </c>
      <c r="BW67" s="298">
        <v>0</v>
      </c>
      <c r="BX67" s="298">
        <v>0</v>
      </c>
      <c r="BY67" s="298">
        <v>0</v>
      </c>
      <c r="BZ67" s="298">
        <v>0</v>
      </c>
      <c r="CA67" s="298">
        <v>0</v>
      </c>
      <c r="CB67" s="298">
        <v>0</v>
      </c>
      <c r="CC67" s="298">
        <v>0</v>
      </c>
      <c r="CD67" s="298">
        <v>0</v>
      </c>
      <c r="CE67" s="298">
        <v>0</v>
      </c>
      <c r="CF67" s="298">
        <v>0</v>
      </c>
      <c r="CG67" s="298">
        <v>0</v>
      </c>
      <c r="CH67" s="298">
        <v>0</v>
      </c>
      <c r="CI67" s="298">
        <v>0</v>
      </c>
      <c r="CJ67" s="298">
        <v>0</v>
      </c>
    </row>
    <row r="68" spans="1:88" x14ac:dyDescent="0.25">
      <c r="A68" s="421" t="s">
        <v>452</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7">
        <v>0</v>
      </c>
      <c r="AL68" s="428"/>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row>
    <row r="69" spans="1:88" x14ac:dyDescent="0.25">
      <c r="A69" s="421" t="str">
        <f>A33</f>
        <v>Прочие расходы при эксплуатации объекта, руб. без НДС</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7">
        <v>0</v>
      </c>
      <c r="AL69" s="428"/>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98">
        <v>0</v>
      </c>
    </row>
    <row r="70" spans="1:88" x14ac:dyDescent="0.25">
      <c r="A70" s="421" t="s">
        <v>510</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7">
        <v>0</v>
      </c>
      <c r="AL70" s="428"/>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row>
    <row r="71" spans="1:88" x14ac:dyDescent="0.25">
      <c r="A71" s="421" t="s">
        <v>510</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40"/>
      <c r="AL71" s="441"/>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row>
    <row r="72" spans="1:88" x14ac:dyDescent="0.25">
      <c r="A72" s="421" t="s">
        <v>255</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40"/>
      <c r="AL72" s="441"/>
      <c r="AM72" s="298" t="s">
        <v>516</v>
      </c>
      <c r="AN72" s="298" t="s">
        <v>516</v>
      </c>
      <c r="AO72" s="298" t="s">
        <v>516</v>
      </c>
      <c r="AP72" s="298" t="s">
        <v>516</v>
      </c>
      <c r="AQ72" s="298" t="s">
        <v>516</v>
      </c>
      <c r="AR72" s="298" t="s">
        <v>516</v>
      </c>
      <c r="AS72" s="298" t="s">
        <v>516</v>
      </c>
      <c r="AT72" s="298" t="s">
        <v>516</v>
      </c>
      <c r="AU72" s="298" t="s">
        <v>516</v>
      </c>
      <c r="AV72" s="298" t="s">
        <v>516</v>
      </c>
      <c r="AW72" s="298" t="s">
        <v>516</v>
      </c>
      <c r="AX72" s="298" t="s">
        <v>516</v>
      </c>
      <c r="AY72" s="298" t="s">
        <v>516</v>
      </c>
      <c r="AZ72" s="298" t="s">
        <v>516</v>
      </c>
      <c r="BA72" s="298" t="s">
        <v>516</v>
      </c>
      <c r="BB72" s="298" t="s">
        <v>516</v>
      </c>
      <c r="BC72" s="298" t="s">
        <v>516</v>
      </c>
      <c r="BD72" s="298" t="s">
        <v>516</v>
      </c>
      <c r="BE72" s="298" t="s">
        <v>516</v>
      </c>
      <c r="BF72" s="298" t="s">
        <v>516</v>
      </c>
      <c r="BG72" s="298" t="s">
        <v>516</v>
      </c>
      <c r="BH72" s="298" t="s">
        <v>516</v>
      </c>
      <c r="BI72" s="298" t="s">
        <v>516</v>
      </c>
      <c r="BJ72" s="298" t="s">
        <v>516</v>
      </c>
      <c r="BK72" s="298" t="s">
        <v>516</v>
      </c>
      <c r="BL72" s="298" t="s">
        <v>516</v>
      </c>
      <c r="BM72" s="298" t="s">
        <v>516</v>
      </c>
      <c r="BN72" s="298" t="s">
        <v>516</v>
      </c>
      <c r="BO72" s="298" t="s">
        <v>516</v>
      </c>
      <c r="BP72" s="298" t="s">
        <v>516</v>
      </c>
      <c r="BQ72" s="298" t="s">
        <v>516</v>
      </c>
      <c r="BR72" s="298" t="s">
        <v>516</v>
      </c>
      <c r="BS72" s="298" t="s">
        <v>516</v>
      </c>
      <c r="BT72" s="298" t="s">
        <v>516</v>
      </c>
      <c r="BU72" s="298" t="s">
        <v>516</v>
      </c>
      <c r="BV72" s="298" t="s">
        <v>516</v>
      </c>
      <c r="BW72" s="298" t="s">
        <v>516</v>
      </c>
      <c r="BX72" s="298" t="s">
        <v>516</v>
      </c>
      <c r="BY72" s="298" t="s">
        <v>516</v>
      </c>
      <c r="BZ72" s="298" t="s">
        <v>516</v>
      </c>
      <c r="CA72" s="298" t="s">
        <v>516</v>
      </c>
      <c r="CB72" s="298" t="s">
        <v>516</v>
      </c>
      <c r="CC72" s="298" t="s">
        <v>516</v>
      </c>
      <c r="CD72" s="298" t="s">
        <v>516</v>
      </c>
      <c r="CE72" s="298" t="s">
        <v>516</v>
      </c>
      <c r="CF72" s="298" t="s">
        <v>516</v>
      </c>
      <c r="CG72" s="298" t="s">
        <v>516</v>
      </c>
      <c r="CH72" s="298" t="s">
        <v>516</v>
      </c>
      <c r="CI72" s="298" t="s">
        <v>516</v>
      </c>
      <c r="CJ72" s="298" t="s">
        <v>516</v>
      </c>
    </row>
    <row r="73" spans="1:88" s="279" customFormat="1" ht="15" x14ac:dyDescent="0.25">
      <c r="A73" s="421" t="s">
        <v>551</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3">
        <v>3160780.2955456274</v>
      </c>
      <c r="AL73" s="424"/>
      <c r="AM73" s="297">
        <v>0</v>
      </c>
      <c r="AN73" s="297">
        <v>0</v>
      </c>
      <c r="AO73" s="297">
        <v>0</v>
      </c>
      <c r="AP73" s="297">
        <v>0</v>
      </c>
      <c r="AQ73" s="297">
        <v>0</v>
      </c>
      <c r="AR73" s="297">
        <v>0</v>
      </c>
      <c r="AS73" s="297">
        <v>0</v>
      </c>
      <c r="AT73" s="297">
        <v>0</v>
      </c>
      <c r="AU73" s="297">
        <v>0</v>
      </c>
      <c r="AV73" s="297">
        <v>0</v>
      </c>
      <c r="AW73" s="297">
        <v>0</v>
      </c>
      <c r="AX73" s="297">
        <v>0</v>
      </c>
      <c r="AY73" s="297">
        <v>0</v>
      </c>
      <c r="AZ73" s="297">
        <v>0</v>
      </c>
      <c r="BA73" s="297">
        <v>0</v>
      </c>
      <c r="BB73" s="297">
        <v>0</v>
      </c>
      <c r="BC73" s="297">
        <v>0</v>
      </c>
      <c r="BD73" s="297">
        <v>0</v>
      </c>
      <c r="BE73" s="297">
        <v>0</v>
      </c>
      <c r="BF73" s="297">
        <v>0</v>
      </c>
      <c r="BG73" s="297">
        <v>0</v>
      </c>
      <c r="BH73" s="297">
        <v>0</v>
      </c>
      <c r="BI73" s="297">
        <v>0</v>
      </c>
      <c r="BJ73" s="297">
        <v>0</v>
      </c>
      <c r="BK73" s="297">
        <v>0</v>
      </c>
      <c r="BL73" s="297">
        <v>0</v>
      </c>
      <c r="BM73" s="297">
        <v>0</v>
      </c>
      <c r="BN73" s="297">
        <v>0</v>
      </c>
      <c r="BO73" s="297">
        <v>0</v>
      </c>
      <c r="BP73" s="297">
        <v>0</v>
      </c>
      <c r="BQ73" s="297">
        <v>0</v>
      </c>
      <c r="BR73" s="297">
        <v>0</v>
      </c>
      <c r="BS73" s="297">
        <v>0</v>
      </c>
      <c r="BT73" s="297">
        <v>0</v>
      </c>
      <c r="BU73" s="297">
        <v>0</v>
      </c>
      <c r="BV73" s="297">
        <v>0</v>
      </c>
      <c r="BW73" s="297">
        <v>0</v>
      </c>
      <c r="BX73" s="297">
        <v>0</v>
      </c>
      <c r="BY73" s="297">
        <v>0</v>
      </c>
      <c r="BZ73" s="297">
        <v>0</v>
      </c>
      <c r="CA73" s="297">
        <v>0</v>
      </c>
      <c r="CB73" s="297">
        <v>0</v>
      </c>
      <c r="CC73" s="297">
        <v>0</v>
      </c>
      <c r="CD73" s="297">
        <v>0</v>
      </c>
      <c r="CE73" s="297">
        <v>0</v>
      </c>
      <c r="CF73" s="297">
        <v>0</v>
      </c>
      <c r="CG73" s="297">
        <v>0</v>
      </c>
      <c r="CH73" s="297">
        <v>0</v>
      </c>
      <c r="CI73" s="297">
        <v>0</v>
      </c>
      <c r="CJ73" s="297">
        <v>0</v>
      </c>
    </row>
    <row r="74" spans="1:88" x14ac:dyDescent="0.25">
      <c r="A74" s="421" t="s">
        <v>251</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7">
        <v>0</v>
      </c>
      <c r="AL74" s="428"/>
      <c r="AM74" s="298">
        <v>-63624.739290844176</v>
      </c>
      <c r="AN74" s="298">
        <v>-63624.739290844176</v>
      </c>
      <c r="AO74" s="298">
        <v>-63624.739290844176</v>
      </c>
      <c r="AP74" s="298">
        <v>-63624.739290844176</v>
      </c>
      <c r="AQ74" s="298">
        <v>-63624.739290844176</v>
      </c>
      <c r="AR74" s="298">
        <v>-63624.739290844176</v>
      </c>
      <c r="AS74" s="298">
        <v>-63624.739290844176</v>
      </c>
      <c r="AT74" s="298">
        <v>-63624.739290844176</v>
      </c>
      <c r="AU74" s="298">
        <v>-63624.739290844176</v>
      </c>
      <c r="AV74" s="298">
        <v>-63624.739290844176</v>
      </c>
      <c r="AW74" s="298">
        <v>-63624.739290844176</v>
      </c>
      <c r="AX74" s="298">
        <v>-63624.739290844176</v>
      </c>
      <c r="AY74" s="298">
        <v>-63624.739290844176</v>
      </c>
      <c r="AZ74" s="298">
        <v>-63624.739290844176</v>
      </c>
      <c r="BA74" s="298">
        <v>-63624.739290844176</v>
      </c>
      <c r="BB74" s="298">
        <v>-63624.739290844176</v>
      </c>
      <c r="BC74" s="298">
        <v>-63624.739290844176</v>
      </c>
      <c r="BD74" s="298">
        <v>-63624.739290844176</v>
      </c>
      <c r="BE74" s="298">
        <v>-63624.739290844176</v>
      </c>
      <c r="BF74" s="298">
        <v>-63624.739290844176</v>
      </c>
      <c r="BG74" s="298">
        <v>-63624.739290844176</v>
      </c>
      <c r="BH74" s="298">
        <v>-63624.739290844176</v>
      </c>
      <c r="BI74" s="298">
        <v>-63624.739290844176</v>
      </c>
      <c r="BJ74" s="298">
        <v>-63624.739290844176</v>
      </c>
      <c r="BK74" s="298">
        <v>-63624.739290844176</v>
      </c>
      <c r="BL74" s="298">
        <v>-63624.739290844176</v>
      </c>
      <c r="BM74" s="298">
        <v>-63624.739290844176</v>
      </c>
      <c r="BN74" s="298">
        <v>-63624.739290844176</v>
      </c>
      <c r="BO74" s="298">
        <v>-63624.739290844176</v>
      </c>
      <c r="BP74" s="298">
        <v>-63624.739290844176</v>
      </c>
      <c r="BQ74" s="298">
        <v>-63624.739290844176</v>
      </c>
      <c r="BR74" s="298">
        <v>-63624.739290844176</v>
      </c>
      <c r="BS74" s="298">
        <v>-63624.739290844176</v>
      </c>
      <c r="BT74" s="298">
        <v>-63624.739290844176</v>
      </c>
      <c r="BU74" s="298">
        <v>-63624.739290844176</v>
      </c>
      <c r="BV74" s="298">
        <v>-63624.739290844176</v>
      </c>
      <c r="BW74" s="298">
        <v>-63624.739290844176</v>
      </c>
      <c r="BX74" s="298">
        <v>-63624.739290844176</v>
      </c>
      <c r="BY74" s="298">
        <v>-63624.739290844176</v>
      </c>
      <c r="BZ74" s="298">
        <v>-63624.739290844176</v>
      </c>
      <c r="CA74" s="298">
        <v>-63624.739290844176</v>
      </c>
      <c r="CB74" s="298">
        <v>-63624.739290844176</v>
      </c>
      <c r="CC74" s="298">
        <v>-63624.739290844176</v>
      </c>
      <c r="CD74" s="298">
        <v>-63624.739290844176</v>
      </c>
      <c r="CE74" s="298">
        <v>-63624.739290844176</v>
      </c>
      <c r="CF74" s="298">
        <v>-63624.739290844176</v>
      </c>
      <c r="CG74" s="298">
        <v>-63624.739290844176</v>
      </c>
      <c r="CH74" s="298">
        <v>-63624.739290844176</v>
      </c>
      <c r="CI74" s="298">
        <v>-63624.739290844176</v>
      </c>
      <c r="CJ74" s="298">
        <v>-63624.739290844176</v>
      </c>
    </row>
    <row r="75" spans="1:88" s="279" customFormat="1" ht="15" x14ac:dyDescent="0.25">
      <c r="A75" s="421" t="s">
        <v>552</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3">
        <v>3160780.2955456274</v>
      </c>
      <c r="AL75" s="424"/>
      <c r="AM75" s="297">
        <v>-63624.739290844176</v>
      </c>
      <c r="AN75" s="297">
        <v>-63624.739290844176</v>
      </c>
      <c r="AO75" s="297">
        <v>-63624.739290844176</v>
      </c>
      <c r="AP75" s="297">
        <v>-63624.739290844176</v>
      </c>
      <c r="AQ75" s="297">
        <v>-63624.739290844176</v>
      </c>
      <c r="AR75" s="297">
        <v>-63624.739290844176</v>
      </c>
      <c r="AS75" s="297">
        <v>-63624.739290844176</v>
      </c>
      <c r="AT75" s="297">
        <v>-63624.739290844176</v>
      </c>
      <c r="AU75" s="297">
        <v>-63624.739290844176</v>
      </c>
      <c r="AV75" s="297">
        <v>-63624.739290844176</v>
      </c>
      <c r="AW75" s="297">
        <v>-63624.739290844176</v>
      </c>
      <c r="AX75" s="297">
        <v>-63624.739290844176</v>
      </c>
      <c r="AY75" s="297">
        <v>-63624.739290844176</v>
      </c>
      <c r="AZ75" s="297">
        <v>-63624.739290844176</v>
      </c>
      <c r="BA75" s="297">
        <v>-63624.739290844176</v>
      </c>
      <c r="BB75" s="297">
        <v>-63624.739290844176</v>
      </c>
      <c r="BC75" s="297">
        <v>-63624.739290844176</v>
      </c>
      <c r="BD75" s="297">
        <v>-63624.739290844176</v>
      </c>
      <c r="BE75" s="297">
        <v>-63624.739290844176</v>
      </c>
      <c r="BF75" s="297">
        <v>-63624.739290844176</v>
      </c>
      <c r="BG75" s="297">
        <v>-63624.739290844176</v>
      </c>
      <c r="BH75" s="297">
        <v>-63624.739290844176</v>
      </c>
      <c r="BI75" s="297">
        <v>-63624.739290844176</v>
      </c>
      <c r="BJ75" s="297">
        <v>-63624.739290844176</v>
      </c>
      <c r="BK75" s="297">
        <v>-63624.739290844176</v>
      </c>
      <c r="BL75" s="297">
        <v>-63624.739290844176</v>
      </c>
      <c r="BM75" s="297">
        <v>-63624.739290844176</v>
      </c>
      <c r="BN75" s="297">
        <v>-63624.739290844176</v>
      </c>
      <c r="BO75" s="297">
        <v>-63624.739290844176</v>
      </c>
      <c r="BP75" s="297">
        <v>-63624.739290844176</v>
      </c>
      <c r="BQ75" s="297">
        <v>-63624.739290844176</v>
      </c>
      <c r="BR75" s="297">
        <v>-63624.739290844176</v>
      </c>
      <c r="BS75" s="297">
        <v>-63624.739290844176</v>
      </c>
      <c r="BT75" s="297">
        <v>-63624.739290844176</v>
      </c>
      <c r="BU75" s="297">
        <v>-63624.739290844176</v>
      </c>
      <c r="BV75" s="297">
        <v>-63624.739290844176</v>
      </c>
      <c r="BW75" s="297">
        <v>-63624.739290844176</v>
      </c>
      <c r="BX75" s="297">
        <v>-63624.739290844176</v>
      </c>
      <c r="BY75" s="297">
        <v>-63624.739290844176</v>
      </c>
      <c r="BZ75" s="297">
        <v>-63624.739290844176</v>
      </c>
      <c r="CA75" s="297">
        <v>-63624.739290844176</v>
      </c>
      <c r="CB75" s="297">
        <v>-63624.739290844176</v>
      </c>
      <c r="CC75" s="297">
        <v>-63624.739290844176</v>
      </c>
      <c r="CD75" s="297">
        <v>-63624.739290844176</v>
      </c>
      <c r="CE75" s="297">
        <v>-63624.739290844176</v>
      </c>
      <c r="CF75" s="297">
        <v>-63624.739290844176</v>
      </c>
      <c r="CG75" s="297">
        <v>-63624.739290844176</v>
      </c>
      <c r="CH75" s="297">
        <v>-63624.739290844176</v>
      </c>
      <c r="CI75" s="297">
        <v>-63624.739290844176</v>
      </c>
      <c r="CJ75" s="297">
        <v>-63624.739290844176</v>
      </c>
    </row>
    <row r="76" spans="1:88" x14ac:dyDescent="0.25">
      <c r="A76" s="421" t="s">
        <v>453</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7">
        <v>0</v>
      </c>
      <c r="AL76" s="428"/>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row>
    <row r="77" spans="1:88" s="279" customFormat="1" ht="15" x14ac:dyDescent="0.25">
      <c r="A77" s="421" t="s">
        <v>254</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v>0</v>
      </c>
      <c r="AL77" s="424"/>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97">
        <v>0</v>
      </c>
    </row>
    <row r="78" spans="1:88" x14ac:dyDescent="0.25">
      <c r="A78" s="421" t="s">
        <v>250</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40"/>
      <c r="AL78" s="441"/>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98">
        <v>0</v>
      </c>
    </row>
    <row r="79" spans="1:88" ht="16.5" thickBot="1" x14ac:dyDescent="0.3">
      <c r="A79" s="431" t="s">
        <v>253</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v>0</v>
      </c>
      <c r="AL79" s="434"/>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99">
        <v>0</v>
      </c>
    </row>
    <row r="80" spans="1:88" s="339"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35">
        <v>0</v>
      </c>
      <c r="AL80" s="435"/>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row>
    <row r="81" spans="1:88" x14ac:dyDescent="0.25">
      <c r="A81" s="436" t="s">
        <v>252</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8">
        <v>2026</v>
      </c>
      <c r="AL81" s="439"/>
      <c r="AM81" s="287">
        <v>2027</v>
      </c>
      <c r="AN81" s="287">
        <v>2028</v>
      </c>
      <c r="AO81" s="287">
        <v>2029</v>
      </c>
      <c r="AP81" s="287">
        <v>2030</v>
      </c>
      <c r="AQ81" s="287">
        <v>2031</v>
      </c>
      <c r="AR81" s="287">
        <v>2032</v>
      </c>
      <c r="AS81" s="287">
        <v>2033</v>
      </c>
      <c r="AT81" s="287">
        <v>2034</v>
      </c>
      <c r="AU81" s="287">
        <v>2035</v>
      </c>
      <c r="AV81" s="287">
        <v>2036</v>
      </c>
      <c r="AW81" s="287">
        <v>2037</v>
      </c>
      <c r="AX81" s="287">
        <v>2038</v>
      </c>
      <c r="AY81" s="287">
        <v>2039</v>
      </c>
      <c r="AZ81" s="287">
        <v>2040</v>
      </c>
      <c r="BA81" s="287">
        <v>2041</v>
      </c>
      <c r="BB81" s="287">
        <v>2042</v>
      </c>
      <c r="BC81" s="287">
        <v>2043</v>
      </c>
      <c r="BD81" s="287">
        <v>2044</v>
      </c>
      <c r="BE81" s="287">
        <v>2045</v>
      </c>
      <c r="BF81" s="287">
        <v>2046</v>
      </c>
      <c r="BG81" s="287">
        <v>2047</v>
      </c>
      <c r="BH81" s="287">
        <v>2048</v>
      </c>
      <c r="BI81" s="287">
        <v>2049</v>
      </c>
      <c r="BJ81" s="287">
        <v>2050</v>
      </c>
      <c r="BK81" s="287">
        <v>2051</v>
      </c>
      <c r="BL81" s="287">
        <v>2052</v>
      </c>
      <c r="BM81" s="287">
        <v>2053</v>
      </c>
      <c r="BN81" s="287">
        <v>2054</v>
      </c>
      <c r="BO81" s="287">
        <v>2055</v>
      </c>
      <c r="BP81" s="287">
        <v>2056</v>
      </c>
      <c r="BQ81" s="287">
        <v>2057</v>
      </c>
      <c r="BR81" s="287">
        <v>2058</v>
      </c>
      <c r="BS81" s="287">
        <v>2059</v>
      </c>
      <c r="BT81" s="287">
        <v>2060</v>
      </c>
      <c r="BU81" s="287">
        <v>2061</v>
      </c>
      <c r="BV81" s="287">
        <v>2062</v>
      </c>
      <c r="BW81" s="287">
        <v>2063</v>
      </c>
      <c r="BX81" s="287">
        <v>2064</v>
      </c>
      <c r="BY81" s="287">
        <v>2065</v>
      </c>
      <c r="BZ81" s="287">
        <v>2066</v>
      </c>
      <c r="CA81" s="287">
        <v>2067</v>
      </c>
      <c r="CB81" s="287">
        <v>2068</v>
      </c>
      <c r="CC81" s="287">
        <v>2069</v>
      </c>
      <c r="CD81" s="287">
        <v>2070</v>
      </c>
      <c r="CE81" s="287">
        <v>2071</v>
      </c>
      <c r="CF81" s="287">
        <v>2072</v>
      </c>
      <c r="CG81" s="287">
        <v>2073</v>
      </c>
      <c r="CH81" s="287">
        <v>2074</v>
      </c>
      <c r="CI81" s="287">
        <v>2075</v>
      </c>
      <c r="CJ81" s="287">
        <v>2076</v>
      </c>
    </row>
    <row r="82" spans="1:88" s="279" customFormat="1" ht="15" x14ac:dyDescent="0.25">
      <c r="A82" s="421" t="s">
        <v>552</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v>3160780.2955456274</v>
      </c>
      <c r="AL82" s="424"/>
      <c r="AM82" s="297">
        <v>-63624.739290844176</v>
      </c>
      <c r="AN82" s="297">
        <v>-63624.739290844176</v>
      </c>
      <c r="AO82" s="297">
        <v>-63624.739290844176</v>
      </c>
      <c r="AP82" s="297">
        <v>-63624.739290844176</v>
      </c>
      <c r="AQ82" s="297">
        <v>-63624.739290844176</v>
      </c>
      <c r="AR82" s="297">
        <v>-63624.739290844176</v>
      </c>
      <c r="AS82" s="297">
        <v>-63624.739290844176</v>
      </c>
      <c r="AT82" s="297">
        <v>-63624.739290844176</v>
      </c>
      <c r="AU82" s="297">
        <v>-63624.739290844176</v>
      </c>
      <c r="AV82" s="297">
        <v>-63624.739290844176</v>
      </c>
      <c r="AW82" s="297">
        <v>-63624.739290844176</v>
      </c>
      <c r="AX82" s="297">
        <v>-63624.739290844176</v>
      </c>
      <c r="AY82" s="297">
        <v>-63624.739290844176</v>
      </c>
      <c r="AZ82" s="297">
        <v>-63624.739290844176</v>
      </c>
      <c r="BA82" s="297">
        <v>-63624.739290844176</v>
      </c>
      <c r="BB82" s="297">
        <v>-63624.739290844176</v>
      </c>
      <c r="BC82" s="297">
        <v>-63624.739290844176</v>
      </c>
      <c r="BD82" s="297">
        <v>-63624.739290844176</v>
      </c>
      <c r="BE82" s="297">
        <v>-63624.739290844176</v>
      </c>
      <c r="BF82" s="297">
        <v>-63624.739290844176</v>
      </c>
      <c r="BG82" s="297">
        <v>-63624.739290844176</v>
      </c>
      <c r="BH82" s="297">
        <v>-63624.739290844176</v>
      </c>
      <c r="BI82" s="297">
        <v>-63624.739290844176</v>
      </c>
      <c r="BJ82" s="297">
        <v>-63624.739290844176</v>
      </c>
      <c r="BK82" s="297">
        <v>-63624.739290844176</v>
      </c>
      <c r="BL82" s="297">
        <v>-63624.739290844176</v>
      </c>
      <c r="BM82" s="297">
        <v>-63624.739290844176</v>
      </c>
      <c r="BN82" s="297">
        <v>-63624.739290844176</v>
      </c>
      <c r="BO82" s="297">
        <v>-63624.739290844176</v>
      </c>
      <c r="BP82" s="297">
        <v>-63624.739290844176</v>
      </c>
      <c r="BQ82" s="297">
        <v>-63624.739290844176</v>
      </c>
      <c r="BR82" s="297">
        <v>-63624.739290844176</v>
      </c>
      <c r="BS82" s="297">
        <v>-63624.739290844176</v>
      </c>
      <c r="BT82" s="297">
        <v>-63624.739290844176</v>
      </c>
      <c r="BU82" s="297">
        <v>-63624.739290844176</v>
      </c>
      <c r="BV82" s="297">
        <v>-63624.739290844176</v>
      </c>
      <c r="BW82" s="297">
        <v>-63624.739290844176</v>
      </c>
      <c r="BX82" s="297">
        <v>-63624.739290844176</v>
      </c>
      <c r="BY82" s="297">
        <v>-63624.739290844176</v>
      </c>
      <c r="BZ82" s="297">
        <v>-63624.739290844176</v>
      </c>
      <c r="CA82" s="297">
        <v>-63624.739290844176</v>
      </c>
      <c r="CB82" s="297">
        <v>-63624.739290844176</v>
      </c>
      <c r="CC82" s="297">
        <v>-63624.739290844176</v>
      </c>
      <c r="CD82" s="297">
        <v>-63624.739290844176</v>
      </c>
      <c r="CE82" s="297">
        <v>-63624.739290844176</v>
      </c>
      <c r="CF82" s="297">
        <v>-63624.739290844176</v>
      </c>
      <c r="CG82" s="297">
        <v>-63624.739290844176</v>
      </c>
      <c r="CH82" s="297">
        <v>-63624.739290844176</v>
      </c>
      <c r="CI82" s="297">
        <v>-63624.739290844176</v>
      </c>
      <c r="CJ82" s="297">
        <v>-63624.739290844176</v>
      </c>
    </row>
    <row r="83" spans="1:88" x14ac:dyDescent="0.25">
      <c r="A83" s="421" t="s">
        <v>251</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7">
        <v>0</v>
      </c>
      <c r="AL83" s="428"/>
      <c r="AM83" s="298">
        <v>63624.739290844176</v>
      </c>
      <c r="AN83" s="298">
        <v>63624.739290844176</v>
      </c>
      <c r="AO83" s="298">
        <v>63624.739290844176</v>
      </c>
      <c r="AP83" s="298">
        <v>63624.739290844176</v>
      </c>
      <c r="AQ83" s="298">
        <v>63624.739290844176</v>
      </c>
      <c r="AR83" s="298">
        <v>63624.739290844176</v>
      </c>
      <c r="AS83" s="298">
        <v>63624.739290844176</v>
      </c>
      <c r="AT83" s="298">
        <v>63624.739290844176</v>
      </c>
      <c r="AU83" s="298">
        <v>63624.739290844176</v>
      </c>
      <c r="AV83" s="298">
        <v>63624.739290844176</v>
      </c>
      <c r="AW83" s="298">
        <v>63624.739290844176</v>
      </c>
      <c r="AX83" s="298">
        <v>63624.739290844176</v>
      </c>
      <c r="AY83" s="298">
        <v>63624.739290844176</v>
      </c>
      <c r="AZ83" s="298">
        <v>63624.739290844176</v>
      </c>
      <c r="BA83" s="298">
        <v>63624.739290844176</v>
      </c>
      <c r="BB83" s="298">
        <v>63624.739290844176</v>
      </c>
      <c r="BC83" s="298">
        <v>63624.739290844176</v>
      </c>
      <c r="BD83" s="298">
        <v>63624.739290844176</v>
      </c>
      <c r="BE83" s="298">
        <v>63624.739290844176</v>
      </c>
      <c r="BF83" s="298">
        <v>63624.739290844176</v>
      </c>
      <c r="BG83" s="298">
        <v>63624.739290844176</v>
      </c>
      <c r="BH83" s="298">
        <v>63624.739290844176</v>
      </c>
      <c r="BI83" s="298">
        <v>63624.739290844176</v>
      </c>
      <c r="BJ83" s="298">
        <v>63624.739290844176</v>
      </c>
      <c r="BK83" s="298">
        <v>63624.739290844176</v>
      </c>
      <c r="BL83" s="298">
        <v>63624.739290844176</v>
      </c>
      <c r="BM83" s="298">
        <v>63624.739290844176</v>
      </c>
      <c r="BN83" s="298">
        <v>63624.739290844176</v>
      </c>
      <c r="BO83" s="298">
        <v>63624.739290844176</v>
      </c>
      <c r="BP83" s="298">
        <v>63624.739290844176</v>
      </c>
      <c r="BQ83" s="298">
        <v>63624.739290844176</v>
      </c>
      <c r="BR83" s="298">
        <v>63624.739290844176</v>
      </c>
      <c r="BS83" s="298">
        <v>63624.739290844176</v>
      </c>
      <c r="BT83" s="298">
        <v>63624.739290844176</v>
      </c>
      <c r="BU83" s="298">
        <v>63624.739290844176</v>
      </c>
      <c r="BV83" s="298">
        <v>63624.739290844176</v>
      </c>
      <c r="BW83" s="298">
        <v>63624.739290844176</v>
      </c>
      <c r="BX83" s="298">
        <v>63624.739290844176</v>
      </c>
      <c r="BY83" s="298">
        <v>63624.739290844176</v>
      </c>
      <c r="BZ83" s="298">
        <v>63624.739290844176</v>
      </c>
      <c r="CA83" s="298">
        <v>63624.739290844176</v>
      </c>
      <c r="CB83" s="298">
        <v>63624.739290844176</v>
      </c>
      <c r="CC83" s="298">
        <v>63624.739290844176</v>
      </c>
      <c r="CD83" s="298">
        <v>63624.739290844176</v>
      </c>
      <c r="CE83" s="298">
        <v>63624.739290844176</v>
      </c>
      <c r="CF83" s="298">
        <v>63624.739290844176</v>
      </c>
      <c r="CG83" s="298">
        <v>63624.739290844176</v>
      </c>
      <c r="CH83" s="298">
        <v>63624.739290844176</v>
      </c>
      <c r="CI83" s="298">
        <v>63624.739290844176</v>
      </c>
      <c r="CJ83" s="298">
        <v>63624.739290844176</v>
      </c>
    </row>
    <row r="84" spans="1:88" x14ac:dyDescent="0.25">
      <c r="A84" s="421" t="s">
        <v>453</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7">
        <v>0</v>
      </c>
      <c r="AL84" s="428"/>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row>
    <row r="85" spans="1:88" x14ac:dyDescent="0.25">
      <c r="A85" s="421" t="s">
        <v>250</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7">
        <v>0</v>
      </c>
      <c r="AL85" s="428"/>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98">
        <v>0</v>
      </c>
    </row>
    <row r="86" spans="1:88" x14ac:dyDescent="0.25">
      <c r="A86" s="421" t="s">
        <v>454</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29">
        <v>-4091.3337993162686</v>
      </c>
      <c r="AL86" s="430"/>
      <c r="AM86" s="302">
        <v>4091.3337993162686</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row>
    <row r="87" spans="1:88" x14ac:dyDescent="0.25">
      <c r="A87" s="421" t="s">
        <v>455</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7">
        <v>0</v>
      </c>
      <c r="AL87" s="428"/>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row>
    <row r="88" spans="1:88" x14ac:dyDescent="0.25">
      <c r="A88" s="421" t="s">
        <v>249</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7">
        <v>-3181236.9645422087</v>
      </c>
      <c r="AL88" s="428"/>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row>
    <row r="89" spans="1:88" x14ac:dyDescent="0.25">
      <c r="A89" s="421" t="s">
        <v>456</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7">
        <v>0</v>
      </c>
      <c r="AL89" s="428"/>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row>
    <row r="90" spans="1:88" s="279" customFormat="1" ht="15" x14ac:dyDescent="0.25">
      <c r="A90" s="421" t="s">
        <v>248</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v>-24548.002795897424</v>
      </c>
      <c r="AL90" s="424"/>
      <c r="AM90" s="297">
        <v>4091.3337993162686</v>
      </c>
      <c r="AN90" s="297">
        <v>0</v>
      </c>
      <c r="AO90" s="297">
        <v>0</v>
      </c>
      <c r="AP90" s="297">
        <v>0</v>
      </c>
      <c r="AQ90" s="297">
        <v>0</v>
      </c>
      <c r="AR90" s="297">
        <v>0</v>
      </c>
      <c r="AS90" s="297">
        <v>0</v>
      </c>
      <c r="AT90" s="297">
        <v>0</v>
      </c>
      <c r="AU90" s="297">
        <v>0</v>
      </c>
      <c r="AV90" s="297">
        <v>0</v>
      </c>
      <c r="AW90" s="297">
        <v>0</v>
      </c>
      <c r="AX90" s="297">
        <v>0</v>
      </c>
      <c r="AY90" s="297">
        <v>1</v>
      </c>
      <c r="AZ90" s="297">
        <v>2</v>
      </c>
      <c r="BA90" s="297">
        <v>3</v>
      </c>
      <c r="BB90" s="297">
        <v>4</v>
      </c>
      <c r="BC90" s="297">
        <v>5</v>
      </c>
      <c r="BD90" s="297">
        <v>6</v>
      </c>
      <c r="BE90" s="297">
        <v>7</v>
      </c>
      <c r="BF90" s="297">
        <v>8</v>
      </c>
      <c r="BG90" s="297">
        <v>9</v>
      </c>
      <c r="BH90" s="297">
        <v>10</v>
      </c>
      <c r="BI90" s="297">
        <v>11</v>
      </c>
      <c r="BJ90" s="297">
        <v>12</v>
      </c>
      <c r="BK90" s="297">
        <v>13</v>
      </c>
      <c r="BL90" s="297">
        <v>14</v>
      </c>
      <c r="BM90" s="297">
        <v>15</v>
      </c>
      <c r="BN90" s="297">
        <v>16</v>
      </c>
      <c r="BO90" s="297">
        <v>17</v>
      </c>
      <c r="BP90" s="297">
        <v>18</v>
      </c>
      <c r="BQ90" s="297">
        <v>19</v>
      </c>
      <c r="BR90" s="297">
        <v>20</v>
      </c>
      <c r="BS90" s="297">
        <v>21</v>
      </c>
      <c r="BT90" s="297">
        <v>22</v>
      </c>
      <c r="BU90" s="297">
        <v>23</v>
      </c>
      <c r="BV90" s="297">
        <v>24</v>
      </c>
      <c r="BW90" s="297">
        <v>25</v>
      </c>
      <c r="BX90" s="297">
        <v>26</v>
      </c>
      <c r="BY90" s="297">
        <v>27</v>
      </c>
      <c r="BZ90" s="297">
        <v>28</v>
      </c>
      <c r="CA90" s="297">
        <v>29</v>
      </c>
      <c r="CB90" s="297">
        <v>30</v>
      </c>
      <c r="CC90" s="297">
        <v>31</v>
      </c>
      <c r="CD90" s="297">
        <v>32</v>
      </c>
      <c r="CE90" s="297">
        <v>33</v>
      </c>
      <c r="CF90" s="297">
        <v>34</v>
      </c>
      <c r="CG90" s="297">
        <v>35</v>
      </c>
      <c r="CH90" s="297">
        <v>36</v>
      </c>
      <c r="CI90" s="297">
        <v>37</v>
      </c>
      <c r="CJ90" s="297">
        <v>38</v>
      </c>
    </row>
    <row r="91" spans="1:88" s="279" customFormat="1" ht="15" x14ac:dyDescent="0.25">
      <c r="A91" s="421" t="s">
        <v>553</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3">
        <v>-24548.002795897424</v>
      </c>
      <c r="AL91" s="424"/>
      <c r="AM91" s="297">
        <v>-20456.668996581157</v>
      </c>
      <c r="AN91" s="297">
        <v>-20456.668996581157</v>
      </c>
      <c r="AO91" s="297">
        <v>-20456.668996581157</v>
      </c>
      <c r="AP91" s="297">
        <v>-20456.668996581157</v>
      </c>
      <c r="AQ91" s="297">
        <v>-20456.668996581157</v>
      </c>
      <c r="AR91" s="297">
        <v>-20456.668996581157</v>
      </c>
      <c r="AS91" s="297">
        <v>-20456.668996581157</v>
      </c>
      <c r="AT91" s="297">
        <v>-20456.668996581157</v>
      </c>
      <c r="AU91" s="297">
        <v>-20456.668996581157</v>
      </c>
      <c r="AV91" s="297">
        <v>-20456.668996581157</v>
      </c>
      <c r="AW91" s="297">
        <v>-20456.668996581157</v>
      </c>
      <c r="AX91" s="297">
        <v>-20456.668996581157</v>
      </c>
      <c r="AY91" s="297">
        <v>-20455.668996581157</v>
      </c>
      <c r="AZ91" s="297">
        <v>-20453.668996581157</v>
      </c>
      <c r="BA91" s="297">
        <v>-20450.668996581157</v>
      </c>
      <c r="BB91" s="297">
        <v>-20446.668996581157</v>
      </c>
      <c r="BC91" s="297">
        <v>-20441.668996581157</v>
      </c>
      <c r="BD91" s="297">
        <v>-20435.668996581157</v>
      </c>
      <c r="BE91" s="297">
        <v>-20428.668996581157</v>
      </c>
      <c r="BF91" s="297">
        <v>-20420.668996581157</v>
      </c>
      <c r="BG91" s="297">
        <v>-20411.668996581157</v>
      </c>
      <c r="BH91" s="297">
        <v>-20401.668996581157</v>
      </c>
      <c r="BI91" s="297">
        <v>-20390.668996581157</v>
      </c>
      <c r="BJ91" s="297">
        <v>-20378.668996581157</v>
      </c>
      <c r="BK91" s="297">
        <v>-20365.668996581157</v>
      </c>
      <c r="BL91" s="297">
        <v>-20351.668996581157</v>
      </c>
      <c r="BM91" s="297">
        <v>-20336.668996581157</v>
      </c>
      <c r="BN91" s="297">
        <v>-20320.668996581157</v>
      </c>
      <c r="BO91" s="297">
        <v>-20303.668996581157</v>
      </c>
      <c r="BP91" s="297">
        <v>-20285.668996581157</v>
      </c>
      <c r="BQ91" s="297">
        <v>-20266.668996581157</v>
      </c>
      <c r="BR91" s="297">
        <v>-20246.668996581157</v>
      </c>
      <c r="BS91" s="297">
        <v>-20225.668996581157</v>
      </c>
      <c r="BT91" s="297">
        <v>-20203.668996581157</v>
      </c>
      <c r="BU91" s="297">
        <v>-20180.668996581157</v>
      </c>
      <c r="BV91" s="297">
        <v>-20156.668996581157</v>
      </c>
      <c r="BW91" s="297">
        <v>-20131.668996581157</v>
      </c>
      <c r="BX91" s="297">
        <v>-20105.668996581157</v>
      </c>
      <c r="BY91" s="297">
        <v>-20078.668996581157</v>
      </c>
      <c r="BZ91" s="297">
        <v>-20050.668996581157</v>
      </c>
      <c r="CA91" s="297">
        <v>-20021.668996581157</v>
      </c>
      <c r="CB91" s="297">
        <v>-19991.668996581157</v>
      </c>
      <c r="CC91" s="297">
        <v>-19960.668996581157</v>
      </c>
      <c r="CD91" s="297">
        <v>-19928.668996581157</v>
      </c>
      <c r="CE91" s="297">
        <v>-19895.668996581157</v>
      </c>
      <c r="CF91" s="297">
        <v>-19861.668996581157</v>
      </c>
      <c r="CG91" s="297">
        <v>-19826.668996581157</v>
      </c>
      <c r="CH91" s="297">
        <v>-19790.668996581157</v>
      </c>
      <c r="CI91" s="297">
        <v>-19753.668996581157</v>
      </c>
      <c r="CJ91" s="297">
        <v>-19715.668996581157</v>
      </c>
    </row>
    <row r="92" spans="1:88" x14ac:dyDescent="0.25">
      <c r="A92" s="421" t="s">
        <v>247</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25">
        <v>1</v>
      </c>
      <c r="AL92" s="426"/>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303">
        <v>1.3788733395321549E-3</v>
      </c>
    </row>
    <row r="93" spans="1:88" s="279" customFormat="1" ht="14.25" x14ac:dyDescent="0.25">
      <c r="A93" s="413" t="s">
        <v>554</v>
      </c>
      <c r="B93" s="414"/>
      <c r="C93" s="414"/>
      <c r="D93" s="414"/>
      <c r="E93" s="414"/>
      <c r="F93" s="414"/>
      <c r="G93" s="414"/>
      <c r="H93" s="414"/>
      <c r="I93" s="414"/>
      <c r="J93" s="414"/>
      <c r="K93" s="414"/>
      <c r="L93" s="414"/>
      <c r="M93" s="414"/>
      <c r="N93" s="414"/>
      <c r="O93" s="414"/>
      <c r="P93" s="414"/>
      <c r="Q93" s="414"/>
      <c r="R93" s="414"/>
      <c r="S93" s="414"/>
      <c r="T93" s="414"/>
      <c r="U93" s="414"/>
      <c r="V93" s="414"/>
      <c r="W93" s="414"/>
      <c r="X93" s="414"/>
      <c r="Y93" s="414"/>
      <c r="Z93" s="414"/>
      <c r="AA93" s="414"/>
      <c r="AB93" s="414"/>
      <c r="AC93" s="414"/>
      <c r="AD93" s="414"/>
      <c r="AE93" s="414"/>
      <c r="AF93" s="414"/>
      <c r="AG93" s="414"/>
      <c r="AH93" s="414"/>
      <c r="AI93" s="414"/>
      <c r="AJ93" s="414"/>
      <c r="AK93" s="415">
        <v>-24548.002795897424</v>
      </c>
      <c r="AL93" s="416"/>
      <c r="AM93" s="304">
        <v>3586.3725449827039</v>
      </c>
      <c r="AN93" s="304">
        <v>0</v>
      </c>
      <c r="AO93" s="304">
        <v>0</v>
      </c>
      <c r="AP93" s="304">
        <v>0</v>
      </c>
      <c r="AQ93" s="304">
        <v>0</v>
      </c>
      <c r="AR93" s="304">
        <v>0</v>
      </c>
      <c r="AS93" s="304">
        <v>0</v>
      </c>
      <c r="AT93" s="304">
        <v>0</v>
      </c>
      <c r="AU93" s="304">
        <v>0</v>
      </c>
      <c r="AV93" s="304">
        <v>0</v>
      </c>
      <c r="AW93" s="304">
        <v>0</v>
      </c>
      <c r="AX93" s="304">
        <v>0</v>
      </c>
      <c r="AY93" s="304">
        <v>0.18041653487611395</v>
      </c>
      <c r="AZ93" s="304">
        <v>0.3162982729244635</v>
      </c>
      <c r="BA93" s="304">
        <v>0.41589008536701888</v>
      </c>
      <c r="BB93" s="304">
        <v>0.48608004367346769</v>
      </c>
      <c r="BC93" s="304">
        <v>0.53260874350616638</v>
      </c>
      <c r="BD93" s="304">
        <v>0.56024762640901093</v>
      </c>
      <c r="BE93" s="304">
        <v>0.57295076333319828</v>
      </c>
      <c r="BF93" s="304">
        <v>0.57398393441514561</v>
      </c>
      <c r="BG93" s="304">
        <v>0.56603429717482356</v>
      </c>
      <c r="BH93" s="304">
        <v>0.55130346849659462</v>
      </c>
      <c r="BI93" s="304">
        <v>0.53158644402722122</v>
      </c>
      <c r="BJ93" s="304">
        <v>0.50833843302360826</v>
      </c>
      <c r="BK93" s="304">
        <v>0.48273138947134375</v>
      </c>
      <c r="BL93" s="304">
        <v>0.45570176479385671</v>
      </c>
      <c r="BM93" s="304">
        <v>0.42799078791248302</v>
      </c>
      <c r="BN93" s="304">
        <v>0.40017838981999354</v>
      </c>
      <c r="BO93" s="304">
        <v>0.372711727895988</v>
      </c>
      <c r="BP93" s="304">
        <v>0.34592912621317268</v>
      </c>
      <c r="BQ93" s="304">
        <v>0.32008012885939102</v>
      </c>
      <c r="BR93" s="304">
        <v>0.29534226107200029</v>
      </c>
      <c r="BS93" s="304">
        <v>0.27183500536956551</v>
      </c>
      <c r="BT93" s="304">
        <v>0.24963142482011119</v>
      </c>
      <c r="BU93" s="304">
        <v>0.22876780133807845</v>
      </c>
      <c r="BV93" s="304">
        <v>0.20925160193128706</v>
      </c>
      <c r="BW93" s="304">
        <v>0.1910680388134853</v>
      </c>
      <c r="BX93" s="304">
        <v>0.17418544912870332</v>
      </c>
      <c r="BY93" s="304">
        <v>0.15855968572914381</v>
      </c>
      <c r="BZ93" s="304">
        <v>0.14413768117292694</v>
      </c>
      <c r="CA93" s="304">
        <v>0.13086032214282212</v>
      </c>
      <c r="CB93" s="304">
        <v>0.11866475021414688</v>
      </c>
      <c r="CC93" s="304">
        <v>0.10748618678817649</v>
      </c>
      <c r="CD93" s="304">
        <v>9.7259364600440212E-2</v>
      </c>
      <c r="CE93" s="304">
        <v>8.7919635119393366E-2</v>
      </c>
      <c r="CF93" s="304">
        <v>7.9403810033877739E-2</v>
      </c>
      <c r="CG93" s="304">
        <v>7.165078559900484E-2</v>
      </c>
      <c r="CH93" s="304">
        <v>6.4601990622224367E-2</v>
      </c>
      <c r="CI93" s="304">
        <v>5.820169211231644E-2</v>
      </c>
      <c r="CJ93" s="304">
        <v>5.2397186902221886E-2</v>
      </c>
    </row>
    <row r="94" spans="1:88" s="279" customFormat="1" ht="14.25" x14ac:dyDescent="0.25">
      <c r="A94" s="413" t="s">
        <v>555</v>
      </c>
      <c r="B94" s="414"/>
      <c r="C94" s="414"/>
      <c r="D94" s="414"/>
      <c r="E94" s="414"/>
      <c r="F94" s="414"/>
      <c r="G94" s="414"/>
      <c r="H94" s="414"/>
      <c r="I94" s="414"/>
      <c r="J94" s="414"/>
      <c r="K94" s="414"/>
      <c r="L94" s="414"/>
      <c r="M94" s="414"/>
      <c r="N94" s="414"/>
      <c r="O94" s="414"/>
      <c r="P94" s="414"/>
      <c r="Q94" s="414"/>
      <c r="R94" s="414"/>
      <c r="S94" s="414"/>
      <c r="T94" s="414"/>
      <c r="U94" s="414"/>
      <c r="V94" s="414"/>
      <c r="W94" s="414"/>
      <c r="X94" s="414"/>
      <c r="Y94" s="414"/>
      <c r="Z94" s="414"/>
      <c r="AA94" s="414"/>
      <c r="AB94" s="414"/>
      <c r="AC94" s="414"/>
      <c r="AD94" s="414"/>
      <c r="AE94" s="414"/>
      <c r="AF94" s="414"/>
      <c r="AG94" s="414"/>
      <c r="AH94" s="414"/>
      <c r="AI94" s="414"/>
      <c r="AJ94" s="414"/>
      <c r="AK94" s="415">
        <v>-24548.002795897424</v>
      </c>
      <c r="AL94" s="416"/>
      <c r="AM94" s="304">
        <v>-20961.630250914721</v>
      </c>
      <c r="AN94" s="304">
        <v>-20961.630250914721</v>
      </c>
      <c r="AO94" s="304">
        <v>-20961.630250914721</v>
      </c>
      <c r="AP94" s="304">
        <v>-20961.630250914721</v>
      </c>
      <c r="AQ94" s="304">
        <v>-20961.630250914721</v>
      </c>
      <c r="AR94" s="304">
        <v>-20961.630250914721</v>
      </c>
      <c r="AS94" s="304">
        <v>-20961.630250914721</v>
      </c>
      <c r="AT94" s="304">
        <v>-20961.630250914721</v>
      </c>
      <c r="AU94" s="304">
        <v>-20961.630250914721</v>
      </c>
      <c r="AV94" s="304">
        <v>-20961.630250914721</v>
      </c>
      <c r="AW94" s="304">
        <v>-20961.630250914721</v>
      </c>
      <c r="AX94" s="304">
        <v>-20961.630250914721</v>
      </c>
      <c r="AY94" s="304">
        <v>-20961.449834379844</v>
      </c>
      <c r="AZ94" s="304">
        <v>-20961.133536106921</v>
      </c>
      <c r="BA94" s="304">
        <v>-20960.717646021556</v>
      </c>
      <c r="BB94" s="304">
        <v>-20960.231565977883</v>
      </c>
      <c r="BC94" s="304">
        <v>-20959.698957234377</v>
      </c>
      <c r="BD94" s="304">
        <v>-20959.138709607967</v>
      </c>
      <c r="BE94" s="304">
        <v>-20958.565758844634</v>
      </c>
      <c r="BF94" s="304">
        <v>-20957.991774910217</v>
      </c>
      <c r="BG94" s="304">
        <v>-20957.425740613042</v>
      </c>
      <c r="BH94" s="304">
        <v>-20956.874437144546</v>
      </c>
      <c r="BI94" s="304">
        <v>-20956.342850700519</v>
      </c>
      <c r="BJ94" s="304">
        <v>-20955.834512267495</v>
      </c>
      <c r="BK94" s="304">
        <v>-20955.351780878023</v>
      </c>
      <c r="BL94" s="304">
        <v>-20954.89607911323</v>
      </c>
      <c r="BM94" s="304">
        <v>-20954.468088325317</v>
      </c>
      <c r="BN94" s="304">
        <v>-20954.067909935497</v>
      </c>
      <c r="BO94" s="304">
        <v>-20953.695198207599</v>
      </c>
      <c r="BP94" s="304">
        <v>-20953.349269081387</v>
      </c>
      <c r="BQ94" s="304">
        <v>-20953.029188952529</v>
      </c>
      <c r="BR94" s="304">
        <v>-20952.733846691455</v>
      </c>
      <c r="BS94" s="304">
        <v>-20952.462011686086</v>
      </c>
      <c r="BT94" s="304">
        <v>-20952.212380261266</v>
      </c>
      <c r="BU94" s="304">
        <v>-20951.983612459928</v>
      </c>
      <c r="BV94" s="304">
        <v>-20951.774360857995</v>
      </c>
      <c r="BW94" s="304">
        <v>-20951.583292819181</v>
      </c>
      <c r="BX94" s="304">
        <v>-20951.409107370051</v>
      </c>
      <c r="BY94" s="304">
        <v>-20951.250547684322</v>
      </c>
      <c r="BZ94" s="304">
        <v>-20951.106410003147</v>
      </c>
      <c r="CA94" s="304">
        <v>-20950.975549681003</v>
      </c>
      <c r="CB94" s="304">
        <v>-20950.856884930789</v>
      </c>
      <c r="CC94" s="304">
        <v>-20950.749398743999</v>
      </c>
      <c r="CD94" s="304">
        <v>-20950.652139379399</v>
      </c>
      <c r="CE94" s="304">
        <v>-20950.564219744279</v>
      </c>
      <c r="CF94" s="304">
        <v>-20950.484815934247</v>
      </c>
      <c r="CG94" s="304">
        <v>-20950.41316514865</v>
      </c>
      <c r="CH94" s="304">
        <v>-20950.348563158026</v>
      </c>
      <c r="CI94" s="304">
        <v>-20950.290361465915</v>
      </c>
      <c r="CJ94" s="304">
        <v>-20950.237964279015</v>
      </c>
    </row>
    <row r="95" spans="1:88" s="279" customFormat="1" ht="14.25" x14ac:dyDescent="0.25">
      <c r="A95" s="413" t="s">
        <v>556</v>
      </c>
      <c r="B95" s="414"/>
      <c r="C95" s="414"/>
      <c r="D95" s="414"/>
      <c r="E95" s="414"/>
      <c r="F95" s="414"/>
      <c r="G95" s="414"/>
      <c r="H95" s="414"/>
      <c r="I95" s="414"/>
      <c r="J95" s="414"/>
      <c r="K95" s="414"/>
      <c r="L95" s="414"/>
      <c r="M95" s="414"/>
      <c r="N95" s="414"/>
      <c r="O95" s="414"/>
      <c r="P95" s="414"/>
      <c r="Q95" s="414"/>
      <c r="R95" s="414"/>
      <c r="S95" s="414"/>
      <c r="T95" s="414"/>
      <c r="U95" s="414"/>
      <c r="V95" s="414"/>
      <c r="W95" s="414"/>
      <c r="X95" s="414"/>
      <c r="Y95" s="414"/>
      <c r="Z95" s="414"/>
      <c r="AA95" s="414"/>
      <c r="AB95" s="414"/>
      <c r="AC95" s="414"/>
      <c r="AD95" s="414"/>
      <c r="AE95" s="414"/>
      <c r="AF95" s="414"/>
      <c r="AG95" s="414"/>
      <c r="AH95" s="414"/>
      <c r="AI95" s="414"/>
      <c r="AJ95" s="414"/>
      <c r="AK95" s="417">
        <v>0</v>
      </c>
      <c r="AL95" s="418"/>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0</v>
      </c>
      <c r="BH95" s="305">
        <v>0</v>
      </c>
      <c r="BI95" s="305">
        <v>0</v>
      </c>
      <c r="BJ95" s="305">
        <v>0</v>
      </c>
      <c r="BK95" s="305">
        <v>0</v>
      </c>
      <c r="BL95" s="305">
        <v>0</v>
      </c>
      <c r="BM95" s="305">
        <v>0</v>
      </c>
      <c r="BN95" s="305">
        <v>0</v>
      </c>
      <c r="BO95" s="305">
        <v>0</v>
      </c>
      <c r="BP95" s="305">
        <v>0</v>
      </c>
      <c r="BQ95" s="305">
        <v>0</v>
      </c>
      <c r="BR95" s="305">
        <v>0</v>
      </c>
      <c r="BS95" s="305">
        <v>0</v>
      </c>
      <c r="BT95" s="305">
        <v>0</v>
      </c>
      <c r="BU95" s="305">
        <v>0</v>
      </c>
      <c r="BV95" s="305">
        <v>0</v>
      </c>
      <c r="BW95" s="305">
        <v>0</v>
      </c>
      <c r="BX95" s="305">
        <v>0</v>
      </c>
      <c r="BY95" s="305">
        <v>0</v>
      </c>
      <c r="BZ95" s="305">
        <v>0</v>
      </c>
      <c r="CA95" s="305">
        <v>0</v>
      </c>
      <c r="CB95" s="305">
        <v>0</v>
      </c>
      <c r="CC95" s="305">
        <v>0</v>
      </c>
      <c r="CD95" s="305">
        <v>0</v>
      </c>
      <c r="CE95" s="305">
        <v>0</v>
      </c>
      <c r="CF95" s="305">
        <v>0</v>
      </c>
      <c r="CG95" s="305">
        <v>0</v>
      </c>
      <c r="CH95" s="305">
        <v>0</v>
      </c>
      <c r="CI95" s="305">
        <v>0</v>
      </c>
      <c r="CJ95" s="305">
        <v>0</v>
      </c>
    </row>
    <row r="96" spans="1:88" s="279" customFormat="1" ht="14.25" x14ac:dyDescent="0.25">
      <c r="A96" s="413" t="s">
        <v>557</v>
      </c>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c r="AD96" s="414"/>
      <c r="AE96" s="414"/>
      <c r="AF96" s="414"/>
      <c r="AG96" s="414"/>
      <c r="AH96" s="414"/>
      <c r="AI96" s="414"/>
      <c r="AJ96" s="414"/>
      <c r="AK96" s="419">
        <v>0</v>
      </c>
      <c r="AL96" s="420"/>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row>
    <row r="97" spans="1:88" s="279" customFormat="1" ht="15" thickBot="1" x14ac:dyDescent="0.3">
      <c r="A97" s="407" t="s">
        <v>558</v>
      </c>
      <c r="B97" s="408"/>
      <c r="C97" s="408"/>
      <c r="D97" s="408"/>
      <c r="E97" s="408"/>
      <c r="F97" s="408"/>
      <c r="G97" s="408"/>
      <c r="H97" s="408"/>
      <c r="I97" s="408"/>
      <c r="J97" s="408"/>
      <c r="K97" s="408"/>
      <c r="L97" s="408"/>
      <c r="M97" s="408"/>
      <c r="N97" s="408"/>
      <c r="O97" s="408"/>
      <c r="P97" s="408"/>
      <c r="Q97" s="408"/>
      <c r="R97" s="408"/>
      <c r="S97" s="408"/>
      <c r="T97" s="408"/>
      <c r="U97" s="408"/>
      <c r="V97" s="408"/>
      <c r="W97" s="408"/>
      <c r="X97" s="408"/>
      <c r="Y97" s="408"/>
      <c r="Z97" s="408"/>
      <c r="AA97" s="408"/>
      <c r="AB97" s="408"/>
      <c r="AC97" s="408"/>
      <c r="AD97" s="408"/>
      <c r="AE97" s="408"/>
      <c r="AF97" s="408"/>
      <c r="AG97" s="408"/>
      <c r="AH97" s="408"/>
      <c r="AI97" s="408"/>
      <c r="AJ97" s="408"/>
      <c r="AK97" s="409">
        <v>0</v>
      </c>
      <c r="AL97" s="410"/>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row>
    <row r="98" spans="1:88" x14ac:dyDescent="0.25">
      <c r="AM98" s="340"/>
      <c r="AN98" s="340"/>
      <c r="AO98" s="340"/>
      <c r="AP98" s="340"/>
      <c r="AQ98" s="340"/>
      <c r="AR98" s="340"/>
      <c r="AS98" s="340"/>
      <c r="AT98" s="340"/>
    </row>
    <row r="99" spans="1:88" x14ac:dyDescent="0.25">
      <c r="A99" s="411"/>
      <c r="B99" s="411"/>
      <c r="C99" s="411"/>
      <c r="D99" s="411"/>
      <c r="E99" s="411"/>
      <c r="F99" s="411"/>
      <c r="G99" s="411"/>
      <c r="H99" s="411"/>
      <c r="I99" s="411"/>
      <c r="J99" s="411"/>
      <c r="K99" s="411"/>
      <c r="L99" s="411"/>
      <c r="M99" s="411"/>
      <c r="N99" s="411"/>
      <c r="O99" s="411"/>
      <c r="P99" s="411"/>
      <c r="Q99" s="411"/>
      <c r="R99" s="411"/>
      <c r="S99" s="411"/>
      <c r="T99" s="411"/>
      <c r="U99" s="411"/>
      <c r="V99" s="411"/>
      <c r="W99" s="411"/>
      <c r="X99" s="411"/>
      <c r="Y99" s="411"/>
      <c r="Z99" s="411"/>
      <c r="AA99" s="411"/>
      <c r="AB99" s="411"/>
      <c r="AC99" s="411"/>
      <c r="AD99" s="411"/>
      <c r="AE99" s="411"/>
      <c r="AF99" s="411"/>
      <c r="AG99" s="411"/>
      <c r="AH99" s="411"/>
      <c r="AI99" s="411"/>
      <c r="AJ99" s="411"/>
      <c r="AK99" s="411"/>
      <c r="AL99" s="411"/>
      <c r="AM99" s="411"/>
      <c r="AN99" s="411"/>
      <c r="AO99" s="411"/>
      <c r="AP99" s="411"/>
      <c r="AQ99" s="411"/>
      <c r="AR99" s="411"/>
      <c r="AS99" s="411"/>
      <c r="AT99" s="411"/>
      <c r="AU99" s="411"/>
    </row>
    <row r="101" spans="1:88" x14ac:dyDescent="0.25">
      <c r="AM101" s="340"/>
    </row>
    <row r="103" spans="1:88" x14ac:dyDescent="0.25">
      <c r="AM103" s="278" t="s">
        <v>510</v>
      </c>
    </row>
    <row r="104" spans="1:88" ht="27.75" x14ac:dyDescent="0.25">
      <c r="AL104" s="329"/>
    </row>
    <row r="105" spans="1:88" ht="27.75" x14ac:dyDescent="0.25">
      <c r="AL105" s="329"/>
    </row>
  </sheetData>
  <mergeCells count="150">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 ref="A33:AJ33"/>
    <mergeCell ref="AK33:AL33"/>
    <mergeCell ref="A34:AJ34"/>
    <mergeCell ref="AK34:AL34"/>
    <mergeCell ref="A35:AJ35"/>
    <mergeCell ref="AK35:AL35"/>
    <mergeCell ref="AK30:AL30"/>
    <mergeCell ref="AN30:AO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1:AJ51"/>
    <mergeCell ref="AK51:AL51"/>
    <mergeCell ref="A52:AJ52"/>
    <mergeCell ref="AK52:AL52"/>
    <mergeCell ref="A53:AJ53"/>
    <mergeCell ref="AK53:AL53"/>
    <mergeCell ref="A48:AJ48"/>
    <mergeCell ref="AK48:AL48"/>
    <mergeCell ref="A49:AJ49"/>
    <mergeCell ref="AK49:AL49"/>
    <mergeCell ref="A50:AJ50"/>
    <mergeCell ref="AK50:AL50"/>
    <mergeCell ref="A60:AJ60"/>
    <mergeCell ref="AK60:AL60"/>
    <mergeCell ref="A61:AJ61"/>
    <mergeCell ref="AK61:AL61"/>
    <mergeCell ref="A62:AJ62"/>
    <mergeCell ref="AK62:AL62"/>
    <mergeCell ref="A54:AJ54"/>
    <mergeCell ref="AK54:AL54"/>
    <mergeCell ref="A55:AJ55"/>
    <mergeCell ref="AK55:AL55"/>
    <mergeCell ref="A59:AJ59"/>
    <mergeCell ref="AK59:AL59"/>
    <mergeCell ref="A67:AJ67"/>
    <mergeCell ref="AK67:AL67"/>
    <mergeCell ref="A68:AJ68"/>
    <mergeCell ref="AK68:AL68"/>
    <mergeCell ref="A69:AJ69"/>
    <mergeCell ref="AK69:AL69"/>
    <mergeCell ref="A63:AJ63"/>
    <mergeCell ref="AK63:AL63"/>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K80:AL80"/>
    <mergeCell ref="A81:AJ81"/>
    <mergeCell ref="AK81:AL81"/>
    <mergeCell ref="A76:AJ76"/>
    <mergeCell ref="AK76:AL76"/>
    <mergeCell ref="A77:AJ77"/>
    <mergeCell ref="AK77:AL77"/>
    <mergeCell ref="A78:AJ78"/>
    <mergeCell ref="AK78:AL78"/>
    <mergeCell ref="A86:AJ86"/>
    <mergeCell ref="AK86:AL86"/>
    <mergeCell ref="A87:AJ87"/>
    <mergeCell ref="AK87:AL87"/>
    <mergeCell ref="A82:AJ82"/>
    <mergeCell ref="AK82:AL82"/>
    <mergeCell ref="A83:AJ83"/>
    <mergeCell ref="AK83:AL83"/>
    <mergeCell ref="A84:AJ84"/>
    <mergeCell ref="AK84:AL84"/>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48" sqref="H48"/>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P_TP3400.VL.0092</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63"/>
      <c r="B14" s="363"/>
      <c r="C14" s="363"/>
      <c r="D14" s="363"/>
      <c r="E14" s="363"/>
      <c r="F14" s="363"/>
      <c r="G14" s="363"/>
      <c r="H14" s="363"/>
      <c r="I14" s="363"/>
      <c r="J14" s="363"/>
      <c r="K14" s="363"/>
      <c r="L14" s="363"/>
    </row>
    <row r="15" spans="1:44" ht="44.25" customHeight="1" x14ac:dyDescent="0.25">
      <c r="A15" s="511"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511"/>
      <c r="C15" s="511"/>
      <c r="D15" s="511"/>
      <c r="E15" s="511"/>
      <c r="F15" s="511"/>
      <c r="G15" s="511"/>
      <c r="H15" s="511"/>
      <c r="I15" s="511"/>
      <c r="J15" s="511"/>
      <c r="K15" s="511"/>
      <c r="L15" s="511"/>
    </row>
    <row r="16" spans="1:44" x14ac:dyDescent="0.25">
      <c r="A16" s="360" t="s">
        <v>5</v>
      </c>
      <c r="B16" s="360"/>
      <c r="C16" s="360"/>
      <c r="D16" s="360"/>
      <c r="E16" s="360"/>
      <c r="F16" s="360"/>
      <c r="G16" s="360"/>
      <c r="H16" s="360"/>
      <c r="I16" s="360"/>
      <c r="J16" s="360"/>
      <c r="K16" s="360"/>
      <c r="L16" s="360"/>
    </row>
    <row r="17" spans="1:12" ht="15.75" customHeight="1" x14ac:dyDescent="0.25">
      <c r="L17" s="180"/>
    </row>
    <row r="18" spans="1:12" x14ac:dyDescent="0.25">
      <c r="K18" s="181"/>
    </row>
    <row r="19" spans="1:12" ht="15.75" customHeight="1" x14ac:dyDescent="0.25">
      <c r="A19" s="510" t="s">
        <v>401</v>
      </c>
      <c r="B19" s="510"/>
      <c r="C19" s="510"/>
      <c r="D19" s="510"/>
      <c r="E19" s="510"/>
      <c r="F19" s="510"/>
      <c r="G19" s="510"/>
      <c r="H19" s="510"/>
      <c r="I19" s="510"/>
      <c r="J19" s="510"/>
      <c r="K19" s="510"/>
      <c r="L19" s="510"/>
    </row>
    <row r="20" spans="1:12" x14ac:dyDescent="0.25">
      <c r="A20" s="182"/>
      <c r="B20" s="182"/>
      <c r="C20" s="183"/>
      <c r="D20" s="183"/>
      <c r="E20" s="183"/>
      <c r="F20" s="183"/>
      <c r="G20" s="183"/>
      <c r="H20" s="183"/>
      <c r="I20" s="183"/>
      <c r="J20" s="183"/>
      <c r="K20" s="183"/>
      <c r="L20" s="183"/>
    </row>
    <row r="21" spans="1:12" ht="28.5" customHeight="1" x14ac:dyDescent="0.25">
      <c r="A21" s="512" t="s">
        <v>217</v>
      </c>
      <c r="B21" s="512" t="s">
        <v>216</v>
      </c>
      <c r="C21" s="518" t="s">
        <v>335</v>
      </c>
      <c r="D21" s="518"/>
      <c r="E21" s="518"/>
      <c r="F21" s="518"/>
      <c r="G21" s="518"/>
      <c r="H21" s="518"/>
      <c r="I21" s="513" t="s">
        <v>215</v>
      </c>
      <c r="J21" s="515" t="s">
        <v>337</v>
      </c>
      <c r="K21" s="512" t="s">
        <v>214</v>
      </c>
      <c r="L21" s="514" t="s">
        <v>336</v>
      </c>
    </row>
    <row r="22" spans="1:12" ht="58.5" customHeight="1" x14ac:dyDescent="0.25">
      <c r="A22" s="512"/>
      <c r="B22" s="512"/>
      <c r="C22" s="519" t="s">
        <v>1</v>
      </c>
      <c r="D22" s="519"/>
      <c r="E22" s="184"/>
      <c r="F22" s="185"/>
      <c r="G22" s="520" t="s">
        <v>0</v>
      </c>
      <c r="H22" s="521"/>
      <c r="I22" s="513"/>
      <c r="J22" s="516"/>
      <c r="K22" s="512"/>
      <c r="L22" s="514"/>
    </row>
    <row r="23" spans="1:12" ht="47.25" x14ac:dyDescent="0.25">
      <c r="A23" s="512"/>
      <c r="B23" s="512"/>
      <c r="C23" s="186" t="s">
        <v>213</v>
      </c>
      <c r="D23" s="186" t="s">
        <v>212</v>
      </c>
      <c r="E23" s="186" t="s">
        <v>213</v>
      </c>
      <c r="F23" s="186" t="s">
        <v>212</v>
      </c>
      <c r="G23" s="186" t="s">
        <v>213</v>
      </c>
      <c r="H23" s="186" t="s">
        <v>212</v>
      </c>
      <c r="I23" s="513"/>
      <c r="J23" s="517"/>
      <c r="K23" s="512"/>
      <c r="L23" s="514"/>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31.5" x14ac:dyDescent="0.25">
      <c r="A30" s="256" t="s">
        <v>207</v>
      </c>
      <c r="B30" s="190" t="s">
        <v>349</v>
      </c>
      <c r="C30" s="246" t="s">
        <v>443</v>
      </c>
      <c r="D30" s="246" t="s">
        <v>443</v>
      </c>
      <c r="E30" s="233"/>
      <c r="F30" s="233"/>
      <c r="G30" s="249">
        <f>H31</f>
        <v>45881</v>
      </c>
      <c r="H30" s="83">
        <f>G30+260</f>
        <v>46141</v>
      </c>
      <c r="I30" s="234"/>
      <c r="J30" s="235"/>
      <c r="K30" s="111"/>
      <c r="L30" s="111"/>
    </row>
    <row r="31" spans="1:12" s="191" customFormat="1" ht="37.5" customHeight="1" x14ac:dyDescent="0.25">
      <c r="A31" s="256" t="s">
        <v>206</v>
      </c>
      <c r="B31" s="192" t="s">
        <v>345</v>
      </c>
      <c r="C31" s="246" t="s">
        <v>443</v>
      </c>
      <c r="D31" s="246" t="s">
        <v>443</v>
      </c>
      <c r="E31" s="233"/>
      <c r="F31" s="233"/>
      <c r="G31" s="249">
        <f>H31-20</f>
        <v>45861</v>
      </c>
      <c r="H31" s="249">
        <v>45881</v>
      </c>
      <c r="I31" s="236"/>
      <c r="J31" s="235"/>
      <c r="K31" s="111"/>
      <c r="L31" s="111"/>
    </row>
    <row r="32" spans="1:12" s="191" customFormat="1" ht="31.5" x14ac:dyDescent="0.25">
      <c r="A32" s="256" t="s">
        <v>204</v>
      </c>
      <c r="B32" s="192" t="s">
        <v>350</v>
      </c>
      <c r="C32" s="246" t="s">
        <v>443</v>
      </c>
      <c r="D32" s="246" t="s">
        <v>443</v>
      </c>
      <c r="E32" s="233"/>
      <c r="F32" s="233"/>
      <c r="G32" s="249">
        <f>H31</f>
        <v>45881</v>
      </c>
      <c r="H32" s="249">
        <f>G32+250</f>
        <v>46131</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46131</v>
      </c>
      <c r="H35" s="83">
        <f>G35+80</f>
        <v>46211</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H35</f>
        <v>46211</v>
      </c>
      <c r="H37" s="83">
        <f>G37+73</f>
        <v>46284</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45861</v>
      </c>
      <c r="H39" s="249">
        <f>H31</f>
        <v>45881</v>
      </c>
      <c r="I39" s="244"/>
      <c r="J39" s="245"/>
      <c r="K39" s="111"/>
      <c r="L39" s="111"/>
    </row>
    <row r="40" spans="1:12" ht="33.75" customHeight="1" x14ac:dyDescent="0.25">
      <c r="A40" s="256" t="s">
        <v>201</v>
      </c>
      <c r="B40" s="192" t="s">
        <v>353</v>
      </c>
      <c r="C40" s="246" t="s">
        <v>443</v>
      </c>
      <c r="D40" s="246" t="s">
        <v>443</v>
      </c>
      <c r="E40" s="243"/>
      <c r="F40" s="243"/>
      <c r="G40" s="83">
        <f>H37</f>
        <v>46284</v>
      </c>
      <c r="H40" s="252">
        <f>G40+30</f>
        <v>46314</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46314</v>
      </c>
      <c r="H42" s="252">
        <f>G42+30</f>
        <v>46344</v>
      </c>
      <c r="I42" s="244"/>
      <c r="J42" s="245"/>
      <c r="K42" s="111"/>
      <c r="L42" s="111"/>
    </row>
    <row r="43" spans="1:12" ht="34.5" customHeight="1" x14ac:dyDescent="0.25">
      <c r="A43" s="256" t="s">
        <v>199</v>
      </c>
      <c r="B43" s="192" t="s">
        <v>197</v>
      </c>
      <c r="C43" s="246" t="s">
        <v>443</v>
      </c>
      <c r="D43" s="246" t="s">
        <v>443</v>
      </c>
      <c r="E43" s="243"/>
      <c r="F43" s="243"/>
      <c r="G43" s="252">
        <f>H40</f>
        <v>46314</v>
      </c>
      <c r="H43" s="252">
        <f>G43+30</f>
        <v>46344</v>
      </c>
      <c r="I43" s="244"/>
      <c r="J43" s="245"/>
      <c r="K43" s="111"/>
      <c r="L43" s="111"/>
    </row>
    <row r="44" spans="1:12" ht="24.75" customHeight="1" x14ac:dyDescent="0.25">
      <c r="A44" s="256" t="s">
        <v>198</v>
      </c>
      <c r="B44" s="192" t="s">
        <v>195</v>
      </c>
      <c r="C44" s="246" t="s">
        <v>443</v>
      </c>
      <c r="D44" s="246" t="s">
        <v>443</v>
      </c>
      <c r="E44" s="243"/>
      <c r="F44" s="243"/>
      <c r="G44" s="252">
        <f>H43+2</f>
        <v>46346</v>
      </c>
      <c r="H44" s="252">
        <f>G44+5</f>
        <v>46351</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46351</v>
      </c>
      <c r="H47" s="252">
        <f>G47+10</f>
        <v>46361</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46361</v>
      </c>
      <c r="H49" s="252">
        <f>G49+10</f>
        <v>46371</v>
      </c>
      <c r="I49" s="244"/>
      <c r="J49" s="245"/>
      <c r="K49" s="111"/>
      <c r="L49" s="111"/>
    </row>
    <row r="50" spans="1:12" ht="86.25" customHeight="1" x14ac:dyDescent="0.25">
      <c r="A50" s="256" t="s">
        <v>190</v>
      </c>
      <c r="B50" s="192" t="s">
        <v>356</v>
      </c>
      <c r="C50" s="246" t="s">
        <v>443</v>
      </c>
      <c r="D50" s="246" t="s">
        <v>443</v>
      </c>
      <c r="E50" s="243"/>
      <c r="F50" s="243"/>
      <c r="G50" s="252">
        <f>H49</f>
        <v>46371</v>
      </c>
      <c r="H50" s="252">
        <f>G50+8</f>
        <v>46379</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46371</v>
      </c>
      <c r="H53" s="252">
        <f>H50</f>
        <v>46379</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D31" sqref="D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7" t="str">
        <f>'1. паспорт местоположение'!A9:C9</f>
        <v>АО "Россети Тюмень"</v>
      </c>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row>
    <row r="9" spans="1:29" ht="18.75" customHeight="1"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59" t="str">
        <f>'1. паспорт местоположение'!A12:C12</f>
        <v>P_TP3400.VL.0092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22"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522"/>
      <c r="C14" s="522"/>
      <c r="D14" s="522"/>
      <c r="E14" s="522"/>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row>
    <row r="15" spans="1:29" ht="15.75" customHeight="1"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535"/>
      <c r="B16" s="535"/>
      <c r="C16" s="535"/>
      <c r="D16" s="535"/>
      <c r="E16" s="535"/>
      <c r="F16" s="535"/>
      <c r="G16" s="535"/>
      <c r="H16" s="535"/>
      <c r="I16" s="535"/>
      <c r="J16" s="535"/>
      <c r="K16" s="535"/>
      <c r="L16" s="535"/>
      <c r="M16" s="535"/>
      <c r="N16" s="535"/>
      <c r="O16" s="535"/>
      <c r="P16" s="535"/>
      <c r="Q16" s="535"/>
      <c r="R16" s="535"/>
      <c r="S16" s="535"/>
      <c r="T16" s="535"/>
      <c r="U16" s="535"/>
    </row>
    <row r="17" spans="1:29" x14ac:dyDescent="0.25">
      <c r="A17" s="34"/>
      <c r="L17" s="34"/>
      <c r="M17" s="34"/>
      <c r="N17" s="34"/>
      <c r="O17" s="34"/>
      <c r="P17" s="34"/>
      <c r="Q17" s="34"/>
      <c r="R17" s="34"/>
      <c r="S17" s="34"/>
      <c r="T17" s="225"/>
    </row>
    <row r="18" spans="1:29" x14ac:dyDescent="0.25">
      <c r="A18" s="536" t="s">
        <v>402</v>
      </c>
      <c r="B18" s="536"/>
      <c r="C18" s="536"/>
      <c r="D18" s="536"/>
      <c r="E18" s="536"/>
      <c r="F18" s="536"/>
      <c r="G18" s="536"/>
      <c r="H18" s="536"/>
      <c r="I18" s="536"/>
      <c r="J18" s="536"/>
      <c r="K18" s="536"/>
      <c r="L18" s="536"/>
      <c r="M18" s="536"/>
      <c r="N18" s="536"/>
      <c r="O18" s="536"/>
      <c r="P18" s="536"/>
      <c r="Q18" s="536"/>
      <c r="R18" s="536"/>
      <c r="S18" s="536"/>
      <c r="T18" s="536"/>
      <c r="U18" s="536"/>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524" t="s">
        <v>183</v>
      </c>
      <c r="B20" s="524" t="s">
        <v>182</v>
      </c>
      <c r="C20" s="528" t="s">
        <v>181</v>
      </c>
      <c r="D20" s="528"/>
      <c r="E20" s="529" t="s">
        <v>180</v>
      </c>
      <c r="F20" s="529"/>
      <c r="G20" s="530" t="s">
        <v>522</v>
      </c>
      <c r="H20" s="533" t="s">
        <v>461</v>
      </c>
      <c r="I20" s="534"/>
      <c r="J20" s="534"/>
      <c r="K20" s="534"/>
      <c r="L20" s="533" t="s">
        <v>462</v>
      </c>
      <c r="M20" s="534"/>
      <c r="N20" s="534"/>
      <c r="O20" s="534"/>
      <c r="P20" s="533" t="s">
        <v>463</v>
      </c>
      <c r="Q20" s="534"/>
      <c r="R20" s="534"/>
      <c r="S20" s="534"/>
      <c r="T20" s="533" t="s">
        <v>517</v>
      </c>
      <c r="U20" s="534"/>
      <c r="V20" s="534"/>
      <c r="W20" s="534"/>
      <c r="X20" s="533" t="s">
        <v>523</v>
      </c>
      <c r="Y20" s="534"/>
      <c r="Z20" s="534"/>
      <c r="AA20" s="534"/>
      <c r="AB20" s="537" t="s">
        <v>179</v>
      </c>
      <c r="AC20" s="537"/>
    </row>
    <row r="21" spans="1:29" s="125" customFormat="1" ht="15.75" customHeight="1" x14ac:dyDescent="0.25">
      <c r="A21" s="525"/>
      <c r="B21" s="525"/>
      <c r="C21" s="528"/>
      <c r="D21" s="528"/>
      <c r="E21" s="529"/>
      <c r="F21" s="529"/>
      <c r="G21" s="531"/>
      <c r="H21" s="523" t="s">
        <v>1</v>
      </c>
      <c r="I21" s="523"/>
      <c r="J21" s="523" t="s">
        <v>177</v>
      </c>
      <c r="K21" s="523"/>
      <c r="L21" s="523" t="s">
        <v>1</v>
      </c>
      <c r="M21" s="523"/>
      <c r="N21" s="523" t="s">
        <v>177</v>
      </c>
      <c r="O21" s="523"/>
      <c r="P21" s="523" t="s">
        <v>1</v>
      </c>
      <c r="Q21" s="523"/>
      <c r="R21" s="523" t="s">
        <v>177</v>
      </c>
      <c r="S21" s="523"/>
      <c r="T21" s="523" t="s">
        <v>1</v>
      </c>
      <c r="U21" s="523"/>
      <c r="V21" s="523" t="s">
        <v>177</v>
      </c>
      <c r="W21" s="523"/>
      <c r="X21" s="523" t="s">
        <v>1</v>
      </c>
      <c r="Y21" s="523"/>
      <c r="Z21" s="523" t="s">
        <v>177</v>
      </c>
      <c r="AA21" s="523"/>
      <c r="AB21" s="537"/>
      <c r="AC21" s="537"/>
    </row>
    <row r="22" spans="1:29" s="125" customFormat="1" ht="63" x14ac:dyDescent="0.25">
      <c r="A22" s="526"/>
      <c r="B22" s="526"/>
      <c r="C22" s="308" t="s">
        <v>1</v>
      </c>
      <c r="D22" s="308" t="s">
        <v>177</v>
      </c>
      <c r="E22" s="309" t="s">
        <v>520</v>
      </c>
      <c r="F22" s="309" t="s">
        <v>521</v>
      </c>
      <c r="G22" s="532"/>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0</v>
      </c>
      <c r="D24" s="271">
        <v>3.7929363546547523</v>
      </c>
      <c r="E24" s="271">
        <v>3.7929363546547523</v>
      </c>
      <c r="F24" s="271">
        <v>3.7929363546547523</v>
      </c>
      <c r="G24" s="265">
        <v>0</v>
      </c>
      <c r="H24" s="265" t="s">
        <v>443</v>
      </c>
      <c r="I24" s="265"/>
      <c r="J24" s="271">
        <v>0.50711744652926416</v>
      </c>
      <c r="K24" s="265"/>
      <c r="L24" s="265" t="s">
        <v>443</v>
      </c>
      <c r="M24" s="265"/>
      <c r="N24" s="271">
        <v>3.285818908125488</v>
      </c>
      <c r="O24" s="265"/>
      <c r="P24" s="265" t="s">
        <v>443</v>
      </c>
      <c r="Q24" s="265"/>
      <c r="R24" s="271">
        <v>0</v>
      </c>
      <c r="S24" s="265"/>
      <c r="T24" s="265" t="s">
        <v>443</v>
      </c>
      <c r="U24" s="265"/>
      <c r="V24" s="265">
        <v>0</v>
      </c>
      <c r="W24" s="265"/>
      <c r="X24" s="265">
        <v>0</v>
      </c>
      <c r="Y24" s="265"/>
      <c r="Z24" s="265" t="s">
        <v>443</v>
      </c>
      <c r="AA24" s="265"/>
      <c r="AB24" s="265">
        <v>0</v>
      </c>
      <c r="AC24" s="271">
        <v>3.7929363546547523</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6" t="s">
        <v>168</v>
      </c>
      <c r="B29" s="268" t="s">
        <v>167</v>
      </c>
      <c r="C29" s="271"/>
      <c r="D29" s="271"/>
      <c r="E29" s="271"/>
      <c r="F29" s="271"/>
      <c r="G29" s="271">
        <v>0</v>
      </c>
      <c r="H29" s="271" t="s">
        <v>443</v>
      </c>
      <c r="I29" s="271"/>
      <c r="J29" s="271">
        <v>0.50711744652926416</v>
      </c>
      <c r="K29" s="271"/>
      <c r="L29" s="271" t="s">
        <v>443</v>
      </c>
      <c r="M29" s="271"/>
      <c r="N29" s="271">
        <v>3.285818908125488</v>
      </c>
      <c r="O29" s="271"/>
      <c r="P29" s="271" t="s">
        <v>443</v>
      </c>
      <c r="Q29" s="271"/>
      <c r="R29" s="271">
        <v>0</v>
      </c>
      <c r="S29" s="271"/>
      <c r="T29" s="271" t="s">
        <v>443</v>
      </c>
      <c r="U29" s="271"/>
      <c r="V29" s="271">
        <v>0</v>
      </c>
      <c r="W29" s="271"/>
      <c r="X29" s="271">
        <v>0</v>
      </c>
      <c r="Y29" s="271"/>
      <c r="Z29" s="271" t="s">
        <v>443</v>
      </c>
      <c r="AA29" s="271"/>
      <c r="AB29" s="271">
        <v>0</v>
      </c>
      <c r="AC29" s="271">
        <v>3.7929363546547523</v>
      </c>
    </row>
    <row r="30" spans="1:29" ht="47.25" x14ac:dyDescent="0.25">
      <c r="A30" s="263" t="s">
        <v>62</v>
      </c>
      <c r="B30" s="264" t="s">
        <v>166</v>
      </c>
      <c r="C30" s="271" t="s">
        <v>443</v>
      </c>
      <c r="D30" s="271">
        <v>3.1812369645422085</v>
      </c>
      <c r="E30" s="271">
        <v>3.1812369645422085</v>
      </c>
      <c r="F30" s="271">
        <v>3.1812369645422085</v>
      </c>
      <c r="G30" s="271">
        <v>0</v>
      </c>
      <c r="H30" s="271" t="s">
        <v>443</v>
      </c>
      <c r="I30" s="271"/>
      <c r="J30" s="271">
        <v>0.42259787210772021</v>
      </c>
      <c r="K30" s="271"/>
      <c r="L30" s="271" t="s">
        <v>443</v>
      </c>
      <c r="M30" s="271"/>
      <c r="N30" s="271">
        <v>2.7586390924344881</v>
      </c>
      <c r="O30" s="271"/>
      <c r="P30" s="271" t="s">
        <v>443</v>
      </c>
      <c r="Q30" s="271"/>
      <c r="R30" s="271">
        <v>0</v>
      </c>
      <c r="S30" s="271"/>
      <c r="T30" s="271" t="s">
        <v>443</v>
      </c>
      <c r="U30" s="271"/>
      <c r="V30" s="271">
        <v>0</v>
      </c>
      <c r="W30" s="271"/>
      <c r="X30" s="271">
        <v>0</v>
      </c>
      <c r="Y30" s="271"/>
      <c r="Z30" s="271" t="s">
        <v>443</v>
      </c>
      <c r="AA30" s="271"/>
      <c r="AB30" s="271">
        <v>0</v>
      </c>
      <c r="AC30" s="271">
        <v>3.1812369645422085</v>
      </c>
    </row>
    <row r="31" spans="1:29" x14ac:dyDescent="0.25">
      <c r="A31" s="263" t="s">
        <v>165</v>
      </c>
      <c r="B31" s="267" t="s">
        <v>164</v>
      </c>
      <c r="C31" s="271" t="s">
        <v>443</v>
      </c>
      <c r="D31" s="271">
        <v>0.42259787210772021</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2.241313818138114</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0.10639290240000002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0.41093237189637388</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474</v>
      </c>
      <c r="C36" s="271"/>
      <c r="D36" s="271"/>
      <c r="E36" s="271"/>
      <c r="F36" s="271"/>
      <c r="G36" s="271">
        <v>0</v>
      </c>
      <c r="H36" s="271" t="s">
        <v>443</v>
      </c>
      <c r="I36" s="271" t="s">
        <v>443</v>
      </c>
      <c r="J36" s="271">
        <v>0</v>
      </c>
      <c r="K36" s="271" t="s">
        <v>510</v>
      </c>
      <c r="L36" s="271" t="s">
        <v>443</v>
      </c>
      <c r="M36" s="271" t="s">
        <v>443</v>
      </c>
      <c r="N36" s="271">
        <v>0</v>
      </c>
      <c r="O36" s="276" t="s">
        <v>510</v>
      </c>
      <c r="P36" s="271" t="s">
        <v>443</v>
      </c>
      <c r="Q36" s="271" t="s">
        <v>443</v>
      </c>
      <c r="R36" s="271">
        <v>0</v>
      </c>
      <c r="S36" s="271" t="s">
        <v>510</v>
      </c>
      <c r="T36" s="271" t="s">
        <v>443</v>
      </c>
      <c r="U36" s="271" t="s">
        <v>443</v>
      </c>
      <c r="V36" s="271">
        <v>0</v>
      </c>
      <c r="W36" s="271" t="s">
        <v>510</v>
      </c>
      <c r="X36" s="271">
        <v>0</v>
      </c>
      <c r="Y36" s="271" t="s">
        <v>510</v>
      </c>
      <c r="Z36" s="271" t="s">
        <v>443</v>
      </c>
      <c r="AA36" s="271" t="s">
        <v>443</v>
      </c>
      <c r="AB36" s="271">
        <v>0</v>
      </c>
      <c r="AC36" s="271">
        <v>0</v>
      </c>
    </row>
    <row r="37" spans="1:29" ht="31.5" x14ac:dyDescent="0.25">
      <c r="A37" s="266" t="s">
        <v>155</v>
      </c>
      <c r="B37" s="269" t="s">
        <v>472</v>
      </c>
      <c r="C37" s="271"/>
      <c r="D37" s="271"/>
      <c r="E37" s="271"/>
      <c r="F37" s="271"/>
      <c r="G37" s="271">
        <v>0</v>
      </c>
      <c r="H37" s="271" t="s">
        <v>443</v>
      </c>
      <c r="I37" s="271" t="s">
        <v>443</v>
      </c>
      <c r="J37" s="271">
        <v>0</v>
      </c>
      <c r="K37" s="271" t="s">
        <v>510</v>
      </c>
      <c r="L37" s="271" t="s">
        <v>443</v>
      </c>
      <c r="M37" s="271" t="s">
        <v>443</v>
      </c>
      <c r="N37" s="271">
        <v>0</v>
      </c>
      <c r="O37" s="276" t="s">
        <v>510</v>
      </c>
      <c r="P37" s="271" t="s">
        <v>443</v>
      </c>
      <c r="Q37" s="271" t="s">
        <v>443</v>
      </c>
      <c r="R37" s="271">
        <v>0</v>
      </c>
      <c r="S37" s="271" t="s">
        <v>510</v>
      </c>
      <c r="T37" s="271" t="s">
        <v>443</v>
      </c>
      <c r="U37" s="271" t="s">
        <v>443</v>
      </c>
      <c r="V37" s="271">
        <v>0</v>
      </c>
      <c r="W37" s="271" t="s">
        <v>510</v>
      </c>
      <c r="X37" s="271">
        <v>0</v>
      </c>
      <c r="Y37" s="271" t="s">
        <v>510</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510</v>
      </c>
      <c r="L38" s="271" t="s">
        <v>443</v>
      </c>
      <c r="M38" s="271" t="s">
        <v>443</v>
      </c>
      <c r="N38" s="271">
        <v>0</v>
      </c>
      <c r="O38" s="276" t="s">
        <v>510</v>
      </c>
      <c r="P38" s="271" t="s">
        <v>443</v>
      </c>
      <c r="Q38" s="271" t="s">
        <v>443</v>
      </c>
      <c r="R38" s="271">
        <v>0</v>
      </c>
      <c r="S38" s="276" t="s">
        <v>510</v>
      </c>
      <c r="T38" s="271" t="s">
        <v>443</v>
      </c>
      <c r="U38" s="271" t="s">
        <v>443</v>
      </c>
      <c r="V38" s="271">
        <v>0</v>
      </c>
      <c r="W38" s="271" t="s">
        <v>510</v>
      </c>
      <c r="X38" s="271">
        <v>0</v>
      </c>
      <c r="Y38" s="271" t="s">
        <v>510</v>
      </c>
      <c r="Z38" s="271" t="s">
        <v>443</v>
      </c>
      <c r="AA38" s="271" t="s">
        <v>443</v>
      </c>
      <c r="AB38" s="271">
        <v>0</v>
      </c>
      <c r="AC38" s="271">
        <v>0</v>
      </c>
    </row>
    <row r="39" spans="1:29" x14ac:dyDescent="0.25">
      <c r="A39" s="266" t="s">
        <v>153</v>
      </c>
      <c r="B39" s="267" t="s">
        <v>473</v>
      </c>
      <c r="C39" s="271"/>
      <c r="D39" s="271"/>
      <c r="E39" s="271"/>
      <c r="F39" s="271"/>
      <c r="G39" s="271">
        <v>0</v>
      </c>
      <c r="H39" s="271" t="s">
        <v>443</v>
      </c>
      <c r="I39" s="271" t="s">
        <v>443</v>
      </c>
      <c r="J39" s="271">
        <v>0</v>
      </c>
      <c r="K39" s="271" t="s">
        <v>510</v>
      </c>
      <c r="L39" s="271" t="s">
        <v>443</v>
      </c>
      <c r="M39" s="271" t="s">
        <v>443</v>
      </c>
      <c r="N39" s="271">
        <v>0.86</v>
      </c>
      <c r="O39" s="271">
        <v>4</v>
      </c>
      <c r="P39" s="271" t="s">
        <v>443</v>
      </c>
      <c r="Q39" s="271" t="s">
        <v>443</v>
      </c>
      <c r="R39" s="271">
        <v>0</v>
      </c>
      <c r="S39" s="271" t="s">
        <v>510</v>
      </c>
      <c r="T39" s="271" t="s">
        <v>443</v>
      </c>
      <c r="U39" s="271" t="s">
        <v>443</v>
      </c>
      <c r="V39" s="271">
        <v>0</v>
      </c>
      <c r="W39" s="271" t="s">
        <v>510</v>
      </c>
      <c r="X39" s="271">
        <v>0</v>
      </c>
      <c r="Y39" s="271" t="s">
        <v>510</v>
      </c>
      <c r="Z39" s="271" t="s">
        <v>443</v>
      </c>
      <c r="AA39" s="271" t="s">
        <v>443</v>
      </c>
      <c r="AB39" s="271">
        <v>0</v>
      </c>
      <c r="AC39" s="271">
        <v>0.86</v>
      </c>
    </row>
    <row r="40" spans="1:29" x14ac:dyDescent="0.25">
      <c r="A40" s="266" t="s">
        <v>152</v>
      </c>
      <c r="B40" s="267" t="s">
        <v>475</v>
      </c>
      <c r="C40" s="271"/>
      <c r="D40" s="271"/>
      <c r="E40" s="271"/>
      <c r="F40" s="271"/>
      <c r="G40" s="271">
        <v>0</v>
      </c>
      <c r="H40" s="271" t="s">
        <v>443</v>
      </c>
      <c r="I40" s="271" t="s">
        <v>443</v>
      </c>
      <c r="J40" s="271">
        <v>0</v>
      </c>
      <c r="K40" s="271" t="s">
        <v>510</v>
      </c>
      <c r="L40" s="271" t="s">
        <v>443</v>
      </c>
      <c r="M40" s="271" t="s">
        <v>443</v>
      </c>
      <c r="N40" s="271">
        <v>0</v>
      </c>
      <c r="O40" s="271" t="s">
        <v>510</v>
      </c>
      <c r="P40" s="271" t="s">
        <v>443</v>
      </c>
      <c r="Q40" s="271" t="s">
        <v>443</v>
      </c>
      <c r="R40" s="271">
        <v>0</v>
      </c>
      <c r="S40" s="271" t="s">
        <v>510</v>
      </c>
      <c r="T40" s="271" t="s">
        <v>443</v>
      </c>
      <c r="U40" s="271" t="s">
        <v>443</v>
      </c>
      <c r="V40" s="271">
        <v>0</v>
      </c>
      <c r="W40" s="271" t="s">
        <v>510</v>
      </c>
      <c r="X40" s="271">
        <v>0</v>
      </c>
      <c r="Y40" s="271" t="s">
        <v>510</v>
      </c>
      <c r="Z40" s="271" t="s">
        <v>443</v>
      </c>
      <c r="AA40" s="271" t="s">
        <v>443</v>
      </c>
      <c r="AB40" s="271">
        <v>0</v>
      </c>
      <c r="AC40" s="271">
        <v>0</v>
      </c>
    </row>
    <row r="41" spans="1:29" x14ac:dyDescent="0.25">
      <c r="A41" s="266" t="s">
        <v>151</v>
      </c>
      <c r="B41" s="267" t="s">
        <v>476</v>
      </c>
      <c r="C41" s="271"/>
      <c r="D41" s="271"/>
      <c r="E41" s="271"/>
      <c r="F41" s="271"/>
      <c r="G41" s="271">
        <v>0</v>
      </c>
      <c r="H41" s="271" t="s">
        <v>443</v>
      </c>
      <c r="I41" s="271" t="s">
        <v>443</v>
      </c>
      <c r="J41" s="271">
        <v>0</v>
      </c>
      <c r="K41" s="271" t="s">
        <v>510</v>
      </c>
      <c r="L41" s="271" t="s">
        <v>443</v>
      </c>
      <c r="M41" s="271" t="s">
        <v>443</v>
      </c>
      <c r="N41" s="271">
        <v>0</v>
      </c>
      <c r="O41" s="271" t="s">
        <v>510</v>
      </c>
      <c r="P41" s="271" t="s">
        <v>443</v>
      </c>
      <c r="Q41" s="271" t="s">
        <v>443</v>
      </c>
      <c r="R41" s="271">
        <v>0</v>
      </c>
      <c r="S41" s="271" t="s">
        <v>510</v>
      </c>
      <c r="T41" s="271" t="s">
        <v>443</v>
      </c>
      <c r="U41" s="271" t="s">
        <v>443</v>
      </c>
      <c r="V41" s="271">
        <v>0</v>
      </c>
      <c r="W41" s="271" t="s">
        <v>510</v>
      </c>
      <c r="X41" s="271">
        <v>0</v>
      </c>
      <c r="Y41" s="271" t="s">
        <v>510</v>
      </c>
      <c r="Z41" s="271" t="s">
        <v>443</v>
      </c>
      <c r="AA41" s="271" t="s">
        <v>443</v>
      </c>
      <c r="AB41" s="271">
        <v>0</v>
      </c>
      <c r="AC41" s="271">
        <v>0</v>
      </c>
    </row>
    <row r="42" spans="1:29" x14ac:dyDescent="0.25">
      <c r="A42" s="266" t="s">
        <v>150</v>
      </c>
      <c r="B42" s="267" t="s">
        <v>477</v>
      </c>
      <c r="C42" s="271"/>
      <c r="D42" s="271"/>
      <c r="E42" s="271"/>
      <c r="F42" s="271"/>
      <c r="G42" s="271">
        <v>0</v>
      </c>
      <c r="H42" s="271" t="s">
        <v>443</v>
      </c>
      <c r="I42" s="271" t="s">
        <v>443</v>
      </c>
      <c r="J42" s="271">
        <v>0</v>
      </c>
      <c r="K42" s="271" t="s">
        <v>510</v>
      </c>
      <c r="L42" s="271" t="s">
        <v>443</v>
      </c>
      <c r="M42" s="271" t="s">
        <v>443</v>
      </c>
      <c r="N42" s="271">
        <v>0</v>
      </c>
      <c r="O42" s="271" t="s">
        <v>510</v>
      </c>
      <c r="P42" s="271" t="s">
        <v>443</v>
      </c>
      <c r="Q42" s="271" t="s">
        <v>443</v>
      </c>
      <c r="R42" s="271">
        <v>0</v>
      </c>
      <c r="S42" s="271" t="s">
        <v>510</v>
      </c>
      <c r="T42" s="271" t="s">
        <v>443</v>
      </c>
      <c r="U42" s="271" t="s">
        <v>443</v>
      </c>
      <c r="V42" s="271">
        <v>0</v>
      </c>
      <c r="W42" s="271" t="s">
        <v>510</v>
      </c>
      <c r="X42" s="271">
        <v>0</v>
      </c>
      <c r="Y42" s="271" t="s">
        <v>510</v>
      </c>
      <c r="Z42" s="271" t="s">
        <v>443</v>
      </c>
      <c r="AA42" s="271" t="s">
        <v>443</v>
      </c>
      <c r="AB42" s="271">
        <v>0</v>
      </c>
      <c r="AC42" s="271">
        <v>0</v>
      </c>
    </row>
    <row r="43" spans="1:29" x14ac:dyDescent="0.25">
      <c r="A43" s="266" t="s">
        <v>478</v>
      </c>
      <c r="B43" s="267" t="s">
        <v>479</v>
      </c>
      <c r="C43" s="271"/>
      <c r="D43" s="271"/>
      <c r="E43" s="271"/>
      <c r="F43" s="271"/>
      <c r="G43" s="271">
        <v>0</v>
      </c>
      <c r="H43" s="271" t="s">
        <v>443</v>
      </c>
      <c r="I43" s="271" t="s">
        <v>443</v>
      </c>
      <c r="J43" s="271">
        <v>0</v>
      </c>
      <c r="K43" s="271" t="s">
        <v>510</v>
      </c>
      <c r="L43" s="271" t="s">
        <v>443</v>
      </c>
      <c r="M43" s="271" t="s">
        <v>443</v>
      </c>
      <c r="N43" s="271">
        <v>0</v>
      </c>
      <c r="O43" s="271" t="s">
        <v>510</v>
      </c>
      <c r="P43" s="271" t="s">
        <v>443</v>
      </c>
      <c r="Q43" s="271" t="s">
        <v>443</v>
      </c>
      <c r="R43" s="271">
        <v>0</v>
      </c>
      <c r="S43" s="271" t="s">
        <v>510</v>
      </c>
      <c r="T43" s="271" t="s">
        <v>443</v>
      </c>
      <c r="U43" s="271" t="s">
        <v>443</v>
      </c>
      <c r="V43" s="271">
        <v>0</v>
      </c>
      <c r="W43" s="271" t="s">
        <v>510</v>
      </c>
      <c r="X43" s="271">
        <v>0</v>
      </c>
      <c r="Y43" s="271" t="s">
        <v>510</v>
      </c>
      <c r="Z43" s="271" t="s">
        <v>443</v>
      </c>
      <c r="AA43" s="271" t="s">
        <v>443</v>
      </c>
      <c r="AB43" s="271">
        <v>0</v>
      </c>
      <c r="AC43" s="271">
        <v>0</v>
      </c>
    </row>
    <row r="44" spans="1:29" x14ac:dyDescent="0.25">
      <c r="A44" s="266" t="s">
        <v>480</v>
      </c>
      <c r="B44" s="267" t="s">
        <v>481</v>
      </c>
      <c r="C44" s="271"/>
      <c r="D44" s="271"/>
      <c r="E44" s="271"/>
      <c r="F44" s="271"/>
      <c r="G44" s="271">
        <v>0</v>
      </c>
      <c r="H44" s="271" t="s">
        <v>443</v>
      </c>
      <c r="I44" s="271" t="s">
        <v>443</v>
      </c>
      <c r="J44" s="271">
        <v>0</v>
      </c>
      <c r="K44" s="271" t="s">
        <v>510</v>
      </c>
      <c r="L44" s="271" t="s">
        <v>443</v>
      </c>
      <c r="M44" s="271" t="s">
        <v>443</v>
      </c>
      <c r="N44" s="271">
        <v>0</v>
      </c>
      <c r="O44" s="315" t="s">
        <v>510</v>
      </c>
      <c r="P44" s="271" t="s">
        <v>443</v>
      </c>
      <c r="Q44" s="271" t="s">
        <v>443</v>
      </c>
      <c r="R44" s="271">
        <v>0</v>
      </c>
      <c r="S44" s="271" t="s">
        <v>510</v>
      </c>
      <c r="T44" s="271" t="s">
        <v>443</v>
      </c>
      <c r="U44" s="271" t="s">
        <v>443</v>
      </c>
      <c r="V44" s="271">
        <v>0</v>
      </c>
      <c r="W44" s="271" t="s">
        <v>510</v>
      </c>
      <c r="X44" s="271">
        <v>0</v>
      </c>
      <c r="Y44" s="271" t="s">
        <v>510</v>
      </c>
      <c r="Z44" s="271" t="s">
        <v>443</v>
      </c>
      <c r="AA44" s="271" t="s">
        <v>443</v>
      </c>
      <c r="AB44" s="271">
        <v>0</v>
      </c>
      <c r="AC44" s="271">
        <v>0</v>
      </c>
    </row>
    <row r="45" spans="1:29" x14ac:dyDescent="0.25">
      <c r="A45" s="266" t="s">
        <v>482</v>
      </c>
      <c r="B45" s="267" t="s">
        <v>483</v>
      </c>
      <c r="C45" s="271"/>
      <c r="D45" s="271"/>
      <c r="E45" s="271"/>
      <c r="F45" s="271"/>
      <c r="G45" s="271">
        <v>0</v>
      </c>
      <c r="H45" s="271" t="s">
        <v>443</v>
      </c>
      <c r="I45" s="271" t="s">
        <v>443</v>
      </c>
      <c r="J45" s="271">
        <v>0</v>
      </c>
      <c r="K45" s="271" t="s">
        <v>510</v>
      </c>
      <c r="L45" s="271" t="s">
        <v>443</v>
      </c>
      <c r="M45" s="271" t="s">
        <v>443</v>
      </c>
      <c r="N45" s="271">
        <v>0</v>
      </c>
      <c r="O45" s="271" t="s">
        <v>510</v>
      </c>
      <c r="P45" s="271" t="s">
        <v>443</v>
      </c>
      <c r="Q45" s="271" t="s">
        <v>443</v>
      </c>
      <c r="R45" s="271">
        <v>0</v>
      </c>
      <c r="S45" s="271" t="s">
        <v>510</v>
      </c>
      <c r="T45" s="271" t="s">
        <v>443</v>
      </c>
      <c r="U45" s="271" t="s">
        <v>443</v>
      </c>
      <c r="V45" s="271">
        <v>0</v>
      </c>
      <c r="W45" s="271" t="s">
        <v>510</v>
      </c>
      <c r="X45" s="271">
        <v>0</v>
      </c>
      <c r="Y45" s="271" t="s">
        <v>510</v>
      </c>
      <c r="Z45" s="271" t="s">
        <v>443</v>
      </c>
      <c r="AA45" s="271" t="s">
        <v>443</v>
      </c>
      <c r="AB45" s="271">
        <v>0</v>
      </c>
      <c r="AC45" s="271">
        <v>0</v>
      </c>
    </row>
    <row r="46" spans="1:29" x14ac:dyDescent="0.25">
      <c r="A46" s="266" t="s">
        <v>484</v>
      </c>
      <c r="B46" s="267" t="s">
        <v>485</v>
      </c>
      <c r="C46" s="271"/>
      <c r="D46" s="271"/>
      <c r="E46" s="271"/>
      <c r="F46" s="271"/>
      <c r="G46" s="271">
        <v>0</v>
      </c>
      <c r="H46" s="271" t="s">
        <v>443</v>
      </c>
      <c r="I46" s="271" t="s">
        <v>443</v>
      </c>
      <c r="J46" s="271">
        <v>0</v>
      </c>
      <c r="K46" s="271" t="s">
        <v>510</v>
      </c>
      <c r="L46" s="271" t="s">
        <v>443</v>
      </c>
      <c r="M46" s="271" t="s">
        <v>443</v>
      </c>
      <c r="N46" s="271">
        <v>0</v>
      </c>
      <c r="O46" s="271" t="s">
        <v>510</v>
      </c>
      <c r="P46" s="271" t="s">
        <v>443</v>
      </c>
      <c r="Q46" s="271" t="s">
        <v>443</v>
      </c>
      <c r="R46" s="271">
        <v>0</v>
      </c>
      <c r="S46" s="271" t="s">
        <v>510</v>
      </c>
      <c r="T46" s="271" t="s">
        <v>443</v>
      </c>
      <c r="U46" s="271" t="s">
        <v>443</v>
      </c>
      <c r="V46" s="271">
        <v>0</v>
      </c>
      <c r="W46" s="271" t="s">
        <v>510</v>
      </c>
      <c r="X46" s="271">
        <v>0</v>
      </c>
      <c r="Y46" s="271" t="s">
        <v>510</v>
      </c>
      <c r="Z46" s="271" t="s">
        <v>443</v>
      </c>
      <c r="AA46" s="271" t="s">
        <v>443</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474</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472</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v>
      </c>
      <c r="E51" s="271"/>
      <c r="F51" s="271"/>
      <c r="G51" s="271">
        <v>0</v>
      </c>
      <c r="H51" s="271" t="s">
        <v>443</v>
      </c>
      <c r="I51" s="271"/>
      <c r="J51" s="271">
        <v>0</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v>
      </c>
    </row>
    <row r="52" spans="1:29" ht="31.5" x14ac:dyDescent="0.25">
      <c r="A52" s="266" t="s">
        <v>142</v>
      </c>
      <c r="B52" s="267" t="s">
        <v>141</v>
      </c>
      <c r="C52" s="271" t="s">
        <v>443</v>
      </c>
      <c r="D52" s="271">
        <v>0.86</v>
      </c>
      <c r="E52" s="271"/>
      <c r="F52" s="271"/>
      <c r="G52" s="271">
        <v>0</v>
      </c>
      <c r="H52" s="271" t="s">
        <v>443</v>
      </c>
      <c r="I52" s="271"/>
      <c r="J52" s="271">
        <v>0</v>
      </c>
      <c r="K52" s="271"/>
      <c r="L52" s="271" t="s">
        <v>443</v>
      </c>
      <c r="M52" s="271"/>
      <c r="N52" s="271">
        <v>0.86</v>
      </c>
      <c r="O52" s="271"/>
      <c r="P52" s="271" t="s">
        <v>443</v>
      </c>
      <c r="Q52" s="271"/>
      <c r="R52" s="271">
        <v>0</v>
      </c>
      <c r="S52" s="271"/>
      <c r="T52" s="271" t="s">
        <v>443</v>
      </c>
      <c r="U52" s="271"/>
      <c r="V52" s="271">
        <v>0</v>
      </c>
      <c r="W52" s="271"/>
      <c r="X52" s="271">
        <v>0</v>
      </c>
      <c r="Y52" s="271"/>
      <c r="Z52" s="271" t="s">
        <v>443</v>
      </c>
      <c r="AA52" s="271"/>
      <c r="AB52" s="271">
        <v>0</v>
      </c>
      <c r="AC52" s="271">
        <v>0.86</v>
      </c>
    </row>
    <row r="53" spans="1:29" x14ac:dyDescent="0.25">
      <c r="A53" s="266" t="s">
        <v>140</v>
      </c>
      <c r="B53" s="267" t="s">
        <v>139</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475</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486</v>
      </c>
      <c r="B55" s="267" t="s">
        <v>476</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487</v>
      </c>
      <c r="B56" s="267" t="s">
        <v>477</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488</v>
      </c>
      <c r="B57" s="267" t="s">
        <v>479</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489</v>
      </c>
      <c r="B58" s="267" t="s">
        <v>481</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490</v>
      </c>
      <c r="B59" s="267" t="s">
        <v>483</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491</v>
      </c>
      <c r="B60" s="267" t="s">
        <v>485</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3.1812369645422085</v>
      </c>
      <c r="E62" s="271"/>
      <c r="F62" s="271"/>
      <c r="G62" s="271">
        <v>0</v>
      </c>
      <c r="H62" s="271" t="s">
        <v>443</v>
      </c>
      <c r="I62" s="271"/>
      <c r="J62" s="271">
        <v>0</v>
      </c>
      <c r="K62" s="271"/>
      <c r="L62" s="271" t="s">
        <v>443</v>
      </c>
      <c r="M62" s="271"/>
      <c r="N62" s="271">
        <v>3.1812369645422085</v>
      </c>
      <c r="O62" s="271"/>
      <c r="P62" s="271" t="s">
        <v>443</v>
      </c>
      <c r="Q62" s="271"/>
      <c r="R62" s="271">
        <v>0</v>
      </c>
      <c r="S62" s="271"/>
      <c r="T62" s="271" t="s">
        <v>443</v>
      </c>
      <c r="U62" s="271"/>
      <c r="V62" s="271">
        <v>0</v>
      </c>
      <c r="W62" s="271"/>
      <c r="X62" s="271">
        <v>0</v>
      </c>
      <c r="Y62" s="271"/>
      <c r="Z62" s="271" t="s">
        <v>443</v>
      </c>
      <c r="AA62" s="271"/>
      <c r="AB62" s="271">
        <v>0</v>
      </c>
      <c r="AC62" s="271">
        <v>3.1812369645422085</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v>0.86</v>
      </c>
      <c r="E65" s="271"/>
      <c r="F65" s="271">
        <v>0.86</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0.86</v>
      </c>
      <c r="O66" s="271"/>
      <c r="P66" s="271" t="s">
        <v>443</v>
      </c>
      <c r="Q66" s="271"/>
      <c r="R66" s="271">
        <v>0</v>
      </c>
      <c r="S66" s="271"/>
      <c r="T66" s="271" t="s">
        <v>443</v>
      </c>
      <c r="U66" s="271"/>
      <c r="V66" s="271">
        <v>0</v>
      </c>
      <c r="W66" s="271"/>
      <c r="X66" s="271">
        <v>0</v>
      </c>
      <c r="Y66" s="271"/>
      <c r="Z66" s="271" t="s">
        <v>443</v>
      </c>
      <c r="AA66" s="271"/>
      <c r="AB66" s="271">
        <v>0</v>
      </c>
      <c r="AC66" s="271">
        <v>0.86</v>
      </c>
    </row>
    <row r="67" spans="1:29" x14ac:dyDescent="0.25">
      <c r="A67" s="266" t="s">
        <v>130</v>
      </c>
      <c r="B67" s="269" t="s">
        <v>475</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492</v>
      </c>
      <c r="B68" s="269" t="s">
        <v>476</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493</v>
      </c>
      <c r="B69" s="269" t="s">
        <v>477</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494</v>
      </c>
      <c r="B70" s="269" t="s">
        <v>479</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495</v>
      </c>
      <c r="B71" s="269" t="s">
        <v>481</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496</v>
      </c>
      <c r="B72" s="269" t="s">
        <v>483</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497</v>
      </c>
      <c r="B73" s="269" t="s">
        <v>485</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474</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472</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v>0.72</v>
      </c>
      <c r="E78" s="271"/>
      <c r="F78" s="271">
        <v>0.72</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498</v>
      </c>
      <c r="C79" s="273"/>
      <c r="D79" s="274"/>
      <c r="E79" s="272"/>
      <c r="F79" s="274"/>
      <c r="G79" s="271">
        <v>0</v>
      </c>
      <c r="H79" s="271" t="s">
        <v>443</v>
      </c>
      <c r="I79" s="272"/>
      <c r="J79" s="271">
        <v>0</v>
      </c>
      <c r="K79" s="274"/>
      <c r="L79" s="271" t="s">
        <v>443</v>
      </c>
      <c r="M79" s="274"/>
      <c r="N79" s="274">
        <v>0.72000000000000008</v>
      </c>
      <c r="O79" s="274"/>
      <c r="P79" s="271" t="s">
        <v>443</v>
      </c>
      <c r="Q79" s="274"/>
      <c r="R79" s="271">
        <v>0</v>
      </c>
      <c r="S79" s="274"/>
      <c r="T79" s="271" t="s">
        <v>443</v>
      </c>
      <c r="U79" s="274"/>
      <c r="V79" s="271">
        <v>0</v>
      </c>
      <c r="W79" s="274"/>
      <c r="X79" s="271">
        <v>0</v>
      </c>
      <c r="Y79" s="274"/>
      <c r="Z79" s="271" t="s">
        <v>443</v>
      </c>
      <c r="AA79" s="274"/>
      <c r="AB79" s="271">
        <v>0</v>
      </c>
      <c r="AC79" s="274">
        <v>0.72000000000000008</v>
      </c>
    </row>
    <row r="80" spans="1:29" x14ac:dyDescent="0.25">
      <c r="A80" s="266" t="s">
        <v>223</v>
      </c>
      <c r="B80" s="267" t="s">
        <v>475</v>
      </c>
      <c r="C80" s="273"/>
      <c r="D80" s="274"/>
      <c r="E80" s="272"/>
      <c r="F80" s="274"/>
      <c r="G80" s="271">
        <v>0</v>
      </c>
      <c r="H80" s="271" t="s">
        <v>443</v>
      </c>
      <c r="I80" s="272"/>
      <c r="J80" s="271">
        <v>0</v>
      </c>
      <c r="K80" s="274"/>
      <c r="L80" s="271" t="s">
        <v>443</v>
      </c>
      <c r="M80" s="274"/>
      <c r="N80" s="274">
        <v>0</v>
      </c>
      <c r="O80" s="274"/>
      <c r="P80" s="271" t="s">
        <v>443</v>
      </c>
      <c r="Q80" s="274"/>
      <c r="R80" s="271">
        <v>0</v>
      </c>
      <c r="S80" s="274"/>
      <c r="T80" s="271" t="s">
        <v>443</v>
      </c>
      <c r="U80" s="274"/>
      <c r="V80" s="271">
        <v>0</v>
      </c>
      <c r="W80" s="274"/>
      <c r="X80" s="271">
        <v>0</v>
      </c>
      <c r="Y80" s="274"/>
      <c r="Z80" s="271" t="s">
        <v>443</v>
      </c>
      <c r="AA80" s="274"/>
      <c r="AB80" s="271">
        <v>0</v>
      </c>
      <c r="AC80" s="274">
        <v>0</v>
      </c>
    </row>
    <row r="81" spans="1:29" x14ac:dyDescent="0.25">
      <c r="A81" s="266" t="s">
        <v>499</v>
      </c>
      <c r="B81" s="267" t="s">
        <v>476</v>
      </c>
      <c r="C81" s="273"/>
      <c r="D81" s="274"/>
      <c r="E81" s="272"/>
      <c r="F81" s="274"/>
      <c r="G81" s="271">
        <v>0</v>
      </c>
      <c r="H81" s="271" t="s">
        <v>443</v>
      </c>
      <c r="I81" s="272"/>
      <c r="J81" s="271">
        <v>0</v>
      </c>
      <c r="K81" s="274"/>
      <c r="L81" s="271" t="s">
        <v>443</v>
      </c>
      <c r="M81" s="274"/>
      <c r="N81" s="274">
        <v>0</v>
      </c>
      <c r="O81" s="274"/>
      <c r="P81" s="271" t="s">
        <v>443</v>
      </c>
      <c r="Q81" s="274"/>
      <c r="R81" s="271">
        <v>0</v>
      </c>
      <c r="S81" s="274"/>
      <c r="T81" s="271" t="s">
        <v>443</v>
      </c>
      <c r="U81" s="274"/>
      <c r="V81" s="271">
        <v>0</v>
      </c>
      <c r="W81" s="274"/>
      <c r="X81" s="271">
        <v>0</v>
      </c>
      <c r="Y81" s="274"/>
      <c r="Z81" s="271" t="s">
        <v>443</v>
      </c>
      <c r="AA81" s="274"/>
      <c r="AB81" s="271">
        <v>0</v>
      </c>
      <c r="AC81" s="274">
        <v>0</v>
      </c>
    </row>
    <row r="82" spans="1:29" x14ac:dyDescent="0.25">
      <c r="A82" s="266" t="s">
        <v>500</v>
      </c>
      <c r="B82" s="267" t="s">
        <v>477</v>
      </c>
      <c r="C82" s="273"/>
      <c r="D82" s="274"/>
      <c r="E82" s="272"/>
      <c r="F82" s="274"/>
      <c r="G82" s="271">
        <v>0</v>
      </c>
      <c r="H82" s="271" t="s">
        <v>443</v>
      </c>
      <c r="I82" s="272"/>
      <c r="J82" s="271">
        <v>0</v>
      </c>
      <c r="K82" s="274"/>
      <c r="L82" s="271" t="s">
        <v>443</v>
      </c>
      <c r="M82" s="274"/>
      <c r="N82" s="274">
        <v>0</v>
      </c>
      <c r="O82" s="274"/>
      <c r="P82" s="271" t="s">
        <v>443</v>
      </c>
      <c r="Q82" s="274"/>
      <c r="R82" s="271">
        <v>0</v>
      </c>
      <c r="S82" s="274"/>
      <c r="T82" s="271" t="s">
        <v>443</v>
      </c>
      <c r="U82" s="274"/>
      <c r="V82" s="271">
        <v>0</v>
      </c>
      <c r="W82" s="274"/>
      <c r="X82" s="271">
        <v>0</v>
      </c>
      <c r="Y82" s="274"/>
      <c r="Z82" s="271" t="s">
        <v>443</v>
      </c>
      <c r="AA82" s="274"/>
      <c r="AB82" s="271">
        <v>0</v>
      </c>
      <c r="AC82" s="274">
        <v>0</v>
      </c>
    </row>
    <row r="83" spans="1:29" x14ac:dyDescent="0.25">
      <c r="A83" s="266" t="s">
        <v>501</v>
      </c>
      <c r="B83" s="267" t="s">
        <v>479</v>
      </c>
      <c r="C83" s="273"/>
      <c r="D83" s="274"/>
      <c r="E83" s="272"/>
      <c r="F83" s="274"/>
      <c r="G83" s="271">
        <v>0</v>
      </c>
      <c r="H83" s="271" t="s">
        <v>443</v>
      </c>
      <c r="I83" s="272"/>
      <c r="J83" s="271">
        <v>0</v>
      </c>
      <c r="K83" s="274"/>
      <c r="L83" s="271" t="s">
        <v>443</v>
      </c>
      <c r="M83" s="274"/>
      <c r="N83" s="274">
        <v>0</v>
      </c>
      <c r="O83" s="274"/>
      <c r="P83" s="271" t="s">
        <v>443</v>
      </c>
      <c r="Q83" s="274"/>
      <c r="R83" s="271">
        <v>0</v>
      </c>
      <c r="S83" s="274"/>
      <c r="T83" s="271" t="s">
        <v>443</v>
      </c>
      <c r="U83" s="274"/>
      <c r="V83" s="271">
        <v>0</v>
      </c>
      <c r="W83" s="274"/>
      <c r="X83" s="271">
        <v>0</v>
      </c>
      <c r="Y83" s="274"/>
      <c r="Z83" s="271" t="s">
        <v>443</v>
      </c>
      <c r="AA83" s="274"/>
      <c r="AB83" s="271">
        <v>0</v>
      </c>
      <c r="AC83" s="274">
        <v>0</v>
      </c>
    </row>
    <row r="84" spans="1:29" x14ac:dyDescent="0.25">
      <c r="A84" s="266" t="s">
        <v>502</v>
      </c>
      <c r="B84" s="267" t="s">
        <v>481</v>
      </c>
      <c r="C84" s="273"/>
      <c r="D84" s="274"/>
      <c r="E84" s="272"/>
      <c r="F84" s="274"/>
      <c r="G84" s="271">
        <v>0</v>
      </c>
      <c r="H84" s="271" t="s">
        <v>443</v>
      </c>
      <c r="I84" s="272"/>
      <c r="J84" s="271">
        <v>0</v>
      </c>
      <c r="K84" s="274"/>
      <c r="L84" s="271" t="s">
        <v>443</v>
      </c>
      <c r="M84" s="274"/>
      <c r="N84" s="274">
        <v>0</v>
      </c>
      <c r="O84" s="274"/>
      <c r="P84" s="271" t="s">
        <v>443</v>
      </c>
      <c r="Q84" s="274"/>
      <c r="R84" s="271">
        <v>0</v>
      </c>
      <c r="S84" s="274"/>
      <c r="T84" s="271" t="s">
        <v>443</v>
      </c>
      <c r="U84" s="274"/>
      <c r="V84" s="271">
        <v>0</v>
      </c>
      <c r="W84" s="274"/>
      <c r="X84" s="271">
        <v>0</v>
      </c>
      <c r="Y84" s="274"/>
      <c r="Z84" s="271" t="s">
        <v>443</v>
      </c>
      <c r="AA84" s="274"/>
      <c r="AB84" s="271">
        <v>0</v>
      </c>
      <c r="AC84" s="274">
        <v>0</v>
      </c>
    </row>
    <row r="85" spans="1:29" x14ac:dyDescent="0.25">
      <c r="A85" s="266" t="s">
        <v>503</v>
      </c>
      <c r="B85" s="267" t="s">
        <v>483</v>
      </c>
      <c r="C85" s="273"/>
      <c r="D85" s="274"/>
      <c r="E85" s="272"/>
      <c r="F85" s="274"/>
      <c r="G85" s="271">
        <v>0</v>
      </c>
      <c r="H85" s="271" t="s">
        <v>443</v>
      </c>
      <c r="I85" s="272"/>
      <c r="J85" s="271">
        <v>0</v>
      </c>
      <c r="K85" s="274"/>
      <c r="L85" s="271" t="s">
        <v>443</v>
      </c>
      <c r="M85" s="274"/>
      <c r="N85" s="274">
        <v>0</v>
      </c>
      <c r="O85" s="274"/>
      <c r="P85" s="271" t="s">
        <v>443</v>
      </c>
      <c r="Q85" s="274"/>
      <c r="R85" s="271">
        <v>0</v>
      </c>
      <c r="S85" s="274"/>
      <c r="T85" s="271" t="s">
        <v>443</v>
      </c>
      <c r="U85" s="274"/>
      <c r="V85" s="271">
        <v>0</v>
      </c>
      <c r="W85" s="274"/>
      <c r="X85" s="271">
        <v>0</v>
      </c>
      <c r="Y85" s="274"/>
      <c r="Z85" s="271" t="s">
        <v>443</v>
      </c>
      <c r="AA85" s="274"/>
      <c r="AB85" s="271">
        <v>0</v>
      </c>
      <c r="AC85" s="274">
        <v>0</v>
      </c>
    </row>
    <row r="86" spans="1:29" x14ac:dyDescent="0.25">
      <c r="A86" s="266" t="s">
        <v>504</v>
      </c>
      <c r="B86" s="267" t="s">
        <v>485</v>
      </c>
      <c r="C86" s="275"/>
      <c r="D86" s="274"/>
      <c r="E86" s="272"/>
      <c r="F86" s="274"/>
      <c r="G86" s="271">
        <v>0</v>
      </c>
      <c r="H86" s="271" t="s">
        <v>443</v>
      </c>
      <c r="I86" s="272"/>
      <c r="J86" s="271">
        <v>0</v>
      </c>
      <c r="K86" s="274"/>
      <c r="L86" s="271" t="s">
        <v>443</v>
      </c>
      <c r="M86" s="274"/>
      <c r="N86" s="274">
        <v>0</v>
      </c>
      <c r="O86" s="274"/>
      <c r="P86" s="271" t="s">
        <v>443</v>
      </c>
      <c r="Q86" s="274"/>
      <c r="R86" s="271">
        <v>0</v>
      </c>
      <c r="S86" s="274"/>
      <c r="T86" s="271" t="s">
        <v>443</v>
      </c>
      <c r="U86" s="274"/>
      <c r="V86" s="271">
        <v>0</v>
      </c>
      <c r="W86" s="274"/>
      <c r="X86" s="271">
        <v>0</v>
      </c>
      <c r="Y86" s="274"/>
      <c r="Z86" s="271" t="s">
        <v>443</v>
      </c>
      <c r="AA86" s="274"/>
      <c r="AB86" s="271">
        <v>0</v>
      </c>
      <c r="AC86" s="27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7</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6" t="str">
        <f>'1. паспорт местоположение'!A12:C12</f>
        <v>P_TP3400.VL.0092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6"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5</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538"/>
      <c r="B17" s="538"/>
      <c r="C17" s="538"/>
      <c r="D17" s="538"/>
      <c r="E17" s="538"/>
      <c r="F17" s="538"/>
      <c r="G17" s="538"/>
      <c r="H17" s="538"/>
      <c r="I17" s="538"/>
      <c r="J17" s="538"/>
      <c r="K17" s="538"/>
      <c r="L17" s="538"/>
      <c r="M17" s="538"/>
      <c r="N17" s="538"/>
      <c r="O17" s="538"/>
      <c r="P17" s="538"/>
      <c r="Q17" s="538"/>
      <c r="R17" s="538"/>
      <c r="S17" s="538"/>
      <c r="T17" s="538"/>
      <c r="U17" s="538"/>
      <c r="V17" s="538"/>
      <c r="W17" s="538"/>
      <c r="X17" s="538"/>
      <c r="Y17" s="538"/>
      <c r="Z17" s="538"/>
      <c r="AA17" s="538"/>
      <c r="AB17" s="538"/>
      <c r="AC17" s="538"/>
      <c r="AD17" s="538"/>
      <c r="AE17" s="538"/>
      <c r="AF17" s="538"/>
      <c r="AG17" s="538"/>
      <c r="AH17" s="538"/>
      <c r="AI17" s="538"/>
      <c r="AJ17" s="538"/>
      <c r="AK17" s="538"/>
      <c r="AL17" s="538"/>
      <c r="AM17" s="538"/>
      <c r="AN17" s="538"/>
      <c r="AO17" s="538"/>
      <c r="AP17" s="538"/>
      <c r="AQ17" s="538"/>
      <c r="AR17" s="538"/>
      <c r="AS17" s="538"/>
      <c r="AT17" s="538"/>
      <c r="AU17" s="538"/>
      <c r="AV17" s="538"/>
    </row>
    <row r="18" spans="1:48" ht="14.25" customHeight="1" x14ac:dyDescent="0.25">
      <c r="A18" s="538"/>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538"/>
      <c r="AE18" s="538"/>
      <c r="AF18" s="538"/>
      <c r="AG18" s="538"/>
      <c r="AH18" s="538"/>
      <c r="AI18" s="538"/>
      <c r="AJ18" s="538"/>
      <c r="AK18" s="538"/>
      <c r="AL18" s="538"/>
      <c r="AM18" s="538"/>
      <c r="AN18" s="538"/>
      <c r="AO18" s="538"/>
      <c r="AP18" s="538"/>
      <c r="AQ18" s="538"/>
      <c r="AR18" s="538"/>
      <c r="AS18" s="538"/>
      <c r="AT18" s="538"/>
      <c r="AU18" s="538"/>
      <c r="AV18" s="538"/>
    </row>
    <row r="19" spans="1:48" x14ac:dyDescent="0.25">
      <c r="A19" s="538"/>
      <c r="B19" s="538"/>
      <c r="C19" s="538"/>
      <c r="D19" s="538"/>
      <c r="E19" s="538"/>
      <c r="F19" s="538"/>
      <c r="G19" s="538"/>
      <c r="H19" s="538"/>
      <c r="I19" s="538"/>
      <c r="J19" s="538"/>
      <c r="K19" s="538"/>
      <c r="L19" s="538"/>
      <c r="M19" s="538"/>
      <c r="N19" s="538"/>
      <c r="O19" s="538"/>
      <c r="P19" s="538"/>
      <c r="Q19" s="538"/>
      <c r="R19" s="538"/>
      <c r="S19" s="538"/>
      <c r="T19" s="538"/>
      <c r="U19" s="538"/>
      <c r="V19" s="538"/>
      <c r="W19" s="538"/>
      <c r="X19" s="538"/>
      <c r="Y19" s="538"/>
      <c r="Z19" s="538"/>
      <c r="AA19" s="538"/>
      <c r="AB19" s="538"/>
      <c r="AC19" s="538"/>
      <c r="AD19" s="538"/>
      <c r="AE19" s="538"/>
      <c r="AF19" s="538"/>
      <c r="AG19" s="538"/>
      <c r="AH19" s="538"/>
      <c r="AI19" s="538"/>
      <c r="AJ19" s="538"/>
      <c r="AK19" s="538"/>
      <c r="AL19" s="538"/>
      <c r="AM19" s="538"/>
      <c r="AN19" s="538"/>
      <c r="AO19" s="538"/>
      <c r="AP19" s="538"/>
      <c r="AQ19" s="538"/>
      <c r="AR19" s="538"/>
      <c r="AS19" s="538"/>
      <c r="AT19" s="538"/>
      <c r="AU19" s="538"/>
      <c r="AV19" s="538"/>
    </row>
    <row r="20" spans="1:48" s="18" customFormat="1" x14ac:dyDescent="0.25">
      <c r="A20" s="539"/>
      <c r="B20" s="539"/>
      <c r="C20" s="539"/>
      <c r="D20" s="539"/>
      <c r="E20" s="539"/>
      <c r="F20" s="539"/>
      <c r="G20" s="539"/>
      <c r="H20" s="539"/>
      <c r="I20" s="539"/>
      <c r="J20" s="539"/>
      <c r="K20" s="539"/>
      <c r="L20" s="539"/>
      <c r="M20" s="539"/>
      <c r="N20" s="539"/>
      <c r="O20" s="539"/>
      <c r="P20" s="539"/>
      <c r="Q20" s="539"/>
      <c r="R20" s="539"/>
      <c r="S20" s="539"/>
      <c r="T20" s="539"/>
      <c r="U20" s="539"/>
      <c r="V20" s="539"/>
      <c r="W20" s="539"/>
      <c r="X20" s="539"/>
      <c r="Y20" s="539"/>
      <c r="Z20" s="539"/>
      <c r="AA20" s="539"/>
      <c r="AB20" s="539"/>
      <c r="AC20" s="539"/>
      <c r="AD20" s="539"/>
      <c r="AE20" s="539"/>
      <c r="AF20" s="539"/>
      <c r="AG20" s="539"/>
      <c r="AH20" s="539"/>
      <c r="AI20" s="539"/>
      <c r="AJ20" s="539"/>
      <c r="AK20" s="539"/>
      <c r="AL20" s="539"/>
      <c r="AM20" s="539"/>
      <c r="AN20" s="539"/>
      <c r="AO20" s="539"/>
      <c r="AP20" s="539"/>
      <c r="AQ20" s="539"/>
      <c r="AR20" s="539"/>
      <c r="AS20" s="539"/>
      <c r="AT20" s="539"/>
      <c r="AU20" s="539"/>
      <c r="AV20" s="539"/>
    </row>
    <row r="21" spans="1:48" s="18" customFormat="1" ht="15.75" thickBot="1" x14ac:dyDescent="0.3">
      <c r="A21" s="540" t="s">
        <v>415</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18" customFormat="1" ht="58.5" customHeight="1" x14ac:dyDescent="0.25">
      <c r="A22" s="541" t="s">
        <v>51</v>
      </c>
      <c r="B22" s="545" t="s">
        <v>23</v>
      </c>
      <c r="C22" s="543" t="s">
        <v>50</v>
      </c>
      <c r="D22" s="543" t="s">
        <v>49</v>
      </c>
      <c r="E22" s="547" t="s">
        <v>426</v>
      </c>
      <c r="F22" s="548"/>
      <c r="G22" s="548"/>
      <c r="H22" s="548"/>
      <c r="I22" s="548"/>
      <c r="J22" s="548"/>
      <c r="K22" s="548"/>
      <c r="L22" s="549"/>
      <c r="M22" s="543" t="s">
        <v>48</v>
      </c>
      <c r="N22" s="543" t="s">
        <v>47</v>
      </c>
      <c r="O22" s="543" t="s">
        <v>46</v>
      </c>
      <c r="P22" s="550" t="s">
        <v>232</v>
      </c>
      <c r="Q22" s="550" t="s">
        <v>45</v>
      </c>
      <c r="R22" s="550" t="s">
        <v>44</v>
      </c>
      <c r="S22" s="550" t="s">
        <v>43</v>
      </c>
      <c r="T22" s="550"/>
      <c r="U22" s="553" t="s">
        <v>42</v>
      </c>
      <c r="V22" s="553" t="s">
        <v>41</v>
      </c>
      <c r="W22" s="550" t="s">
        <v>40</v>
      </c>
      <c r="X22" s="550" t="s">
        <v>39</v>
      </c>
      <c r="Y22" s="550" t="s">
        <v>38</v>
      </c>
      <c r="Z22" s="568" t="s">
        <v>37</v>
      </c>
      <c r="AA22" s="550" t="s">
        <v>36</v>
      </c>
      <c r="AB22" s="550" t="s">
        <v>35</v>
      </c>
      <c r="AC22" s="550" t="s">
        <v>34</v>
      </c>
      <c r="AD22" s="550" t="s">
        <v>33</v>
      </c>
      <c r="AE22" s="550" t="s">
        <v>32</v>
      </c>
      <c r="AF22" s="550" t="s">
        <v>31</v>
      </c>
      <c r="AG22" s="550"/>
      <c r="AH22" s="550"/>
      <c r="AI22" s="550"/>
      <c r="AJ22" s="550"/>
      <c r="AK22" s="550"/>
      <c r="AL22" s="550" t="s">
        <v>30</v>
      </c>
      <c r="AM22" s="550"/>
      <c r="AN22" s="550"/>
      <c r="AO22" s="550"/>
      <c r="AP22" s="550" t="s">
        <v>29</v>
      </c>
      <c r="AQ22" s="550"/>
      <c r="AR22" s="550" t="s">
        <v>28</v>
      </c>
      <c r="AS22" s="550" t="s">
        <v>27</v>
      </c>
      <c r="AT22" s="550" t="s">
        <v>26</v>
      </c>
      <c r="AU22" s="550" t="s">
        <v>25</v>
      </c>
      <c r="AV22" s="558" t="s">
        <v>24</v>
      </c>
    </row>
    <row r="23" spans="1:48" s="18" customFormat="1" ht="64.5" customHeight="1" x14ac:dyDescent="0.25">
      <c r="A23" s="542"/>
      <c r="B23" s="546"/>
      <c r="C23" s="544"/>
      <c r="D23" s="544"/>
      <c r="E23" s="555" t="s">
        <v>22</v>
      </c>
      <c r="F23" s="562" t="s">
        <v>128</v>
      </c>
      <c r="G23" s="562" t="s">
        <v>127</v>
      </c>
      <c r="H23" s="562" t="s">
        <v>126</v>
      </c>
      <c r="I23" s="566" t="s">
        <v>338</v>
      </c>
      <c r="J23" s="566" t="s">
        <v>339</v>
      </c>
      <c r="K23" s="566" t="s">
        <v>340</v>
      </c>
      <c r="L23" s="562" t="s">
        <v>77</v>
      </c>
      <c r="M23" s="544"/>
      <c r="N23" s="544"/>
      <c r="O23" s="544"/>
      <c r="P23" s="551"/>
      <c r="Q23" s="551"/>
      <c r="R23" s="551"/>
      <c r="S23" s="564" t="s">
        <v>1</v>
      </c>
      <c r="T23" s="564" t="s">
        <v>10</v>
      </c>
      <c r="U23" s="554"/>
      <c r="V23" s="554"/>
      <c r="W23" s="551"/>
      <c r="X23" s="551"/>
      <c r="Y23" s="551"/>
      <c r="Z23" s="551"/>
      <c r="AA23" s="551"/>
      <c r="AB23" s="551"/>
      <c r="AC23" s="551"/>
      <c r="AD23" s="551"/>
      <c r="AE23" s="551"/>
      <c r="AF23" s="551" t="s">
        <v>21</v>
      </c>
      <c r="AG23" s="551"/>
      <c r="AH23" s="551" t="s">
        <v>20</v>
      </c>
      <c r="AI23" s="551"/>
      <c r="AJ23" s="552" t="s">
        <v>19</v>
      </c>
      <c r="AK23" s="552" t="s">
        <v>18</v>
      </c>
      <c r="AL23" s="552" t="s">
        <v>17</v>
      </c>
      <c r="AM23" s="552" t="s">
        <v>16</v>
      </c>
      <c r="AN23" s="552" t="s">
        <v>15</v>
      </c>
      <c r="AO23" s="552" t="s">
        <v>14</v>
      </c>
      <c r="AP23" s="552" t="s">
        <v>13</v>
      </c>
      <c r="AQ23" s="556" t="s">
        <v>10</v>
      </c>
      <c r="AR23" s="551"/>
      <c r="AS23" s="551"/>
      <c r="AT23" s="551"/>
      <c r="AU23" s="551"/>
      <c r="AV23" s="559"/>
    </row>
    <row r="24" spans="1:48" s="18" customFormat="1" ht="96.75" customHeight="1" x14ac:dyDescent="0.25">
      <c r="A24" s="542"/>
      <c r="B24" s="546"/>
      <c r="C24" s="544"/>
      <c r="D24" s="544"/>
      <c r="E24" s="561"/>
      <c r="F24" s="563"/>
      <c r="G24" s="563"/>
      <c r="H24" s="563"/>
      <c r="I24" s="567"/>
      <c r="J24" s="567"/>
      <c r="K24" s="567"/>
      <c r="L24" s="563"/>
      <c r="M24" s="544"/>
      <c r="N24" s="544"/>
      <c r="O24" s="544"/>
      <c r="P24" s="552"/>
      <c r="Q24" s="552"/>
      <c r="R24" s="552"/>
      <c r="S24" s="565"/>
      <c r="T24" s="565"/>
      <c r="U24" s="555"/>
      <c r="V24" s="555"/>
      <c r="W24" s="552"/>
      <c r="X24" s="552"/>
      <c r="Y24" s="552"/>
      <c r="Z24" s="552"/>
      <c r="AA24" s="552"/>
      <c r="AB24" s="552"/>
      <c r="AC24" s="552"/>
      <c r="AD24" s="552"/>
      <c r="AE24" s="552"/>
      <c r="AF24" s="77" t="s">
        <v>12</v>
      </c>
      <c r="AG24" s="77" t="s">
        <v>11</v>
      </c>
      <c r="AH24" s="78" t="s">
        <v>1</v>
      </c>
      <c r="AI24" s="78" t="s">
        <v>10</v>
      </c>
      <c r="AJ24" s="544"/>
      <c r="AK24" s="544"/>
      <c r="AL24" s="544"/>
      <c r="AM24" s="544"/>
      <c r="AN24" s="544"/>
      <c r="AO24" s="544"/>
      <c r="AP24" s="544"/>
      <c r="AQ24" s="557"/>
      <c r="AR24" s="552"/>
      <c r="AS24" s="552"/>
      <c r="AT24" s="552"/>
      <c r="AU24" s="552"/>
      <c r="AV24" s="56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69" t="str">
        <f>'1. паспорт местоположение'!A5:C5</f>
        <v>Год раскрытия информации: 2025 год</v>
      </c>
      <c r="B5" s="569"/>
      <c r="C5" s="37"/>
      <c r="D5" s="37"/>
      <c r="E5" s="37"/>
      <c r="F5" s="37"/>
      <c r="G5" s="37"/>
      <c r="H5" s="37"/>
    </row>
    <row r="6" spans="1:8" ht="14.25" customHeight="1" x14ac:dyDescent="0.3">
      <c r="A6" s="69"/>
      <c r="B6" s="69"/>
      <c r="C6" s="69"/>
      <c r="D6" s="69"/>
      <c r="E6" s="69"/>
      <c r="F6" s="69"/>
      <c r="G6" s="69"/>
      <c r="H6" s="69"/>
    </row>
    <row r="7" spans="1:8" ht="18.75" x14ac:dyDescent="0.25">
      <c r="A7" s="405" t="s">
        <v>8</v>
      </c>
      <c r="B7" s="405"/>
      <c r="C7" s="68"/>
      <c r="D7" s="68"/>
      <c r="E7" s="68"/>
      <c r="F7" s="68"/>
      <c r="G7" s="68"/>
      <c r="H7" s="68"/>
    </row>
    <row r="8" spans="1:8" ht="13.5" customHeight="1" x14ac:dyDescent="0.25">
      <c r="A8" s="68"/>
      <c r="B8" s="68"/>
      <c r="C8" s="68"/>
      <c r="D8" s="68"/>
      <c r="E8" s="68"/>
      <c r="F8" s="68"/>
      <c r="G8" s="68"/>
      <c r="H8" s="68"/>
    </row>
    <row r="9" spans="1:8" x14ac:dyDescent="0.25">
      <c r="A9" s="527" t="s">
        <v>441</v>
      </c>
      <c r="B9" s="527"/>
      <c r="C9" s="66"/>
      <c r="D9" s="66"/>
      <c r="E9" s="66"/>
      <c r="F9" s="66"/>
      <c r="G9" s="66"/>
      <c r="H9" s="66"/>
    </row>
    <row r="10" spans="1:8" x14ac:dyDescent="0.25">
      <c r="A10" s="397" t="s">
        <v>7</v>
      </c>
      <c r="B10" s="397"/>
      <c r="C10" s="67"/>
      <c r="D10" s="67"/>
      <c r="E10" s="67"/>
      <c r="F10" s="67"/>
      <c r="G10" s="67"/>
      <c r="H10" s="67"/>
    </row>
    <row r="11" spans="1:8" ht="15" customHeight="1" x14ac:dyDescent="0.25">
      <c r="A11" s="68"/>
      <c r="B11" s="68"/>
      <c r="C11" s="68"/>
      <c r="D11" s="68"/>
      <c r="E11" s="68"/>
      <c r="F11" s="68"/>
      <c r="G11" s="68"/>
      <c r="H11" s="68"/>
    </row>
    <row r="12" spans="1:8" x14ac:dyDescent="0.25">
      <c r="A12" s="527" t="str">
        <f>'1. паспорт местоположение'!A12:C12</f>
        <v>P_TP3400.VL.0092</v>
      </c>
      <c r="B12" s="527"/>
      <c r="C12" s="66"/>
      <c r="D12" s="66"/>
      <c r="E12" s="66"/>
      <c r="F12" s="66"/>
      <c r="G12" s="66"/>
      <c r="H12" s="66"/>
    </row>
    <row r="13" spans="1:8" x14ac:dyDescent="0.25">
      <c r="A13" s="397" t="s">
        <v>6</v>
      </c>
      <c r="B13" s="39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2"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522"/>
      <c r="C15" s="66"/>
      <c r="D15" s="66"/>
      <c r="E15" s="66"/>
      <c r="F15" s="66"/>
      <c r="G15" s="66"/>
      <c r="H15" s="66"/>
    </row>
    <row r="16" spans="1:8" x14ac:dyDescent="0.25">
      <c r="A16" s="397" t="s">
        <v>5</v>
      </c>
      <c r="B16" s="397"/>
      <c r="C16" s="67"/>
      <c r="D16" s="67"/>
      <c r="E16" s="67"/>
      <c r="F16" s="67"/>
      <c r="G16" s="67"/>
      <c r="H16" s="67"/>
    </row>
    <row r="17" spans="1:2" x14ac:dyDescent="0.25">
      <c r="B17" s="40"/>
    </row>
    <row r="18" spans="1:2" x14ac:dyDescent="0.25">
      <c r="A18" s="573" t="s">
        <v>416</v>
      </c>
      <c r="B18" s="536"/>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row>
    <row r="22" spans="1:2" ht="16.5" thickBot="1" x14ac:dyDescent="0.3">
      <c r="A22" s="41" t="s">
        <v>290</v>
      </c>
      <c r="B22" s="42" t="str">
        <f>'1. паспорт местоположение'!C27</f>
        <v>Ярковский р-н</v>
      </c>
    </row>
    <row r="23" spans="1:2" ht="16.5" thickBot="1" x14ac:dyDescent="0.3">
      <c r="A23" s="41" t="s">
        <v>272</v>
      </c>
      <c r="B23" s="43" t="s">
        <v>471</v>
      </c>
    </row>
    <row r="24" spans="1:2" ht="16.5" thickBot="1" x14ac:dyDescent="0.3">
      <c r="A24" s="41" t="s">
        <v>291</v>
      </c>
      <c r="B24" s="147" t="s">
        <v>528</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3.7929363546547523</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529</v>
      </c>
    </row>
    <row r="68" spans="1:2" ht="39" customHeight="1" thickBot="1" x14ac:dyDescent="0.3">
      <c r="A68" s="44" t="s">
        <v>324</v>
      </c>
      <c r="B68" s="48"/>
    </row>
    <row r="69" spans="1:2" ht="16.5" thickBot="1" x14ac:dyDescent="0.3">
      <c r="A69" s="51" t="s">
        <v>325</v>
      </c>
      <c r="B69" s="254">
        <f>'6.1. Паспорт сетевой график'!H43</f>
        <v>46344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70" t="s">
        <v>460</v>
      </c>
    </row>
    <row r="74" spans="1:2" x14ac:dyDescent="0.25">
      <c r="A74" s="51" t="s">
        <v>330</v>
      </c>
      <c r="B74" s="571"/>
    </row>
    <row r="75" spans="1:2" x14ac:dyDescent="0.25">
      <c r="A75" s="51" t="s">
        <v>331</v>
      </c>
      <c r="B75" s="571"/>
    </row>
    <row r="76" spans="1:2" x14ac:dyDescent="0.25">
      <c r="A76" s="51" t="s">
        <v>332</v>
      </c>
      <c r="B76" s="571"/>
    </row>
    <row r="77" spans="1:2" x14ac:dyDescent="0.25">
      <c r="A77" s="51" t="s">
        <v>333</v>
      </c>
      <c r="B77" s="571"/>
    </row>
    <row r="78" spans="1:2" ht="16.5" thickBot="1" x14ac:dyDescent="0.3">
      <c r="A78" s="61" t="s">
        <v>334</v>
      </c>
      <c r="B78" s="57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2025-11-04T11:34:31Z</dcterms:modified>
</cp:coreProperties>
</file>