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<sst xmlns="http://schemas.openxmlformats.org/spreadsheetml/2006/main" count="1282" uniqueCount="553">
  <si>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</si>
  <si>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</si>
  <si>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</si>
  <si>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</si>
  <si>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</si>
  <si>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</si>
  <si>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</si>
  <si>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</si>
  <si>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</si>
  <si>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</si>
  <si>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</si>
  <si>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</si>
  <si>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</si>
  <si>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</si>
  <si>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</si>
  <si>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</si>
  <si>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</si>
  <si>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</si>
  <si>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</si>
  <si>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</si>
  <si>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</si>
  <si>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</si>
  <si>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</si>
  <si>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</si>
  <si>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</si>
  <si>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</si>
  <si>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</si>
  <si>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</si>
  <si>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</si>
  <si>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</si>
  <si>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</si>
  <si>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</si>
  <si>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</si>
  <si>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</si>
  <si>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</si>
  <si>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</si>
  <si>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</si>
  <si>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</si>
  <si>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</si>
  <si>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</si>
  <si>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</si>
  <si>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</si>
  <si>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</si>
  <si>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</si>
  <si>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</si>
  <si>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</si>
  <si>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</si>
  <si>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</si>
  <si>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</si>
  <si>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</si>
  <si>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</si>
  <si>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</si>
  <si>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</si>
  <si>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</si>
  <si>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</si>
  <si>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</si>
  <si>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</si>
  <si>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</si>
  <si>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</si>
  <si>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</si>
  <si>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</si>
  <si>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</si>
  <si>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</si>
  <si>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</si>
  <si>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</si>
  <si>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</si>
  <si>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</si>
  <si>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</si>
  <si>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</si>
  <si>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</si>
  <si>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</si>
  <si>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</si>
  <si>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</si>
  <si>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</si>
  <si>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</si>
  <si>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</si>
  <si>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</si>
  <si>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</si>
  <si>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</si>
  <si>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</si>
  <si>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</si>
  <si>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</si>
  <si>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</si>
  <si>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</si>
  <si>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</si>
  <si>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</si>
  <si>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</si>
  <si>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</si>
  <si>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</si>
  <si>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</si>
  <si>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</si>
  <si>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</si>
  <si>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</si>
  <si>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</si>
  <si>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</si>
  <si>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</si>
  <si>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</si>
  <si>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</si>
  <si>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</si>
  <si>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</si>
  <si>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</si>
  <si>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</si>
  <si>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</si>
  <si>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</si>
  <si>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</si>
  <si>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</si>
  <si>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</si>
  <si>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</si>
  <si>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</si>
  <si>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</si>
  <si>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</si>
  <si>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</si>
  <si>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</si>
  <si>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</si>
  <si>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</si>
  <si>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</si>
  <si>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</si>
  <si>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</si>
  <si>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</si>
  <si>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</si>
  <si>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</si>
  <si>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</si>
  <si>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</si>
  <si>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</si>
  <si>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</si>
  <si>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</si>
  <si>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</si>
  <si>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</si>
  <si>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</si>
  <si>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</si>
  <si>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</si>
  <si>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</si>
  <si>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</si>
  <si>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</si>
  <si>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</si>
  <si>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</si>
  <si>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</si>
  <si>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</si>
  <si>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</si>
  <si>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</si>
  <si>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</si>
  <si>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</si>
  <si>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</si>
  <si>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</si>
  <si>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</si>
  <si>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</si>
  <si>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</si>
  <si>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</si>
  <si>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</si>
  <si>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</si>
  <si>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</si>
  <si>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</si>
  <si>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</si>
  <si>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</si>
  <si>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</si>
  <si>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</si>
  <si>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</si>
  <si>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</si>
  <si>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</si>
  <si>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</si>
  <si>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</si>
  <si>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</si>
  <si>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</si>
  <si>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</si>
  <si>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</si>
  <si>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</si>
  <si>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</si>
  <si>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</si>
  <si>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</si>
  <si>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</si>
  <si>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</si>
  <si>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</si>
  <si>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</si>
  <si>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</si>
  <si>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</si>
  <si>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</si>
  <si>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</si>
  <si>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</si>
  <si>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</si>
  <si>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</si>
  <si>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</si>
  <si>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</si>
  <si>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</si>
  <si>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</si>
  <si>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</si>
  <si>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</si>
  <si>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</si>
  <si>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</si>
  <si>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</si>
  <si>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</si>
  <si>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</si>
  <si>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</si>
  <si>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</si>
  <si>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</si>
  <si>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</si>
  <si>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</si>
  <si>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</si>
  <si>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</si>
  <si>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</si>
  <si>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</si>
  <si>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</si>
  <si>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</si>
  <si>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</si>
  <si>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</si>
  <si>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</si>
  <si>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</si>
  <si>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</si>
  <si>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</si>
  <si>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</si>
  <si>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</si>
  <si>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</si>
  <si>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</si>
  <si>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</si>
  <si>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</si>
  <si>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</si>
  <si>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</si>
  <si>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</si>
  <si>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</si>
  <si>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</si>
  <si>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</si>
  <si>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</si>
  <si>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</si>
  <si>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</si>
  <si>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</si>
  <si>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</si>
  <si>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</si>
  <si>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</si>
  <si>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</si>
  <si>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</si>
  <si>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</si>
  <si>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</si>
  <si>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</si>
  <si>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</si>
  <si>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</si>
  <si>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</si>
  <si>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</si>
  <si>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</si>
  <si>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</si>
  <si>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</si>
  <si>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</si>
  <si>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</si>
  <si>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</si>
  <si>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</si>
  <si>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</si>
  <si>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</si>
  <si>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</si>
  <si>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</si>
  <si>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</si>
  <si>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</si>
  <si>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</si>
  <si>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</si>
  <si>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</si>
  <si>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</si>
  <si>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</si>
  <si>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</si>
  <si>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</si>
  <si>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</si>
  <si>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</si>
  <si>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</si>
  <si>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</si>
  <si>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</si>
  <si>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</si>
  <si>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</si>
  <si>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</si>
  <si>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</si>
  <si>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</si>
  <si>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</si>
  <si>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</si>
  <si>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</si>
  <si>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</si>
  <si>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</si>
  <si>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</si>
  <si>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</si>
  <si>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</si>
  <si>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</si>
  <si>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</si>
  <si>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</si>
  <si>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</si>
  <si>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</si>
  <si>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</si>
  <si>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</si>
  <si>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</si>
  <si>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</si>
  <si>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</si>
  <si>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</si>
  <si>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</si>
  <si>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</si>
  <si>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</si>
  <si>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</si>
  <si>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</si>
  <si>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</si>
  <si>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</si>
  <si>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</si>
  <si>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</si>
  <si>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</si>
  <si>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</si>
  <si>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</si>
  <si>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</si>
  <si>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</si>
  <si>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</si>
  <si>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</si>
  <si>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</si>
  <si>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</si>
  <si>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</si>
  <si>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</si>
  <si>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</si>
  <si>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</si>
  <si>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</si>
  <si>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</si>
  <si>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</si>
  <si>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</si>
  <si>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</si>
  <si>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</si>
  <si>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</si>
  <si>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</si>
  <si>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</si>
  <si>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</si>
  <si>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</si>
  <si>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</si>
  <si>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</si>
  <si>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</si>
  <si>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</si>
  <si>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</si>
  <si>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</si>
  <si>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</si>
  <si>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</si>
  <si>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</si>
  <si>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</si>
  <si>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</si>
  <si>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</si>
  <si>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</si>
  <si>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</si>
  <si>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</si>
  <si>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</si>
  <si>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</si>
  <si>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</si>
  <si>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</si>
  <si>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</si>
  <si>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</si>
  <si>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</si>
  <si>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</si>
  <si>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</si>
  <si>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</si>
  <si>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</si>
  <si>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</si>
  <si>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</si>
  <si>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</si>
  <si>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</si>
  <si>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</si>
  <si>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</si>
  <si>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</si>
  <si>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</si>
  <si>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</si>
  <si>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</si>
  <si>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</si>
  <si>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</si>
  <si>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</si>
  <si>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</si>
  <si>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</si>
  <si>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</si>
  <si>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</si>
  <si>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</si>
  <si>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</si>
  <si>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</si>
  <si>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</si>
  <si>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</si>
  <si>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</si>
  <si>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</si>
  <si>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</si>
  <si>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</si>
  <si>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</si>
  <si>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</si>
  <si>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</si>
  <si>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</si>
  <si>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</si>
  <si>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</si>
  <si>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</si>
  <si>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</si>
  <si>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</si>
  <si>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</si>
  <si>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</si>
  <si>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</si>
  <si>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</si>
  <si>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</si>
  <si>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</si>
  <si>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</si>
  <si>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</si>
  <si>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</si>
  <si>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</si>
  <si>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</si>
  <si>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</si>
  <si>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</si>
  <si>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</si>
  <si>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</si>
  <si>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</si>
  <si>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</si>
  <si>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</si>
  <si>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</si>
  <si>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</si>
  <si>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</si>
  <si>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</si>
  <si>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</si>
  <si>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</si>
  <si>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</si>
  <si>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</si>
  <si>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</si>
  <si>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</si>
  <si>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</si>
  <si>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</si>
  <si>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</si>
  <si>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</si>
  <si>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</si>
  <si>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</si>
  <si>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</si>
  <si>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</si>
  <si>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</si>
  <si>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</si>
  <si>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</si>
  <si>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</si>
  <si>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</si>
  <si>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</si>
  <si>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</si>
  <si>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</si>
  <si>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</si>
  <si>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</si>
  <si>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</si>
  <si>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</si>
  <si>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</si>
  <si>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</si>
  <si>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</si>
  <si>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</si>
  <si>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</si>
  <si>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</si>
  <si>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</si>
  <si>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</si>
  <si>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</si>
  <si>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</si>
  <si>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</si>
  <si>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</si>
  <si>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</si>
  <si>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</si>
  <si>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</si>
  <si>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</si>
  <si>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</si>
  <si>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</si>
  <si>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</si>
  <si>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</si>
  <si>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</si>
  <si>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</si>
  <si>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</si>
  <si>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</si>
  <si>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</si>
  <si>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</si>
  <si>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</si>
  <si>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</si>
  <si>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</si>
  <si>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</si>
  <si>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</si>
  <si>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</si>
  <si>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</si>
  <si>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</si>
  <si>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</si>
  <si>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</si>
  <si>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</si>
  <si>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</si>
  <si>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</si>
  <si>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</si>
  <si>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</si>
  <si>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</si>
  <si>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</si>
  <si>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</si>
  <si>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</si>
  <si>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</si>
  <si>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</si>
  <si>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</si>
  <si>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</si>
  <si>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</si>
  <si>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</si>
  <si>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</si>
  <si>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</si>
  <si>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</si>
  <si>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</si>
  <si>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</si>
  <si>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</si>
  <si>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</si>
  <si>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</si>
  <si>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</si>
  <si>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</si>
  <si>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</si>
  <si>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</si>
  <si>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</si>
  <si>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</si>
  <si>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</si>
  <si>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</si>
  <si>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</si>
  <si>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</si>
  <si>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</si>
  <si>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</si>
  <si>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</si>
  <si>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</si>
  <si>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</si>
  <si>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</si>
  <si>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</si>
  <si>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</si>
  <si>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</si>
  <si>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</si>
  <si>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</si>
  <si>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</si>
  <si>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</si>
  <si>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</si>
  <si>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</si>
  <si>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</si>
  <si>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</si>
  <si>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</si>
  <si>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</si>
  <si>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</si>
  <si>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</si>
  <si>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</si>
  <si>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</si>
  <si>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</si>
  <si>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</si>
  <si>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</si>
  <si>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</si>
  <si>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</si>
  <si>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</si>
  <si>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</si>
  <si>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</si>
  <si>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</si>
  <si>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</si>
  <si>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</si>
  <si>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</si>
  <si>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</si>
  <si>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</si>
  <si>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</si>
  <si>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</si>
  <si>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</si>
  <si>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</si>
  <si>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</si>
  <si>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</si>
  <si>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</si>
  <si>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</si>
  <si>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</si>
  <si>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</si>
  <si>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</si>
  <si>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показатель объема финансовых потребностей, необходимых для реализации
мероприятий, направленных на выполнение требований законодательства (Фтз ) 1,5млн.руб.;</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</si>
  <si>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</si>
  <si>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0,62 км.</t>
  </si>
  <si>
    <t>1232,99 тыс.руб./шт. без НДС</t>
  </si>
  <si>
    <t>P_TP3500.PS.0043</t>
  </si>
  <si>
    <t>Реконструкция ПС 110/10 кВ Юбилейная, ПС 110/10 кВ Колос, ПС 110/10 кВ Равнец, РПБ Гагарино (замена ограждения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</si>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</sst>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536</v>
      </c>
      <c r="B5" s="286"/>
      <c r="C5" s="286"/>
      <c r="D5" s="106"/>
      <c r="E5" s="106"/>
      <c r="F5" s="106"/>
      <c r="G5" s="106"/>
      <c r="H5" s="106"/>
      <c r="I5" s="106"/>
      <c r="J5" s="106"/>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401</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2" t="s">
        <v>548</v>
      </c>
      <c r="B12" s="293"/>
      <c r="C12" s="293"/>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549</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t="s">
        <v>527</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t="s">
        <v>527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t="s">
        <v>527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1.4699100000001539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1.2329800000001283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401</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0" customFormat="1" ht="18.75" x14ac:dyDescent="0.2">
      <c r="A11" s="300" t="str">
        <f>'1. паспорт местоположение'!A12:C12</f>
        <v>P_TP3500.PS.0043</v>
      </c>
      <c r="B11" s="300"/>
      <c r="C11" s="300"/>
      <c r="D11" s="300"/>
      <c r="E11" s="300"/>
      <c r="F11" s="300"/>
      <c r="G11" s="300"/>
      <c r="H11" s="300"/>
      <c r="I11" s="300"/>
      <c r="J11" s="300"/>
      <c r="K11" s="300"/>
      <c r="L11" s="300"/>
      <c r="M11" s="300"/>
      <c r="N11" s="300"/>
      <c r="O11" s="300"/>
      <c r="P11" s="300"/>
      <c r="Q11" s="300"/>
      <c r="R11" s="300"/>
      <c r="S11" s="300"/>
      <c r="T11" s="129"/>
      <c r="U11" s="129"/>
      <c r="V11" s="129"/>
      <c r="W11" s="129"/>
      <c r="X11" s="129"/>
      <c r="Y11" s="129"/>
      <c r="Z11" s="129"/>
      <c r="AA11" s="129"/>
      <c r="AB11" s="129"/>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 x14ac:dyDescent="0.2">
      <c r="A14"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P33" sqref="P3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0"/>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401</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P_TP3500.PS.0043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9.5" customHeight="1" x14ac:dyDescent="0.2">
      <c r="A16" s="31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184</v>
      </c>
      <c r="C21" s="309"/>
      <c r="D21" s="312" t="s">
        <v>121</v>
      </c>
      <c r="E21" s="308" t="s">
        <v>385</v>
      </c>
      <c r="F21" s="309"/>
      <c r="G21" s="308" t="s">
        <v>198</v>
      </c>
      <c r="H21" s="309"/>
      <c r="I21" s="308" t="s">
        <v>120</v>
      </c>
      <c r="J21" s="309"/>
      <c r="K21" s="312" t="s">
        <v>119</v>
      </c>
      <c r="L21" s="308" t="s">
        <v>118</v>
      </c>
      <c r="M21" s="309"/>
      <c r="N21" s="308" t="s">
        <v>381</v>
      </c>
      <c r="O21" s="309"/>
      <c r="P21" s="312" t="s">
        <v>117</v>
      </c>
      <c r="Q21" s="316" t="s">
        <v>116</v>
      </c>
      <c r="R21" s="317"/>
      <c r="S21" s="316" t="s">
        <v>115</v>
      </c>
      <c r="T21" s="318"/>
    </row>
    <row r="22" spans="1:113" ht="204.75" customHeight="1" x14ac:dyDescent="0.25">
      <c r="A22" s="306"/>
      <c r="B22" s="310"/>
      <c r="C22" s="311"/>
      <c r="D22" s="314"/>
      <c r="E22" s="310"/>
      <c r="F22" s="311"/>
      <c r="G22" s="310"/>
      <c r="H22" s="311"/>
      <c r="I22" s="310"/>
      <c r="J22" s="311"/>
      <c r="K22" s="313"/>
      <c r="L22" s="310"/>
      <c r="M22" s="311"/>
      <c r="N22" s="310"/>
      <c r="O22" s="311"/>
      <c r="P22" s="313"/>
      <c r="Q22" s="83" t="s">
        <v>114</v>
      </c>
      <c r="R22" s="83" t="s">
        <v>356</v>
      </c>
      <c r="S22" s="83" t="s">
        <v>113</v>
      </c>
      <c r="T22" s="83" t="s">
        <v>112</v>
      </c>
    </row>
    <row r="23" spans="1:113" ht="51.75" customHeight="1" x14ac:dyDescent="0.25">
      <c r="A23" s="307"/>
      <c r="B23" s="104" t="s">
        <v>110</v>
      </c>
      <c r="C23" s="104" t="s">
        <v>111</v>
      </c>
      <c r="D23" s="313"/>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15" t="s">
        <v>391</v>
      </c>
      <c r="C30" s="315"/>
      <c r="D30" s="315"/>
      <c r="E30" s="315"/>
      <c r="F30" s="315"/>
      <c r="G30" s="315"/>
      <c r="H30" s="315"/>
      <c r="I30" s="315"/>
      <c r="J30" s="315"/>
      <c r="K30" s="315"/>
      <c r="L30" s="315"/>
      <c r="M30" s="315"/>
      <c r="N30" s="315"/>
      <c r="O30" s="315"/>
      <c r="P30" s="315"/>
      <c r="Q30" s="315"/>
      <c r="R30" s="315"/>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1" t="s">
        <v>401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B10" s="16"/>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1" t="str">
        <f>'1. паспорт местоположение'!A12</f>
        <v>P_TP3500.PS.0043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B13" s="16"/>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0" t="str">
        <f>'1. паспорт местоположение'!A15</f>
        <v>Реконструкция ПС 110/10 кВ Юбилейная, ПС 110/10 кВ Колос, ПС 110/10 кВ Равнец, РПБ Гагарино (замена ограждения по программе "Антитеррор") (проектирование)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B16" s="144"/>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45"/>
    </row>
    <row r="21" spans="1:27" ht="15.75" customHeight="1" x14ac:dyDescent="0.25">
      <c r="A21" s="320" t="s">
        <v>4</v>
      </c>
      <c r="B21" s="323" t="s">
        <v>365</v>
      </c>
      <c r="C21" s="324"/>
      <c r="D21" s="323" t="s">
        <v>367</v>
      </c>
      <c r="E21" s="324"/>
      <c r="F21" s="316" t="s">
        <v>93</v>
      </c>
      <c r="G21" s="318"/>
      <c r="H21" s="318"/>
      <c r="I21" s="317"/>
      <c r="J21" s="320" t="s">
        <v>368</v>
      </c>
      <c r="K21" s="323" t="s">
        <v>369</v>
      </c>
      <c r="L21" s="324"/>
      <c r="M21" s="323" t="s">
        <v>370</v>
      </c>
      <c r="N21" s="324"/>
      <c r="O21" s="323" t="s">
        <v>358</v>
      </c>
      <c r="P21" s="324"/>
      <c r="Q21" s="323" t="s">
        <v>126</v>
      </c>
      <c r="R21" s="324"/>
      <c r="S21" s="320" t="s">
        <v>125</v>
      </c>
      <c r="T21" s="320" t="s">
        <v>371</v>
      </c>
      <c r="U21" s="320" t="s">
        <v>366</v>
      </c>
      <c r="V21" s="323" t="s">
        <v>124</v>
      </c>
      <c r="W21" s="324"/>
      <c r="X21" s="316" t="s">
        <v>116</v>
      </c>
      <c r="Y21" s="318"/>
      <c r="Z21" s="316" t="s">
        <v>115</v>
      </c>
      <c r="AA21" s="318"/>
    </row>
    <row r="22" spans="1:27" ht="216" customHeight="1" x14ac:dyDescent="0.25">
      <c r="A22" s="321"/>
      <c r="B22" s="325"/>
      <c r="C22" s="326"/>
      <c r="D22" s="325"/>
      <c r="E22" s="326"/>
      <c r="F22" s="316" t="s">
        <v>123</v>
      </c>
      <c r="G22" s="317"/>
      <c r="H22" s="316" t="s">
        <v>122</v>
      </c>
      <c r="I22" s="31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401</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P_TP3500.PS.0043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7"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9"/>
      <c r="AB6" s="9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9"/>
      <c r="AB7" s="99"/>
    </row>
    <row r="8" spans="1:28" x14ac:dyDescent="0.25">
      <c r="A8" s="291" t="s">
        <v>401</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0"/>
      <c r="AB8" s="10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1"/>
      <c r="AB9" s="10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9"/>
      <c r="AB10" s="99"/>
    </row>
    <row r="11" spans="1:28" x14ac:dyDescent="0.25">
      <c r="A11" s="291" t="str">
        <f>'1. паспорт местоположение'!A12:C12</f>
        <v>P_TP3500.PS.0043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0"/>
      <c r="AB11" s="10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1" t="str">
        <f>'3.3 паспорт описание'!A15:C15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0"/>
      <c r="AB14" s="10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1"/>
      <c r="AB15" s="10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09"/>
      <c r="AB16" s="10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09"/>
      <c r="AB17" s="10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09"/>
      <c r="AB18" s="10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09"/>
      <c r="AB19" s="10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0"/>
      <c r="AB20" s="11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0"/>
      <c r="AB21" s="110"/>
    </row>
    <row r="22" spans="1:28" x14ac:dyDescent="0.25">
      <c r="A22" s="329" t="s">
        <v>382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1"/>
      <c r="AB22" s="111"/>
    </row>
    <row r="23" spans="1:28" ht="32.25" customHeight="1" x14ac:dyDescent="0.25">
      <c r="A23" s="331" t="s">
        <v>260</v>
      </c>
      <c r="B23" s="332"/>
      <c r="C23" s="332"/>
      <c r="D23" s="332"/>
      <c r="E23" s="332"/>
      <c r="F23" s="332"/>
      <c r="G23" s="332"/>
      <c r="H23" s="332"/>
      <c r="I23" s="332"/>
      <c r="J23" s="332"/>
      <c r="K23" s="332"/>
      <c r="L23" s="333"/>
      <c r="M23" s="330" t="s">
        <v>261</v>
      </c>
      <c r="N23" s="330"/>
      <c r="O23" s="330"/>
      <c r="P23" s="330"/>
      <c r="Q23" s="330"/>
      <c r="R23" s="330"/>
      <c r="S23" s="330"/>
      <c r="T23" s="330"/>
      <c r="U23" s="330"/>
      <c r="V23" s="330"/>
      <c r="W23" s="330"/>
      <c r="X23" s="330"/>
      <c r="Y23" s="330"/>
      <c r="Z23" s="330"/>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401</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P_TP3500.PS.0043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360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5" t="s">
        <v>85</v>
      </c>
      <c r="F19" s="336"/>
      <c r="G19" s="336"/>
      <c r="H19" s="336"/>
      <c r="I19" s="337"/>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50" t="s">
        <v>401</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50" t="str">
        <f>'1. паспорт местоположение'!A12:C12</f>
        <v>P_TP3500.PS.0043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52"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53" t="s">
        <v>478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54" t="s">
        <v>250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77"/>
      <c r="AN24" s="177"/>
      <c r="AO24" s="178"/>
      <c r="AP24" s="178"/>
      <c r="AQ24" s="178"/>
      <c r="AR24" s="178"/>
    </row>
    <row r="25" spans="1:44" x14ac:dyDescent="0.2">
      <c r="A25" s="355" t="s">
        <v>479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79"/>
      <c r="AN25" s="339" t="s">
        <v>249</v>
      </c>
      <c r="AO25" s="339"/>
      <c r="AP25" s="339"/>
      <c r="AQ25" s="340"/>
      <c r="AR25" s="340"/>
    </row>
    <row r="26" spans="1:44" x14ac:dyDescent="0.25">
      <c r="A26" s="341" t="s">
        <v>248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9"/>
      <c r="AN26" s="344" t="s">
        <v>247</v>
      </c>
      <c r="AO26" s="345"/>
      <c r="AP26" s="346"/>
      <c r="AQ26" s="347"/>
      <c r="AR26" s="348"/>
    </row>
    <row r="27" spans="1:44" x14ac:dyDescent="0.25">
      <c r="A27" s="341" t="s">
        <v>246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9"/>
      <c r="AN27" s="344" t="s">
        <v>245</v>
      </c>
      <c r="AO27" s="345"/>
      <c r="AP27" s="346"/>
      <c r="AQ27" s="347"/>
      <c r="AR27" s="348"/>
    </row>
    <row r="28" spans="1:44" ht="16.5" thickBot="1" x14ac:dyDescent="0.3">
      <c r="A28" s="364" t="s">
        <v>244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79"/>
      <c r="AN28" s="368" t="s">
        <v>480</v>
      </c>
      <c r="AO28" s="369"/>
      <c r="AP28" s="370"/>
      <c r="AQ28" s="347"/>
      <c r="AR28" s="348"/>
    </row>
    <row r="29" spans="1:44" x14ac:dyDescent="0.2">
      <c r="A29" s="358" t="s">
        <v>243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7"/>
      <c r="AL29" s="357"/>
      <c r="AM29" s="179"/>
      <c r="AN29" s="361"/>
      <c r="AO29" s="362"/>
      <c r="AP29" s="362"/>
      <c r="AQ29" s="347"/>
      <c r="AR29" s="363"/>
    </row>
    <row r="30" spans="1:44" x14ac:dyDescent="0.25">
      <c r="A30" s="341" t="s">
        <v>481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9"/>
      <c r="AN30" s="174"/>
      <c r="AO30" s="174"/>
      <c r="AP30" s="174"/>
      <c r="AQ30" s="174"/>
      <c r="AR30" s="174"/>
    </row>
    <row r="31" spans="1:44" x14ac:dyDescent="0.2">
      <c r="A31" s="341" t="s">
        <v>242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9"/>
      <c r="AN31" s="179"/>
      <c r="AO31" s="180"/>
      <c r="AP31" s="180"/>
      <c r="AQ31" s="180"/>
      <c r="AR31" s="180"/>
    </row>
    <row r="32" spans="1:44" x14ac:dyDescent="0.2">
      <c r="A32" s="341" t="s">
        <v>221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9"/>
      <c r="AN32" s="179"/>
      <c r="AO32" s="179"/>
      <c r="AP32" s="179"/>
      <c r="AQ32" s="179"/>
      <c r="AR32" s="179"/>
    </row>
    <row r="33" spans="1:44" x14ac:dyDescent="0.2">
      <c r="A33" s="341" t="s">
        <v>241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73"/>
      <c r="AL33" s="373"/>
      <c r="AM33" s="179"/>
      <c r="AN33" s="179"/>
      <c r="AO33" s="179"/>
      <c r="AP33" s="179"/>
      <c r="AQ33" s="179"/>
      <c r="AR33" s="179"/>
    </row>
    <row r="34" spans="1:44" x14ac:dyDescent="0.2">
      <c r="A34" s="341" t="s">
        <v>240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9"/>
      <c r="AN34" s="179"/>
      <c r="AO34" s="179"/>
      <c r="AP34" s="179"/>
      <c r="AQ34" s="179"/>
      <c r="AR34" s="179"/>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9"/>
      <c r="AN35" s="179"/>
      <c r="AO35" s="179"/>
      <c r="AP35" s="179"/>
      <c r="AQ35" s="179"/>
      <c r="AR35" s="17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79"/>
      <c r="AN36" s="179"/>
      <c r="AO36" s="179"/>
      <c r="AP36" s="179"/>
      <c r="AQ36" s="179"/>
      <c r="AR36" s="179"/>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79"/>
      <c r="AN37" s="179"/>
      <c r="AO37" s="179"/>
      <c r="AP37" s="179"/>
      <c r="AQ37" s="179"/>
      <c r="AR37" s="179"/>
    </row>
    <row r="38" spans="1:44" x14ac:dyDescent="0.2">
      <c r="A38" s="341" t="s">
        <v>239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9"/>
      <c r="AN38" s="179"/>
      <c r="AO38" s="179"/>
      <c r="AP38" s="179"/>
      <c r="AQ38" s="179"/>
      <c r="AR38" s="17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79"/>
      <c r="AN39" s="179"/>
      <c r="AO39" s="179"/>
      <c r="AP39" s="179"/>
      <c r="AQ39" s="179"/>
      <c r="AR39" s="179"/>
    </row>
    <row r="40" spans="1:44" x14ac:dyDescent="0.2">
      <c r="A40" s="355" t="s">
        <v>482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79"/>
      <c r="AN40" s="179"/>
      <c r="AO40" s="179"/>
      <c r="AP40" s="179"/>
      <c r="AQ40" s="179"/>
      <c r="AR40" s="179"/>
    </row>
    <row r="41" spans="1:44" x14ac:dyDescent="0.2">
      <c r="A41" s="341" t="s">
        <v>237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9"/>
      <c r="AN41" s="179"/>
      <c r="AO41" s="179"/>
      <c r="AP41" s="179"/>
      <c r="AQ41" s="179"/>
      <c r="AR41" s="179"/>
    </row>
    <row r="42" spans="1:44" x14ac:dyDescent="0.2">
      <c r="A42" s="341" t="s">
        <v>236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9"/>
      <c r="AN42" s="179"/>
      <c r="AO42" s="179"/>
      <c r="AP42" s="179"/>
      <c r="AQ42" s="179"/>
      <c r="AR42" s="179"/>
    </row>
    <row r="43" spans="1:44" x14ac:dyDescent="0.2">
      <c r="A43" s="341" t="s">
        <v>235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9"/>
      <c r="AN43" s="179"/>
      <c r="AO43" s="179"/>
      <c r="AP43" s="179"/>
      <c r="AQ43" s="179"/>
      <c r="AR43" s="179"/>
    </row>
    <row r="44" spans="1:44" x14ac:dyDescent="0.2">
      <c r="A44" s="341" t="s">
        <v>234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9"/>
      <c r="AN44" s="179"/>
      <c r="AO44" s="179"/>
      <c r="AP44" s="179"/>
      <c r="AQ44" s="179"/>
      <c r="AR44" s="179"/>
    </row>
    <row r="45" spans="1:44" x14ac:dyDescent="0.2">
      <c r="A45" s="341" t="s">
        <v>233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9"/>
      <c r="AN45" s="179"/>
      <c r="AO45" s="179"/>
      <c r="AP45" s="179"/>
      <c r="AQ45" s="179"/>
      <c r="AR45" s="179"/>
    </row>
    <row r="46" spans="1:44" ht="16.5" thickBot="1" x14ac:dyDescent="0.25">
      <c r="A46" s="374" t="s">
        <v>483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79"/>
      <c r="AN46" s="179"/>
      <c r="AO46" s="179"/>
      <c r="AP46" s="179"/>
      <c r="AQ46" s="179"/>
      <c r="AR46" s="179"/>
    </row>
    <row r="47" spans="1:44" x14ac:dyDescent="0.25">
      <c r="A47" s="377" t="s">
        <v>232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7" t="s">
        <v>3</v>
      </c>
      <c r="AL47" s="357"/>
      <c r="AM47" s="380" t="s">
        <v>484</v>
      </c>
      <c r="AN47" s="380"/>
      <c r="AO47" s="181" t="s">
        <v>485</v>
      </c>
      <c r="AP47" s="181" t="s">
        <v>486</v>
      </c>
      <c r="AQ47" s="182"/>
      <c r="AR47" s="174"/>
    </row>
    <row r="48" spans="1:44" x14ac:dyDescent="0.25">
      <c r="A48" s="341" t="s">
        <v>231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83"/>
      <c r="AP48" s="183"/>
      <c r="AQ48" s="182"/>
      <c r="AR48" s="174"/>
    </row>
    <row r="49" spans="1:44" x14ac:dyDescent="0.25">
      <c r="A49" s="341" t="s">
        <v>230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83"/>
      <c r="AP49" s="183"/>
      <c r="AQ49" s="182"/>
      <c r="AR49" s="174"/>
    </row>
    <row r="50" spans="1:44" ht="16.5" thickBot="1" x14ac:dyDescent="0.3">
      <c r="A50" s="371" t="s">
        <v>487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81" t="s">
        <v>229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484</v>
      </c>
      <c r="AN52" s="380"/>
      <c r="AO52" s="181" t="s">
        <v>485</v>
      </c>
      <c r="AP52" s="181" t="s">
        <v>486</v>
      </c>
      <c r="AQ52" s="182"/>
      <c r="AR52" s="174"/>
    </row>
    <row r="53" spans="1:44" x14ac:dyDescent="0.25">
      <c r="A53" s="383" t="s">
        <v>228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89"/>
      <c r="AP53" s="189"/>
      <c r="AQ53" s="182"/>
      <c r="AR53" s="174"/>
    </row>
    <row r="54" spans="1:44" x14ac:dyDescent="0.25">
      <c r="A54" s="341" t="s">
        <v>227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83"/>
      <c r="AP54" s="183"/>
      <c r="AQ54" s="182"/>
      <c r="AR54" s="174"/>
    </row>
    <row r="55" spans="1:44" x14ac:dyDescent="0.25">
      <c r="A55" s="341" t="s">
        <v>226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83"/>
      <c r="AP55" s="183"/>
      <c r="AQ55" s="182"/>
      <c r="AR55" s="17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81" t="s">
        <v>488</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484</v>
      </c>
      <c r="AN58" s="380"/>
      <c r="AO58" s="181" t="s">
        <v>485</v>
      </c>
      <c r="AP58" s="181" t="s">
        <v>486</v>
      </c>
      <c r="AQ58" s="182"/>
      <c r="AR58" s="174"/>
    </row>
    <row r="59" spans="1:44" x14ac:dyDescent="0.25">
      <c r="A59" s="385" t="s">
        <v>224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92"/>
      <c r="AP59" s="192"/>
      <c r="AQ59" s="193"/>
      <c r="AR59" s="174"/>
    </row>
    <row r="60" spans="1:44" x14ac:dyDescent="0.25">
      <c r="A60" s="341" t="s">
        <v>223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83"/>
      <c r="AP60" s="183"/>
      <c r="AQ60" s="182"/>
      <c r="AR60" s="174"/>
    </row>
    <row r="61" spans="1:44" x14ac:dyDescent="0.25">
      <c r="A61" s="341" t="s">
        <v>222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83"/>
      <c r="AP61" s="183"/>
      <c r="AQ61" s="182"/>
      <c r="AR61" s="174"/>
    </row>
    <row r="62" spans="1:44" x14ac:dyDescent="0.25">
      <c r="A62" s="341" t="s">
        <v>221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83"/>
      <c r="AP62" s="183"/>
      <c r="AQ62" s="182"/>
      <c r="AR62" s="174"/>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83"/>
      <c r="AP63" s="183"/>
      <c r="AQ63" s="182"/>
      <c r="AR63" s="174"/>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83"/>
      <c r="AP64" s="183"/>
      <c r="AQ64" s="182"/>
      <c r="AR64" s="174"/>
    </row>
    <row r="65" spans="1:44" x14ac:dyDescent="0.25">
      <c r="A65" s="341" t="s">
        <v>220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83"/>
      <c r="AP65" s="183"/>
      <c r="AQ65" s="182"/>
      <c r="AR65" s="174"/>
    </row>
    <row r="66" spans="1:44" x14ac:dyDescent="0.25">
      <c r="A66" s="388" t="s">
        <v>489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4"/>
      <c r="AP66" s="194"/>
      <c r="AQ66" s="193"/>
      <c r="AR66" s="174"/>
    </row>
    <row r="67" spans="1:44" x14ac:dyDescent="0.25">
      <c r="A67" s="341" t="s">
        <v>216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83"/>
      <c r="AP67" s="183"/>
      <c r="AQ67" s="182"/>
      <c r="AR67" s="174"/>
    </row>
    <row r="68" spans="1:44" x14ac:dyDescent="0.25">
      <c r="A68" s="388" t="s">
        <v>490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4"/>
      <c r="AP68" s="194"/>
      <c r="AQ68" s="193"/>
      <c r="AR68" s="174"/>
    </row>
    <row r="69" spans="1:44" x14ac:dyDescent="0.25">
      <c r="A69" s="341" t="s">
        <v>215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83"/>
      <c r="AP69" s="183"/>
      <c r="AQ69" s="182"/>
      <c r="AR69" s="174"/>
    </row>
    <row r="70" spans="1:44" x14ac:dyDescent="0.25">
      <c r="A70" s="396" t="s">
        <v>219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4"/>
      <c r="AP70" s="194"/>
      <c r="AQ70" s="193"/>
      <c r="AR70" s="174"/>
    </row>
    <row r="71" spans="1:44" x14ac:dyDescent="0.25">
      <c r="A71" s="341" t="s">
        <v>214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83"/>
      <c r="AP71" s="183"/>
      <c r="AQ71" s="182"/>
      <c r="AR71" s="174"/>
    </row>
    <row r="72" spans="1:44" ht="16.5" thickBot="1" x14ac:dyDescent="0.3">
      <c r="A72" s="392" t="s">
        <v>218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81" t="s">
        <v>217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484</v>
      </c>
      <c r="AN74" s="380"/>
      <c r="AO74" s="181" t="s">
        <v>485</v>
      </c>
      <c r="AP74" s="181" t="s">
        <v>486</v>
      </c>
      <c r="AQ74" s="182"/>
      <c r="AR74" s="174"/>
    </row>
    <row r="75" spans="1:44" x14ac:dyDescent="0.25">
      <c r="A75" s="388" t="s">
        <v>490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6"/>
      <c r="AP75" s="196"/>
      <c r="AQ75" s="193"/>
      <c r="AR75" s="174"/>
    </row>
    <row r="76" spans="1:44" x14ac:dyDescent="0.25">
      <c r="A76" s="341" t="s">
        <v>216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8"/>
      <c r="AN76" s="398"/>
      <c r="AO76" s="197"/>
      <c r="AP76" s="197"/>
      <c r="AQ76" s="182"/>
      <c r="AR76" s="174"/>
    </row>
    <row r="77" spans="1:44" x14ac:dyDescent="0.25">
      <c r="A77" s="341" t="s">
        <v>215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8"/>
      <c r="AN77" s="398"/>
      <c r="AO77" s="197"/>
      <c r="AP77" s="197"/>
      <c r="AQ77" s="182"/>
      <c r="AR77" s="174"/>
    </row>
    <row r="78" spans="1:44" x14ac:dyDescent="0.25">
      <c r="A78" s="341" t="s">
        <v>214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8"/>
      <c r="AN78" s="398"/>
      <c r="AO78" s="197"/>
      <c r="AP78" s="197"/>
      <c r="AQ78" s="182"/>
      <c r="AR78" s="174"/>
    </row>
    <row r="79" spans="1:44" x14ac:dyDescent="0.25">
      <c r="A79" s="341" t="s">
        <v>213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8"/>
      <c r="AN79" s="398"/>
      <c r="AO79" s="197"/>
      <c r="AP79" s="197"/>
      <c r="AQ79" s="182"/>
      <c r="AR79" s="174"/>
    </row>
    <row r="80" spans="1:44" x14ac:dyDescent="0.25">
      <c r="A80" s="341" t="s">
        <v>212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8"/>
      <c r="AN80" s="398"/>
      <c r="AO80" s="197"/>
      <c r="AP80" s="197"/>
      <c r="AQ80" s="182"/>
      <c r="AR80" s="174"/>
    </row>
    <row r="81" spans="1:44" x14ac:dyDescent="0.25">
      <c r="A81" s="341" t="s">
        <v>211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8"/>
      <c r="AN81" s="398"/>
      <c r="AO81" s="197"/>
      <c r="AP81" s="197"/>
      <c r="AQ81" s="182"/>
      <c r="AR81" s="174"/>
    </row>
    <row r="82" spans="1:44" x14ac:dyDescent="0.25">
      <c r="A82" s="341" t="s">
        <v>210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8"/>
      <c r="AN82" s="398"/>
      <c r="AO82" s="197"/>
      <c r="AP82" s="197"/>
      <c r="AQ82" s="182"/>
      <c r="AR82" s="174"/>
    </row>
    <row r="83" spans="1:44" x14ac:dyDescent="0.25">
      <c r="A83" s="396" t="s">
        <v>209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6"/>
      <c r="AP83" s="196"/>
      <c r="AQ83" s="193"/>
      <c r="AR83" s="174"/>
    </row>
    <row r="84" spans="1:44" x14ac:dyDescent="0.25">
      <c r="A84" s="396" t="s">
        <v>491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6"/>
      <c r="AP84" s="196"/>
      <c r="AQ84" s="193"/>
      <c r="AR84" s="174"/>
    </row>
    <row r="85" spans="1:44" x14ac:dyDescent="0.25">
      <c r="A85" s="341" t="s">
        <v>208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8"/>
      <c r="AN85" s="398"/>
      <c r="AO85" s="197"/>
      <c r="AP85" s="197"/>
      <c r="AQ85" s="177"/>
      <c r="AR85" s="174"/>
    </row>
    <row r="86" spans="1:44" x14ac:dyDescent="0.25">
      <c r="A86" s="388" t="s">
        <v>492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6"/>
      <c r="AP86" s="196"/>
      <c r="AQ86" s="193"/>
      <c r="AR86" s="174"/>
    </row>
    <row r="87" spans="1:44" x14ac:dyDescent="0.25">
      <c r="A87" s="388" t="s">
        <v>493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6"/>
      <c r="AP87" s="196"/>
      <c r="AQ87" s="193"/>
      <c r="AR87" s="174"/>
    </row>
    <row r="88" spans="1:44" x14ac:dyDescent="0.25">
      <c r="A88" s="400" t="s">
        <v>494</v>
      </c>
      <c r="B88" s="401"/>
      <c r="C88" s="401"/>
      <c r="D88" s="402"/>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3"/>
      <c r="AL88" s="404"/>
      <c r="AM88" s="405"/>
      <c r="AN88" s="406"/>
      <c r="AO88" s="196"/>
      <c r="AP88" s="196"/>
      <c r="AQ88" s="193"/>
      <c r="AR88" s="174"/>
    </row>
    <row r="89" spans="1:44" x14ac:dyDescent="0.25">
      <c r="A89" s="400" t="s">
        <v>495</v>
      </c>
      <c r="B89" s="401"/>
      <c r="C89" s="401"/>
      <c r="D89" s="402"/>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3"/>
      <c r="AL89" s="404"/>
      <c r="AM89" s="405"/>
      <c r="AN89" s="406"/>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7"/>
      <c r="AL90" s="408"/>
      <c r="AM90" s="409"/>
      <c r="AN90" s="410"/>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401</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P_TP3500.PS.0043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301"/>
      <c r="B14" s="301"/>
      <c r="C14" s="301"/>
      <c r="D14" s="301"/>
      <c r="E14" s="301"/>
      <c r="F14" s="301"/>
      <c r="G14" s="301"/>
      <c r="H14" s="301"/>
      <c r="I14" s="301"/>
      <c r="J14" s="301"/>
      <c r="K14" s="301"/>
      <c r="L14" s="301"/>
    </row>
    <row r="15" spans="1:44" ht="59.25" customHeight="1" x14ac:dyDescent="0.25">
      <c r="A15" s="28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37"/>
    </row>
    <row r="18" spans="1:12" x14ac:dyDescent="0.25">
      <c r="K18" s="71"/>
    </row>
    <row r="19" spans="1:12" ht="15.75" customHeight="1" x14ac:dyDescent="0.25">
      <c r="A19" s="415" t="s">
        <v>361</v>
      </c>
      <c r="B19" s="415"/>
      <c r="C19" s="415"/>
      <c r="D19" s="415"/>
      <c r="E19" s="415"/>
      <c r="F19" s="415"/>
      <c r="G19" s="415"/>
      <c r="H19" s="415"/>
      <c r="I19" s="415"/>
      <c r="J19" s="415"/>
      <c r="K19" s="415"/>
      <c r="L19" s="415"/>
    </row>
    <row r="20" spans="1:12" x14ac:dyDescent="0.25">
      <c r="A20" s="138"/>
      <c r="B20" s="138"/>
      <c r="C20" s="70"/>
      <c r="D20" s="70"/>
      <c r="E20" s="70"/>
      <c r="F20" s="70"/>
      <c r="G20" s="70"/>
      <c r="H20" s="70"/>
      <c r="I20" s="70"/>
      <c r="J20" s="70"/>
      <c r="K20" s="70"/>
      <c r="L20" s="70"/>
    </row>
    <row r="21" spans="1:12" ht="28.5" customHeight="1" x14ac:dyDescent="0.25">
      <c r="A21" s="412" t="s">
        <v>183</v>
      </c>
      <c r="B21" s="412" t="s">
        <v>182</v>
      </c>
      <c r="C21" s="413" t="s">
        <v>296</v>
      </c>
      <c r="D21" s="413"/>
      <c r="E21" s="413"/>
      <c r="F21" s="413"/>
      <c r="G21" s="413"/>
      <c r="H21" s="413"/>
      <c r="I21" s="414" t="s">
        <v>181</v>
      </c>
      <c r="J21" s="414" t="s">
        <v>298</v>
      </c>
      <c r="K21" s="412" t="s">
        <v>180</v>
      </c>
      <c r="L21" s="411" t="s">
        <v>297</v>
      </c>
    </row>
    <row r="22" spans="1:12" ht="58.7" customHeight="1" x14ac:dyDescent="0.25">
      <c r="A22" s="412"/>
      <c r="B22" s="412"/>
      <c r="C22" s="412" t="s">
        <v>1</v>
      </c>
      <c r="D22" s="412"/>
      <c r="E22" s="139"/>
      <c r="F22" s="139"/>
      <c r="G22" s="412" t="s">
        <v>404</v>
      </c>
      <c r="H22" s="412"/>
      <c r="I22" s="414"/>
      <c r="J22" s="414"/>
      <c r="K22" s="412"/>
      <c r="L22" s="411"/>
    </row>
    <row r="23" spans="1:12" ht="47.25" x14ac:dyDescent="0.25">
      <c r="A23" s="412"/>
      <c r="B23" s="412"/>
      <c r="C23" s="69" t="s">
        <v>179</v>
      </c>
      <c r="D23" s="69" t="s">
        <v>178</v>
      </c>
      <c r="E23" s="69" t="s">
        <v>179</v>
      </c>
      <c r="F23" s="69" t="s">
        <v>178</v>
      </c>
      <c r="G23" s="69" t="s">
        <v>179</v>
      </c>
      <c r="H23" s="69" t="s">
        <v>178</v>
      </c>
      <c r="I23" s="414"/>
      <c r="J23" s="414"/>
      <c r="K23" s="412"/>
      <c r="L23" s="411"/>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H32" sqref="H32"/>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row>
    <row r="5" spans="1:29" ht="18.75" x14ac:dyDescent="0.3">
      <c r="M5" s="158"/>
    </row>
    <row r="6" spans="1:29" ht="18.75" x14ac:dyDescent="0.25">
      <c r="A6" s="433" t="s">
        <v>8</v>
      </c>
      <c r="B6" s="433"/>
      <c r="C6" s="433"/>
      <c r="D6" s="433"/>
      <c r="E6" s="433"/>
      <c r="F6" s="433"/>
      <c r="G6" s="433"/>
      <c r="H6" s="433"/>
      <c r="I6" s="433"/>
      <c r="J6" s="433"/>
      <c r="K6" s="433"/>
      <c r="L6" s="433"/>
      <c r="M6" s="433"/>
    </row>
    <row r="7" spans="1:29" ht="18.75" x14ac:dyDescent="0.25">
      <c r="A7" s="129"/>
      <c r="B7" s="129"/>
      <c r="C7" s="129"/>
      <c r="D7" s="129"/>
      <c r="E7" s="129"/>
      <c r="F7" s="129"/>
      <c r="G7" s="129"/>
      <c r="H7" s="159"/>
      <c r="I7" s="159"/>
      <c r="J7" s="159"/>
      <c r="K7" s="159"/>
      <c r="L7" s="159"/>
      <c r="M7" s="159"/>
    </row>
    <row r="8" spans="1:29" x14ac:dyDescent="0.25">
      <c r="A8" s="300" t="s">
        <v>401</v>
      </c>
      <c r="B8" s="300"/>
      <c r="C8" s="300"/>
      <c r="D8" s="300"/>
      <c r="E8" s="300"/>
      <c r="F8" s="300"/>
      <c r="G8" s="300"/>
      <c r="H8" s="300"/>
      <c r="I8" s="300"/>
      <c r="J8" s="300"/>
      <c r="K8" s="300"/>
      <c r="L8" s="300"/>
      <c r="M8" s="300"/>
    </row>
    <row r="9" spans="1:29" ht="18.75" customHeight="1" x14ac:dyDescent="0.25">
      <c r="A9" s="432" t="s">
        <v>7</v>
      </c>
      <c r="B9" s="432"/>
      <c r="C9" s="432"/>
      <c r="D9" s="432"/>
      <c r="E9" s="432"/>
      <c r="F9" s="432"/>
      <c r="G9" s="432"/>
      <c r="H9" s="432"/>
      <c r="I9" s="432"/>
      <c r="J9" s="432"/>
      <c r="K9" s="432"/>
      <c r="L9" s="432"/>
      <c r="M9" s="432"/>
    </row>
    <row r="10" spans="1:29" ht="18.75" x14ac:dyDescent="0.25">
      <c r="A10" s="129"/>
      <c r="B10" s="129"/>
      <c r="C10" s="129"/>
      <c r="D10" s="129"/>
      <c r="E10" s="129"/>
      <c r="F10" s="129"/>
      <c r="G10" s="129"/>
      <c r="H10" s="159"/>
      <c r="I10" s="159"/>
      <c r="J10" s="159"/>
      <c r="K10" s="159"/>
      <c r="L10" s="159"/>
      <c r="M10" s="159"/>
    </row>
    <row r="11" spans="1:29" x14ac:dyDescent="0.25">
      <c r="A11" s="300" t="str">
        <f>'1. паспорт местоположение'!A12:C12</f>
        <v>P_TP3500.PS.0043</v>
      </c>
      <c r="B11" s="300"/>
      <c r="C11" s="300"/>
      <c r="D11" s="300"/>
      <c r="E11" s="300"/>
      <c r="F11" s="300"/>
      <c r="G11" s="300"/>
      <c r="H11" s="300"/>
      <c r="I11" s="300"/>
      <c r="J11" s="300"/>
      <c r="K11" s="300"/>
      <c r="L11" s="300"/>
      <c r="M11" s="300"/>
    </row>
    <row r="12" spans="1:29" x14ac:dyDescent="0.25">
      <c r="A12" s="432" t="s">
        <v>6</v>
      </c>
      <c r="B12" s="432"/>
      <c r="C12" s="432"/>
      <c r="D12" s="432"/>
      <c r="E12" s="432"/>
      <c r="F12" s="432"/>
      <c r="G12" s="432"/>
      <c r="H12" s="432"/>
      <c r="I12" s="432"/>
      <c r="J12" s="432"/>
      <c r="K12" s="432"/>
      <c r="L12" s="432"/>
      <c r="M12" s="432"/>
    </row>
    <row r="13" spans="1:29" ht="16.5" customHeight="1" x14ac:dyDescent="0.3">
      <c r="A13" s="160"/>
      <c r="B13" s="160"/>
      <c r="C13" s="160"/>
      <c r="D13" s="160"/>
      <c r="E13" s="160"/>
      <c r="F13" s="160"/>
      <c r="G13" s="160"/>
      <c r="H13" s="161"/>
      <c r="I13" s="161"/>
      <c r="J13" s="161"/>
      <c r="K13" s="161"/>
      <c r="L13" s="161"/>
      <c r="M13" s="161"/>
    </row>
    <row r="14" spans="1:29" x14ac:dyDescent="0.25">
      <c r="A14" s="300"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300"/>
      <c r="C14" s="300"/>
      <c r="D14" s="300"/>
      <c r="E14" s="300"/>
      <c r="F14" s="300"/>
      <c r="G14" s="300"/>
      <c r="H14" s="300"/>
      <c r="I14" s="300"/>
      <c r="J14" s="300"/>
      <c r="K14" s="300"/>
      <c r="L14" s="300"/>
      <c r="M14" s="300"/>
    </row>
    <row r="15" spans="1:29" ht="15.75" customHeight="1" x14ac:dyDescent="0.25">
      <c r="A15" s="432" t="s">
        <v>5</v>
      </c>
      <c r="B15" s="432"/>
      <c r="C15" s="432"/>
      <c r="D15" s="432"/>
      <c r="E15" s="432"/>
      <c r="F15" s="432"/>
      <c r="G15" s="432"/>
      <c r="H15" s="432"/>
      <c r="I15" s="432"/>
      <c r="J15" s="432"/>
      <c r="K15" s="432"/>
      <c r="L15" s="432"/>
      <c r="M15" s="432"/>
    </row>
    <row r="16" spans="1:29" x14ac:dyDescent="0.25">
      <c r="A16" s="434"/>
      <c r="B16" s="434"/>
      <c r="C16" s="434"/>
      <c r="D16" s="434"/>
      <c r="E16" s="434"/>
      <c r="F16" s="434"/>
      <c r="G16" s="434"/>
      <c r="H16" s="434"/>
      <c r="I16" s="434"/>
      <c r="J16" s="434"/>
      <c r="K16" s="434"/>
      <c r="L16" s="434"/>
      <c r="M16" s="434"/>
    </row>
    <row r="18" spans="1:35" x14ac:dyDescent="0.25">
      <c r="A18" s="435" t="s">
        <v>362</v>
      </c>
      <c r="B18" s="435"/>
      <c r="C18" s="435"/>
      <c r="D18" s="435"/>
      <c r="E18" s="435"/>
      <c r="F18" s="435"/>
      <c r="G18" s="435"/>
      <c r="H18" s="435"/>
      <c r="I18" s="435"/>
      <c r="J18" s="435"/>
      <c r="K18" s="435"/>
      <c r="L18" s="435"/>
      <c r="M18" s="435"/>
    </row>
    <row r="20" spans="1:35" s="251" customFormat="1" ht="33" customHeight="1" x14ac:dyDescent="0.25">
      <c r="A20" s="423" t="s">
        <v>149</v>
      </c>
      <c r="B20" s="423" t="s">
        <v>148</v>
      </c>
      <c r="C20" s="436" t="s">
        <v>147</v>
      </c>
      <c r="D20" s="436"/>
      <c r="E20" s="422" t="s">
        <v>476</v>
      </c>
      <c r="F20" s="422"/>
      <c r="G20" s="426" t="s">
        <v>534</v>
      </c>
      <c r="H20" s="420" t="s">
        <v>505</v>
      </c>
      <c r="I20" s="421"/>
      <c r="J20" s="421"/>
      <c r="K20" s="421"/>
      <c r="L20" s="420" t="s">
        <v>506</v>
      </c>
      <c r="M20" s="421"/>
      <c r="N20" s="421"/>
      <c r="O20" s="421"/>
      <c r="P20" s="420" t="s">
        <v>507</v>
      </c>
      <c r="Q20" s="421"/>
      <c r="R20" s="421"/>
      <c r="S20" s="421"/>
      <c r="T20" s="420" t="s">
        <v>531</v>
      </c>
      <c r="U20" s="421"/>
      <c r="V20" s="421"/>
      <c r="W20" s="421"/>
      <c r="X20" s="420" t="s">
        <v>535</v>
      </c>
      <c r="Y20" s="421"/>
      <c r="Z20" s="421"/>
      <c r="AA20" s="421"/>
      <c r="AB20" s="430" t="s">
        <v>146</v>
      </c>
      <c r="AC20" s="430"/>
    </row>
    <row r="21" spans="1:35" s="251" customFormat="1" ht="81.75" customHeight="1" x14ac:dyDescent="0.25">
      <c r="A21" s="424"/>
      <c r="B21" s="424"/>
      <c r="C21" s="436"/>
      <c r="D21" s="436"/>
      <c r="E21" s="422"/>
      <c r="F21" s="422"/>
      <c r="G21" s="427"/>
      <c r="H21" s="429" t="s">
        <v>1</v>
      </c>
      <c r="I21" s="429"/>
      <c r="J21" s="429" t="s">
        <v>477</v>
      </c>
      <c r="K21" s="429"/>
      <c r="L21" s="429" t="s">
        <v>1</v>
      </c>
      <c r="M21" s="429"/>
      <c r="N21" s="429" t="s">
        <v>477</v>
      </c>
      <c r="O21" s="429"/>
      <c r="P21" s="429" t="s">
        <v>1</v>
      </c>
      <c r="Q21" s="429"/>
      <c r="R21" s="429" t="s">
        <v>477</v>
      </c>
      <c r="S21" s="429"/>
      <c r="T21" s="429" t="s">
        <v>1</v>
      </c>
      <c r="U21" s="429"/>
      <c r="V21" s="429" t="s">
        <v>477</v>
      </c>
      <c r="W21" s="429"/>
      <c r="X21" s="429" t="s">
        <v>1</v>
      </c>
      <c r="Y21" s="429"/>
      <c r="Z21" s="429" t="s">
        <v>477</v>
      </c>
      <c r="AA21" s="429"/>
      <c r="AB21" s="430"/>
      <c r="AC21" s="430"/>
    </row>
    <row r="22" spans="1:35" s="251" customFormat="1" ht="89.25" customHeight="1" x14ac:dyDescent="0.3">
      <c r="A22" s="425"/>
      <c r="B22" s="425"/>
      <c r="C22" s="266" t="s">
        <v>1</v>
      </c>
      <c r="D22" s="266" t="s">
        <v>477</v>
      </c>
      <c r="E22" s="218" t="s">
        <v>532</v>
      </c>
      <c r="F22" s="218" t="s">
        <v>533</v>
      </c>
      <c r="G22" s="428"/>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1.4699100000001537</v>
      </c>
      <c r="E24" s="220">
        <v>1.4699100000001537</v>
      </c>
      <c r="F24" s="220">
        <v>1.4699100000001537</v>
      </c>
      <c r="G24" s="220">
        <v>0</v>
      </c>
      <c r="H24" s="220" t="s">
        <v>527</v>
      </c>
      <c r="I24" s="220"/>
      <c r="J24" s="220">
        <v>0</v>
      </c>
      <c r="K24" s="220"/>
      <c r="L24" s="220" t="s">
        <v>527</v>
      </c>
      <c r="M24" s="220"/>
      <c r="N24" s="220">
        <v>4.8329999999999998E-2</v>
      </c>
      <c r="O24" s="220"/>
      <c r="P24" s="220" t="s">
        <v>527</v>
      </c>
      <c r="Q24" s="220"/>
      <c r="R24" s="220">
        <v>1.4215800000001539</v>
      </c>
      <c r="S24" s="220"/>
      <c r="T24" s="220" t="s">
        <v>527</v>
      </c>
      <c r="U24" s="220"/>
      <c r="V24" s="220">
        <v>0</v>
      </c>
      <c r="W24" s="220"/>
      <c r="X24" s="220">
        <v>0</v>
      </c>
      <c r="Y24" s="220"/>
      <c r="Z24" s="220" t="s">
        <v>527</v>
      </c>
      <c r="AA24" s="220"/>
      <c r="AB24" s="220">
        <v>0</v>
      </c>
      <c r="AC24" s="220">
        <v>1.4699100000001539</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4.8329999999999998E-2</v>
      </c>
      <c r="O27" s="220"/>
      <c r="P27" s="220" t="s">
        <v>527</v>
      </c>
      <c r="Q27" s="220"/>
      <c r="R27" s="220">
        <v>1.1846500000001283</v>
      </c>
      <c r="S27" s="220"/>
      <c r="T27" s="220" t="s">
        <v>527</v>
      </c>
      <c r="U27" s="220"/>
      <c r="V27" s="220">
        <v>0</v>
      </c>
      <c r="W27" s="220"/>
      <c r="X27" s="220">
        <v>0</v>
      </c>
      <c r="Y27" s="220"/>
      <c r="Z27" s="220" t="s">
        <v>527</v>
      </c>
      <c r="AA27" s="220"/>
      <c r="AB27" s="220">
        <v>0</v>
      </c>
      <c r="AC27" s="220">
        <v>1.2329800000001283</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0.23693000000002562</v>
      </c>
      <c r="S29" s="220"/>
      <c r="T29" s="220" t="s">
        <v>527</v>
      </c>
      <c r="U29" s="220"/>
      <c r="V29" s="220">
        <v>0</v>
      </c>
      <c r="W29" s="220"/>
      <c r="X29" s="220">
        <v>0</v>
      </c>
      <c r="Y29" s="220"/>
      <c r="Z29" s="220" t="s">
        <v>527</v>
      </c>
      <c r="AA29" s="220"/>
      <c r="AB29" s="220">
        <v>0</v>
      </c>
      <c r="AC29" s="220">
        <v>0.23693000000002562</v>
      </c>
    </row>
    <row r="30" spans="1:35" s="217" customFormat="1" ht="47.25" x14ac:dyDescent="0.25">
      <c r="A30" s="208" t="s">
        <v>62</v>
      </c>
      <c r="B30" s="209" t="s">
        <v>411</v>
      </c>
      <c r="C30" s="220" t="s">
        <v>527</v>
      </c>
      <c r="D30" s="220">
        <v>1.2329800000001283</v>
      </c>
      <c r="E30" s="220">
        <v>1.2329800000001283</v>
      </c>
      <c r="F30" s="220">
        <v>1.2329800000001283</v>
      </c>
      <c r="G30" s="220">
        <v>0</v>
      </c>
      <c r="H30" s="220" t="s">
        <v>527</v>
      </c>
      <c r="I30" s="220"/>
      <c r="J30" s="220">
        <v>0</v>
      </c>
      <c r="K30" s="220"/>
      <c r="L30" s="220" t="s">
        <v>527</v>
      </c>
      <c r="M30" s="220"/>
      <c r="N30" s="220">
        <v>1.2329800000001283</v>
      </c>
      <c r="O30" s="220"/>
      <c r="P30" s="220" t="s">
        <v>527</v>
      </c>
      <c r="Q30" s="220"/>
      <c r="R30" s="220">
        <v>0</v>
      </c>
      <c r="S30" s="220"/>
      <c r="T30" s="220" t="s">
        <v>527</v>
      </c>
      <c r="U30" s="220"/>
      <c r="V30" s="220">
        <v>0</v>
      </c>
      <c r="W30" s="220"/>
      <c r="X30" s="220">
        <v>0</v>
      </c>
      <c r="Y30" s="220"/>
      <c r="Z30" s="220" t="s">
        <v>527</v>
      </c>
      <c r="AA30" s="220"/>
      <c r="AB30" s="220">
        <v>0</v>
      </c>
      <c r="AC30" s="220">
        <v>1.2329800000001283</v>
      </c>
    </row>
    <row r="31" spans="1:35" s="217" customFormat="1" x14ac:dyDescent="0.25">
      <c r="A31" s="208" t="s">
        <v>412</v>
      </c>
      <c r="B31" s="211" t="s">
        <v>140</v>
      </c>
      <c r="C31" s="220" t="s">
        <v>527</v>
      </c>
      <c r="D31" s="220">
        <v>1.1846500000001283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4.8329999999999998E-2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1.2329800000001283</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18"/>
      <c r="C88" s="418"/>
      <c r="D88" s="418"/>
      <c r="E88" s="418"/>
      <c r="F88" s="418"/>
      <c r="G88" s="418"/>
    </row>
    <row r="89" spans="1:29" ht="32.25" customHeight="1" x14ac:dyDescent="0.25">
      <c r="B89" s="419"/>
      <c r="C89" s="419"/>
      <c r="D89" s="419"/>
      <c r="E89" s="419"/>
      <c r="F89" s="419"/>
      <c r="G89" s="419"/>
    </row>
    <row r="90" spans="1:29" ht="51.75" customHeight="1" x14ac:dyDescent="0.25">
      <c r="B90" s="418"/>
      <c r="C90" s="418"/>
      <c r="D90" s="418"/>
      <c r="E90" s="418"/>
      <c r="F90" s="418"/>
      <c r="G90" s="418"/>
    </row>
    <row r="91" spans="1:29" ht="21.75" customHeight="1" x14ac:dyDescent="0.25">
      <c r="B91" s="416"/>
      <c r="C91" s="416"/>
      <c r="D91" s="416"/>
      <c r="E91" s="416"/>
      <c r="F91" s="416"/>
      <c r="G91" s="416"/>
    </row>
    <row r="92" spans="1:29" ht="23.25" customHeight="1" x14ac:dyDescent="0.25">
      <c r="B92" s="163"/>
      <c r="C92" s="163"/>
      <c r="D92" s="163"/>
      <c r="E92" s="163"/>
      <c r="F92" s="163"/>
    </row>
    <row r="93" spans="1:29" ht="18.75" customHeight="1" x14ac:dyDescent="0.25">
      <c r="B93" s="417"/>
      <c r="C93" s="417"/>
      <c r="D93" s="417"/>
      <c r="E93" s="417"/>
      <c r="F93" s="417"/>
      <c r="G93" s="417"/>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Z36" sqref="Z36"/>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P_TP3500.PS.0043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53" t="s">
        <v>375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7" customHeight="1" x14ac:dyDescent="0.25">
      <c r="A22" s="454" t="s">
        <v>51</v>
      </c>
      <c r="B22" s="457" t="s">
        <v>23</v>
      </c>
      <c r="C22" s="456" t="s">
        <v>50</v>
      </c>
      <c r="D22" s="456" t="s">
        <v>49</v>
      </c>
      <c r="E22" s="459" t="s">
        <v>386</v>
      </c>
      <c r="F22" s="460"/>
      <c r="G22" s="460"/>
      <c r="H22" s="460"/>
      <c r="I22" s="460"/>
      <c r="J22" s="460"/>
      <c r="K22" s="460"/>
      <c r="L22" s="461"/>
      <c r="M22" s="456" t="s">
        <v>48</v>
      </c>
      <c r="N22" s="456" t="s">
        <v>47</v>
      </c>
      <c r="O22" s="456" t="s">
        <v>46</v>
      </c>
      <c r="P22" s="437" t="s">
        <v>193</v>
      </c>
      <c r="Q22" s="437" t="s">
        <v>45</v>
      </c>
      <c r="R22" s="437" t="s">
        <v>44</v>
      </c>
      <c r="S22" s="437" t="s">
        <v>43</v>
      </c>
      <c r="T22" s="437"/>
      <c r="U22" s="462" t="s">
        <v>42</v>
      </c>
      <c r="V22" s="462" t="s">
        <v>41</v>
      </c>
      <c r="W22" s="437" t="s">
        <v>40</v>
      </c>
      <c r="X22" s="437" t="s">
        <v>39</v>
      </c>
      <c r="Y22" s="437" t="s">
        <v>38</v>
      </c>
      <c r="Z22" s="44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6" t="s">
        <v>24</v>
      </c>
    </row>
    <row r="23" spans="1:48" s="21" customFormat="1" ht="64.5" customHeight="1" x14ac:dyDescent="0.25">
      <c r="A23" s="455"/>
      <c r="B23" s="458"/>
      <c r="C23" s="444"/>
      <c r="D23" s="444"/>
      <c r="E23" s="449" t="s">
        <v>22</v>
      </c>
      <c r="F23" s="440" t="s">
        <v>130</v>
      </c>
      <c r="G23" s="440" t="s">
        <v>129</v>
      </c>
      <c r="H23" s="440" t="s">
        <v>128</v>
      </c>
      <c r="I23" s="442" t="s">
        <v>299</v>
      </c>
      <c r="J23" s="442" t="s">
        <v>300</v>
      </c>
      <c r="K23" s="442" t="s">
        <v>301</v>
      </c>
      <c r="L23" s="440" t="s">
        <v>79</v>
      </c>
      <c r="M23" s="444"/>
      <c r="N23" s="444"/>
      <c r="O23" s="444"/>
      <c r="P23" s="438"/>
      <c r="Q23" s="438"/>
      <c r="R23" s="438"/>
      <c r="S23" s="451" t="s">
        <v>1</v>
      </c>
      <c r="T23" s="451" t="s">
        <v>10</v>
      </c>
      <c r="U23" s="463"/>
      <c r="V23" s="463"/>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64" t="s">
        <v>10</v>
      </c>
      <c r="AR23" s="438"/>
      <c r="AS23" s="438"/>
      <c r="AT23" s="438"/>
      <c r="AU23" s="438"/>
      <c r="AV23" s="447"/>
    </row>
    <row r="24" spans="1:48" s="21"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113" t="s">
        <v>12</v>
      </c>
      <c r="AG24" s="113" t="s">
        <v>11</v>
      </c>
      <c r="AH24" s="114" t="s">
        <v>1</v>
      </c>
      <c r="AI24" s="114" t="s">
        <v>10</v>
      </c>
      <c r="AJ24" s="444"/>
      <c r="AK24" s="444"/>
      <c r="AL24" s="444"/>
      <c r="AM24" s="444"/>
      <c r="AN24" s="444"/>
      <c r="AO24" s="444"/>
      <c r="AP24" s="444"/>
      <c r="AQ24" s="465"/>
      <c r="AR24" s="439"/>
      <c r="AS24" s="439"/>
      <c r="AT24" s="439"/>
      <c r="AU24" s="439"/>
      <c r="AV24" s="44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73" t="str">
        <f>'7. Паспорт отчет о закупке'!A5:AV5</f>
        <v>Год раскрытия информации: 2025 год</v>
      </c>
      <c r="B5" s="473"/>
      <c r="C5" s="61"/>
      <c r="D5" s="61"/>
      <c r="E5" s="61"/>
      <c r="F5" s="61"/>
      <c r="G5" s="61"/>
      <c r="H5" s="61"/>
    </row>
    <row r="6" spans="1:8" ht="18.75" x14ac:dyDescent="0.3">
      <c r="A6" s="207"/>
      <c r="B6" s="207"/>
      <c r="C6" s="207"/>
      <c r="D6" s="207"/>
      <c r="E6" s="207"/>
      <c r="F6" s="207"/>
      <c r="G6" s="207"/>
      <c r="H6" s="207"/>
    </row>
    <row r="7" spans="1:8" ht="18.75" x14ac:dyDescent="0.25">
      <c r="A7" s="474" t="s">
        <v>8</v>
      </c>
      <c r="B7" s="474"/>
      <c r="C7" s="223"/>
      <c r="D7" s="223"/>
      <c r="E7" s="223"/>
      <c r="F7" s="223"/>
      <c r="G7" s="223"/>
      <c r="H7" s="223"/>
    </row>
    <row r="8" spans="1:8" ht="18.75" x14ac:dyDescent="0.25">
      <c r="A8" s="223"/>
      <c r="B8" s="223"/>
      <c r="C8" s="223"/>
      <c r="D8" s="223"/>
      <c r="E8" s="223"/>
      <c r="F8" s="223"/>
      <c r="G8" s="223"/>
      <c r="H8" s="223"/>
    </row>
    <row r="9" spans="1:8" x14ac:dyDescent="0.25">
      <c r="A9" s="475" t="s">
        <v>401</v>
      </c>
      <c r="B9" s="475"/>
      <c r="C9" s="224"/>
      <c r="D9" s="224"/>
      <c r="E9" s="224"/>
      <c r="F9" s="224"/>
      <c r="G9" s="224"/>
      <c r="H9" s="224"/>
    </row>
    <row r="10" spans="1:8" x14ac:dyDescent="0.25">
      <c r="A10" s="470" t="s">
        <v>7</v>
      </c>
      <c r="B10" s="470"/>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75" t="str">
        <f>'1. паспорт местоположение'!A12:C12</f>
        <v>P_TP3500.PS.0043</v>
      </c>
      <c r="B12" s="475"/>
      <c r="C12" s="224"/>
      <c r="D12" s="224"/>
      <c r="E12" s="224"/>
      <c r="F12" s="224"/>
      <c r="G12" s="224"/>
      <c r="H12" s="224"/>
    </row>
    <row r="13" spans="1:8" x14ac:dyDescent="0.25">
      <c r="A13" s="470" t="s">
        <v>6</v>
      </c>
      <c r="B13" s="470"/>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6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69"/>
      <c r="C15" s="224"/>
      <c r="D15" s="224"/>
      <c r="E15" s="224"/>
      <c r="F15" s="224"/>
      <c r="G15" s="224"/>
      <c r="H15" s="224"/>
    </row>
    <row r="16" spans="1:8" x14ac:dyDescent="0.25">
      <c r="A16" s="470" t="s">
        <v>5</v>
      </c>
      <c r="B16" s="470"/>
      <c r="C16" s="225"/>
      <c r="D16" s="225"/>
      <c r="E16" s="225"/>
      <c r="F16" s="225"/>
      <c r="G16" s="225"/>
      <c r="H16" s="225"/>
    </row>
    <row r="17" spans="1:2" x14ac:dyDescent="0.25">
      <c r="B17" s="93"/>
    </row>
    <row r="18" spans="1:2" ht="33.75" customHeight="1" x14ac:dyDescent="0.25">
      <c r="A18" s="471" t="s">
        <v>376</v>
      </c>
      <c r="B18" s="472"/>
    </row>
    <row r="19" spans="1:2" x14ac:dyDescent="0.25">
      <c r="B19" s="42"/>
    </row>
    <row r="20" spans="1:2" ht="16.5" thickBot="1" x14ac:dyDescent="0.3">
      <c r="B20" s="94"/>
    </row>
    <row r="21" spans="1:2" ht="45" x14ac:dyDescent="0.25">
      <c r="A21" s="234" t="s">
        <v>508</v>
      </c>
      <c r="B21" s="235" t="str">
        <f>A15</f>
        <v>Реконструкция ПС 110/10 кВ Юбилейная, ПС 110/10 кВ Колос, ПС 110/10 кВ Равнец, РПБ Гагарино (замена ограждения по программе "Антитеррор") (проектирование)</v>
      </c>
    </row>
    <row r="22" spans="1:2" x14ac:dyDescent="0.25">
      <c r="A22" s="236" t="s">
        <v>268</v>
      </c>
      <c r="B22" s="237" t="str">
        <f>'1. паспорт местоположение'!C27</f>
        <v>районы Тюменской области</v>
      </c>
    </row>
    <row r="23" spans="1:2" x14ac:dyDescent="0.25">
      <c r="A23" s="236" t="s">
        <v>251</v>
      </c>
      <c r="B23" s="238" t="s">
        <v>509</v>
      </c>
    </row>
    <row r="24" spans="1:2" x14ac:dyDescent="0.25">
      <c r="A24" s="236" t="s">
        <v>269</v>
      </c>
      <c r="B24" s="239" t="s">
        <v>537</v>
      </c>
    </row>
    <row r="25" spans="1:2" x14ac:dyDescent="0.25">
      <c r="A25" s="240" t="s">
        <v>270</v>
      </c>
      <c r="B25" s="237">
        <v>2027</v>
      </c>
    </row>
    <row r="26" spans="1:2" x14ac:dyDescent="0.25">
      <c r="A26" s="240" t="s">
        <v>271</v>
      </c>
      <c r="B26" s="239" t="s">
        <v>528</v>
      </c>
    </row>
    <row r="27" spans="1:2" ht="29.25" thickBot="1" x14ac:dyDescent="0.3">
      <c r="A27" s="241" t="s">
        <v>510</v>
      </c>
      <c r="B27" s="242">
        <v>1.4699100000001537</v>
      </c>
    </row>
    <row r="28" spans="1:2" ht="16.5" thickBot="1" x14ac:dyDescent="0.3">
      <c r="A28" s="243" t="s">
        <v>272</v>
      </c>
      <c r="B28" s="279" t="s">
        <v>538</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79" t="s">
        <v>539</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0" t="s">
        <v>539</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1" t="s">
        <v>396</v>
      </c>
    </row>
    <row r="67" spans="1:2" ht="29.25" thickBot="1" x14ac:dyDescent="0.3">
      <c r="A67" s="246" t="s">
        <v>291</v>
      </c>
      <c r="B67" s="279" t="s">
        <v>539</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2" t="s">
        <v>540</v>
      </c>
    </row>
    <row r="77" spans="1:2" ht="29.25" thickBot="1" x14ac:dyDescent="0.3">
      <c r="A77" s="246" t="s">
        <v>295</v>
      </c>
      <c r="B77" s="466" t="s">
        <v>541</v>
      </c>
    </row>
    <row r="78" spans="1:2" x14ac:dyDescent="0.25">
      <c r="A78" s="151" t="s">
        <v>522</v>
      </c>
      <c r="B78" s="467"/>
    </row>
    <row r="79" spans="1:2" x14ac:dyDescent="0.25">
      <c r="A79" s="151" t="s">
        <v>523</v>
      </c>
      <c r="B79" s="467"/>
    </row>
    <row r="80" spans="1:2" x14ac:dyDescent="0.25">
      <c r="A80" s="151" t="s">
        <v>524</v>
      </c>
      <c r="B80" s="467"/>
    </row>
    <row r="81" spans="1:2" x14ac:dyDescent="0.25">
      <c r="A81" s="151" t="s">
        <v>525</v>
      </c>
      <c r="B81" s="467"/>
    </row>
    <row r="82" spans="1:2" ht="16.5" thickBot="1" x14ac:dyDescent="0.3">
      <c r="A82" s="151" t="s">
        <v>526</v>
      </c>
      <c r="B82" s="468"/>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2025-11-04T11:16:45Z</dcterms:modified>
</cp:coreProperties>
</file>