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3"/>
  <workbookPr filterPrivacy="1"/>
  <xr:revisionPtr revIDLastSave="0" documentId="13_ncr:1_{5FB827F2-BEF3-41BF-B90F-99F44AB25D24}" xr6:coauthVersionLast="36" xr6:coauthVersionMax="36" xr10:uidLastSave="{00000000-0000-0000-0000-000000000000}"/>
  <bookViews>
    <workbookView xWindow="0" yWindow="0" windowWidth="27555" windowHeight="12210" xr2:uid="{00000000-000D-0000-FFFF-FFFF00000000}"/>
  </bookViews>
  <sheets>
    <sheet name="12" sheetId="2" r:id="rId1"/>
  </sheets>
  <definedNames>
    <definedName name="_xlnm._FilterDatabase" localSheetId="0" hidden="1">'12'!$A$14:$AE$708</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Z288" i="2" l="1"/>
  <c r="Z283" i="2"/>
  <c r="Z246" i="2"/>
  <c r="Z245" i="2"/>
  <c r="Z37" i="2"/>
</calcChain>
</file>

<file path=xl/sharedStrings.xml><?xml version="1.0" encoding="utf-8"?>
<sst xmlns="http://schemas.openxmlformats.org/spreadsheetml/2006/main" count="17732" uniqueCount="3120">
  <si>
    <t>Идентификатор инвестиционного проекта</t>
  </si>
  <si>
    <t>1</t>
  </si>
  <si>
    <t>Г</t>
  </si>
  <si>
    <t>Ханты-Мансийский автономный округ – Югра</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</si>
  <si>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</si>
  <si>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</si>
  <si>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</si>
  <si>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</si>
  <si>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</si>
  <si>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</si>
  <si>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110/35/6 кВ Заобье (расширение ОРУ-110 кВ до схемы «110-5Н», замена выключателей 110 кВ 3 шт; разъединителей 110 кВ 8 шт; ОПУ)</t>
  </si>
  <si>
    <t>H_TP1600.PS.0129</t>
  </si>
  <si>
    <t>Реконструкция ПС 110/35/6 кВ Ловинская (замена  Р-110 кВ - 8шт.; В-35 кВ - 7шт.; Р-35 кВ - 16шт.; ТСН - 2шт.; ТТ-110 кВ - 6шт.; замена оборудования АСУ ТП, СДТУ, УРЗА)</t>
  </si>
  <si>
    <t>J_TP2100.PS.0053</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</si>
  <si>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</si>
  <si>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M_TP1100.PS.0061</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</si>
  <si>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</si>
  <si>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M_TP2100.PS.0056</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</si>
  <si>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</si>
  <si>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M_TP2100.PS.0043</t>
  </si>
  <si>
    <t>Реконструкция ПС 110/35/6 кВ Даниловка (замена Р-110 кВ - 6шт.; ТТ-110 кВ - 6шт.; ЗОН-110 кВ - 2шт.; В-35 кВ -7 шт.;    Р-35 кВ - 16шт.; ТСН - 2шт.; оборудования АСУ ТП, УРЗА.)</t>
  </si>
  <si>
    <t>M_TP2100.PS.0044</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</si>
  <si>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</si>
  <si>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M_TP2100.PS.0052</t>
  </si>
  <si>
    <t>1.2.1.2</t>
  </si>
  <si>
    <t>Модернизация, техническое перевооружение трансформаторных и иных подстанций, распределительных пунктов, всего, в том числе:</t>
  </si>
  <si>
    <t>Реконструкция ПС 110/35/6 кВ  Большечерногорская  (ОРУ-110 кВ, ОРУ-35 кВ, замена оборудования АСУ ТП, СДТУ, УРЗА).</t>
  </si>
  <si>
    <t>F_TP1600.PS.0040</t>
  </si>
  <si>
    <t>Реконструкция ПС 110/35/6 кВ Кольцевая (ОРУ-110 кВ, ОРУ -35 кВ, замена оборудования АСУ ТП, СДТУ, УРЗА).</t>
  </si>
  <si>
    <t>F_TP1600.PS.0086</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</si>
  <si>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</si>
  <si>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F_TP1600.PS.0049</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</si>
  <si>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</si>
  <si>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F_TP1600.PS.0056</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</si>
  <si>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</si>
  <si>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</si>
  <si>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</si>
  <si>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</si>
  <si>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Реконструкция ПС 110/35/10 кВ Восток (замена ЗРУ- 10 кВ, ячеек 34 шт; выключателей 29 шт; переустройство кабельных каналов)</t>
  </si>
  <si>
    <t>H_TP1600.PS.0133</t>
  </si>
  <si>
    <t xml:space="preserve">Реконструкция  ПС 110/35/6 кВ Промысловая (реконструкция ОРУ-110, ОРУ-35, КРУН-6, ТСО, установка ОПУ) </t>
  </si>
  <si>
    <t>F_TP1200.PS.0037</t>
  </si>
  <si>
    <t xml:space="preserve">Реконструкция ПС 110/35/6 кВ Очимкинская (реконструкция ОРУ-110, ОРУ-35 кВ, установка КРУН-6, ОПУ) </t>
  </si>
  <si>
    <t>F_TP1200.PS.0038</t>
  </si>
  <si>
    <t>Реконструкция ПС 220/110/35/6 кВ Средний Балык. (Замена оборудования ОРУ-35 кВ)</t>
  </si>
  <si>
    <t>H_TP1200.PS.0047</t>
  </si>
  <si>
    <t>Реконструкция  ПС 110/6 кВ Сорум
 (замена ОПУ с  восстановлением ЭМБ)</t>
  </si>
  <si>
    <t>F_TP1900.PS.0043</t>
  </si>
  <si>
    <t>Реконструкция ПС 220 кВ Вандмтор  (замена резервных защит ВЛ 110 кВ Картопья - Вандмтор-1(2), Красноленинская - Вандмтор-1(2), ДЗШ 110 кВ, ЦС)</t>
  </si>
  <si>
    <t>H_TP1900.PS.0051</t>
  </si>
  <si>
    <t>Реконструкция ПС 110/35/6 кВ Урай (замена масляных выключателей 110 кВ, 35 кВ)</t>
  </si>
  <si>
    <t>F_TP2100.PS.0045</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</si>
  <si>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</si>
  <si>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</si>
  <si>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H_TP1100.PS.0053</t>
  </si>
  <si>
    <t>Реконструкция РП,ТП-10/0,4 "Медвежий угол" (установка в РУ-10 новых ячеек-12 шт)</t>
  </si>
  <si>
    <t>H_TP1100.PS.0048</t>
  </si>
  <si>
    <t>Техническое перевооружение ПС 110/35/6 кВ Покачевская (замена оборудования ОРУ-110 кВ, ОРУ-35 кВ, ОПУ, РЗА, кабельного хозяйства, замена ограждения)</t>
  </si>
  <si>
    <t>F_TP1500.PS.0040</t>
  </si>
  <si>
    <t>F_TP1500.PS.0041</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</si>
  <si>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</si>
  <si>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</si>
  <si>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</si>
  <si>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</si>
  <si>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Техническое перевооружение ПС 110/35/6 кВ Нивагальская (замена масляных выключателей 35 кВ -7 шт., устройства РЗА, замена ограждения).</t>
  </si>
  <si>
    <t>F_TP1500.PS.0035</t>
  </si>
  <si>
    <t>Реконструкция ПС 110/35/6 кВ Нефтеюганская (реконструкция ОРУ-35 кВ, ограждения, ТСО)</t>
  </si>
  <si>
    <t>F_TP1200.PS.0039</t>
  </si>
  <si>
    <t>Реконструкция ПС 110 кВ Лосинка (с заменой оборудования  ОРУ-35 кВ, защит ВЛ-110 Пыть-Ях - Лосинка-1, 2; ВЛ-110 Ленинская - Лосинка 1(2))</t>
  </si>
  <si>
    <t>H_TP1200.PS.0046</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</si>
  <si>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</si>
  <si>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M_TP1100.PS.0062</t>
  </si>
  <si>
    <t>Реконструкция ПС 110/10/10 кВ Сайма (реконструкция ЗРУ-10 кВ) филиал АО «Россети Тюмень» Сургутские электрические сети</t>
  </si>
  <si>
    <t>M_TP1100.PS.0077</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</si>
  <si>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</si>
  <si>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</si>
  <si>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</si>
  <si>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</si>
  <si>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</si>
  <si>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</si>
  <si>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</si>
  <si>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</si>
  <si>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</si>
  <si>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M_TP1900.PS.0056</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</si>
  <si>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</si>
  <si>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M_TP1900.PS.0059</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</si>
  <si>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</si>
  <si>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M_TP1900.PS.0060</t>
  </si>
  <si>
    <t>Реконструкция РП 110 кВ Хора (замена ТН-110 кВ - 7 шт.)</t>
  </si>
  <si>
    <t>M_TP1900.PS.0065</t>
  </si>
  <si>
    <t>Реконструкция ПС КНС-5, ЦПС Южный, Верхнеказымская, Амня. (Замена системы оперативного тока 4 шт.)</t>
  </si>
  <si>
    <t>M_TP1900.PS.0066</t>
  </si>
  <si>
    <t>Реконструкция ПС 110 кВ Амня (Замена В-10 - 9 шт.)</t>
  </si>
  <si>
    <t>M_TP1900.PS.0067</t>
  </si>
  <si>
    <t>Замена КТПН-10/0,4 в распред.сетях п. Казым на КТПН киоскового типа (мощностью 250 кВа в кол-ве 2 шт.)</t>
  </si>
  <si>
    <t>M_TP1900.PS.0068</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</si>
  <si>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</si>
  <si>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M_TP1100.PR.0074</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</si>
  <si>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</si>
  <si>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M_TP1100.PS.0079</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</si>
  <si>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</si>
  <si>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M_TP1100.PS.0078</t>
  </si>
  <si>
    <t>Техническое перевооружение ПС 110 кВ Айка, ПС 110 кВ Слава (установка регистраторов аварийных событий РАС)</t>
  </si>
  <si>
    <t>M_TP1500.PS.0054</t>
  </si>
  <si>
    <t>Техническое перевооружение ПС 110 кВ Инга (устройство компенсации емкостных токов замыкания на землю)</t>
  </si>
  <si>
    <t>M_TP1500.PS.0055</t>
  </si>
  <si>
    <t>Техническое перевооружение ПС 110 кВ Лангепас (устройство компенсации емкостных токов замыкания на землю)</t>
  </si>
  <si>
    <t>M_TP1500.PS.0056</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</si>
  <si>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</si>
  <si>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H_TP1100.PS.0049</t>
  </si>
  <si>
    <t>Реконструкция  ПС Водозабор. (ОРУ-35 кВ, замена оборудования АСУ ТП, СДТУ, УРЗА)</t>
  </si>
  <si>
    <t>F_TP1600.PS.0052</t>
  </si>
  <si>
    <t>Реконструкция ПС 110/35/6 кВ Аганская ( ОРУ-110 кВ,ОРУ-35 кВ,замена оборудования АСУ ТП,СТДУ,УРЗА)</t>
  </si>
  <si>
    <t>F_TP1600.PS.0025</t>
  </si>
  <si>
    <t>Реконструкция ПС 110/35/6 кВ Негус (ОРУ-110 кВ, ОРУ-35 кВ, замена оборудования АСУ ТП, СДТУ, УРЗА).</t>
  </si>
  <si>
    <t>F_TP1600.PS.0037</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</si>
  <si>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</si>
  <si>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H_TP1600.PS.0134</t>
  </si>
  <si>
    <t>Техническое перевооружение ПС 110 кВ Апрельская, ПС 110 кВ Южная (установка регистраторов аварийных событий РАС)</t>
  </si>
  <si>
    <t>N_TP1500.PS.0057</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</si>
  <si>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</si>
  <si>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</si>
  <si>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</si>
  <si>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</si>
  <si>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</si>
  <si>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N_TP1200.VL.0042</t>
  </si>
  <si>
    <t>Реконструкция ВЛ 110 кВ Правдинская – Сагать-Ях (переустройство одноцепной ВЛ на участке 0,415 км с установкой одной дополнительной опоры)</t>
  </si>
  <si>
    <t>N_TP1200.VL.0043</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</si>
  <si>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</si>
  <si>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N_TP1200.VL.0044</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</si>
  <si>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</si>
  <si>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N_TP1200.VL.0045</t>
  </si>
  <si>
    <t>1.2.2.2</t>
  </si>
  <si>
    <t>Модернизация, техническое перевооружение линий электропередачи, всего, в том числе:</t>
  </si>
  <si>
    <t>Реконструкция ВЛ 110 кВ отпайка КС-4  (замена 13 опор, 2х3,2  км провода)</t>
  </si>
  <si>
    <t>H_TP1200.VL.0023</t>
  </si>
  <si>
    <t>Реконструкция ВЛ 110 кВ Белозерная-Ершовая 1,2ц (замена дефектных фундаментов опор 2 шт.)</t>
  </si>
  <si>
    <t>F_TP1600.VL.0025</t>
  </si>
  <si>
    <t>Реконструкция ВЛ 110 кВ Узловая-Хохряково 1,2ц (замена дефектных фундаментов опор 1 шт.)</t>
  </si>
  <si>
    <t>F_TP1600.VL.0031</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</si>
  <si>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</si>
  <si>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</si>
  <si>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Реконструкция ВЛ 110 кВ Снежная – Ханты-Мансийская с заменой провода Аж-120 на АС-120/19 (1 Этап)</t>
  </si>
  <si>
    <t>F_TP1200.VL.0014</t>
  </si>
  <si>
    <t>Реконструкция ВЛ 110 кВ Магистральная - Кинтус   (замена 54 опор, 2х14 км провода)</t>
  </si>
  <si>
    <t>H_TP1200.VL.0024</t>
  </si>
  <si>
    <t>Реконструкция ВЛ 110 кВ Пыть-Ях - Парус 1,2  (замена 40 опор, 2х11 км провода)</t>
  </si>
  <si>
    <t>H_TP1200.VL.0025</t>
  </si>
  <si>
    <t>Реконструкция ВЛ 110 кВ Сургут-Имилор 1, Сургут-Югорская (замена грозотроса 19,7 км)</t>
  </si>
  <si>
    <t>H_TP1100.VL.0025</t>
  </si>
  <si>
    <t>Реконструкция ВЛ 110 кВ Сургут-Имилор 1, Имилор-Югорская, отп. Федоровская (замена грозотроса 0,1 км)</t>
  </si>
  <si>
    <t>H_TP1100.VL.0026</t>
  </si>
  <si>
    <t>Реконструкция ВЛ 110 кВ Сургут-Победа 1,2 отп. Строительная (замена грозотроса 0,8 км)</t>
  </si>
  <si>
    <t>H_TP1100.VL.0027</t>
  </si>
  <si>
    <t>Реконструкция ВЛ 110 кВ Имилор-Восточно-Моховая 1,2 (замена грозотроса 17 км)</t>
  </si>
  <si>
    <t>H_TP1100.VL.0028</t>
  </si>
  <si>
    <t>Реконструкция ВЛ 110 кВ Сургут-Имилор 1, Сургут-Югорская, Имилор-Югорская (замена грозотроса 18,3 км)</t>
  </si>
  <si>
    <t>H_TP1100.VL.0029</t>
  </si>
  <si>
    <t>Реконструкция ВЛ 110 кВ В. Моховая-Сова 1,2 (замена грозотроса 8,8 км)</t>
  </si>
  <si>
    <t>H_TP1100.VL.0030</t>
  </si>
  <si>
    <t>Реконструкция ВЛ 110 кВ Сургут-Конденсат (замена грозотроса 4 км)</t>
  </si>
  <si>
    <t>H_TP1100.VL.0031</t>
  </si>
  <si>
    <t>Реконструкция ВЛ 110 кВ Сургут-Имилор 1, Сургут-Югорская, Имилор-Югорская (замена грозотроса 11 км)</t>
  </si>
  <si>
    <t>H_TP1100.VL.0034</t>
  </si>
  <si>
    <t>Реконструкция ВЛ 110 кВ Сургут-Имилор 1, Имилор-Югорская, отп. КНС-1(замена грозотроса 0,2 км)</t>
  </si>
  <si>
    <t>H_TP1100.VL.0033</t>
  </si>
  <si>
    <t>Реконструкция ВЛ 110 кВ Сургут-Имилор 1, Сургут-Югорская, отп. Подкачка (замена грозотроса 11,6 км)</t>
  </si>
  <si>
    <t>H_TP1100.VL.0035</t>
  </si>
  <si>
    <t>Реконструкция ВЛ 110 кВ В. Моховая-Сова 1,2 (замена грозотроса 7,6 км)</t>
  </si>
  <si>
    <t>H_TP1100.VL.0036</t>
  </si>
  <si>
    <t>Реконструкция ВЛ 110 кВ В. Моховая-Сова 1,2 отп. Савуйская (замена грозотроса 1,1 км)</t>
  </si>
  <si>
    <t>H_TP1100.VL.0037</t>
  </si>
  <si>
    <t>Реконструкция ВЛ 110 кВ Урьевская - Локосово-1,2 с отпайкой на ПС Ладья (переустройство отпаечного узла)</t>
  </si>
  <si>
    <t>H_TP1500.VL.0030</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</si>
  <si>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</si>
  <si>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</si>
  <si>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</si>
  <si>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H_TP1900.VL.0026</t>
  </si>
  <si>
    <t>Реконструкция  ВЛ 110 кВ Урьевская - Лангепас-1,2 (перестановка  опоры № 2)</t>
  </si>
  <si>
    <t>H_TP1500.VL.0031</t>
  </si>
  <si>
    <t>Реконструкция  ВЛ-110 кВ Прогресс - Таврическая с отпайкой на ПС Роса  (переустройство отпаечного узла)</t>
  </si>
  <si>
    <t>H_TP1500.VL.0029</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</si>
  <si>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</si>
  <si>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</si>
  <si>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Реконструкция ВЛ 110 кВ Вандрас – КС-6 (замена 37 опор, 10 км провода)</t>
  </si>
  <si>
    <t>H_TP1200.VL.0027</t>
  </si>
  <si>
    <t>Реконструкция ВЛ 110 кВ Кинтус – Вандрас (замена 84 опор, 23 км провода)</t>
  </si>
  <si>
    <t>H_TP1200.VL.0028</t>
  </si>
  <si>
    <t>Реконструкция ВЛ 110 кВ Ленинская – Лосинка (замена 37 опор, 2х9 км провода)</t>
  </si>
  <si>
    <t>H_TP1200.VL.0030</t>
  </si>
  <si>
    <t>Реконструкция ВЛ 110 кВ Полоцкая-Быстринская с отпайкой на ПС Солкино (установка опор 8 шт., подвеска 1,48 км провода, 0,74 км грозотроса)</t>
  </si>
  <si>
    <t>L_TP1100.VL.0046</t>
  </si>
  <si>
    <t>Реконструкция ВЛ 110 кВ Снежная – Ханты-Мансийская (Замена провода АЖ 120 на АС 120 на участке ВЛ 110 кВ Снежная – Фоминская)</t>
  </si>
  <si>
    <t>H_TP1200.VL.0021</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</si>
  <si>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</si>
  <si>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M_TP2100.VL.0017</t>
  </si>
  <si>
    <t>Реконструкция ВЛ 10 кВ Ханты-Мансийская-Базьяны (замена 43 опор на участке опор №№ 487-529, протяженностью 3,4 км)</t>
  </si>
  <si>
    <t>M_TP1200.VL.0035</t>
  </si>
  <si>
    <t>Установка дополнительных опор на ВЛ 110 кВ Ленинская – Нефтеюганская на участке ВЛ 110 кВ Вектор – Ленинская в пролетах опор №№ 47 - 48, 48 - 49</t>
  </si>
  <si>
    <t>M_TP1200.VL.0038</t>
  </si>
  <si>
    <t>Реконструкция ВЛ 110 кВ Снежная - КС-6 (замена 159 опор, 40 км провода)</t>
  </si>
  <si>
    <t>M_TP1200.VL.0039</t>
  </si>
  <si>
    <t>Реконструкция ВЛ 110 кВ Пыть-Ях - Лосинка (замена 58 опор, 12 км провода)</t>
  </si>
  <si>
    <t>M_TP1200.VL.0040</t>
  </si>
  <si>
    <t>Реконструкция ВЛ 110 кВ отпайка Речная от ВЛ Святогор – Средний Балык 1, 2 (замена 72 опор, 2х16,5 км провода)</t>
  </si>
  <si>
    <t>M_TP1200.VL.0041</t>
  </si>
  <si>
    <t>Реконструкция участка ВЛ 110 кВ Картопья - Вандмтор 1.2 с ОТ 110 кВ на ПС Ун-Юган 1.2  протяженностью 14.5 км</t>
  </si>
  <si>
    <t>M_TP1900.VL.0029</t>
  </si>
  <si>
    <t>Замена провода АЖ120 на ВЛ 110 кВ Красноленинская - Хора, ВЛ 110 кВ Нулевая - Хора, ВЛ 110 кВ Красноленинская - Нулевая протяженностью 32.51 км</t>
  </si>
  <si>
    <t>M_TP1900.VL.0030</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</si>
  <si>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</si>
  <si>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M_TP1900.VL.0031</t>
  </si>
  <si>
    <t>Реконструкция ВЛ 110 кВ Западно-Камынская-Пимская 2 (установка ОПН 792 шт.)</t>
  </si>
  <si>
    <t>M_TP1100.VL.0043</t>
  </si>
  <si>
    <t>Реконструкция ВЛ 110 кВ Пимская-Контур 1 (установка ОПН 483 шт.)</t>
  </si>
  <si>
    <t>M_TP1100.VL.0044</t>
  </si>
  <si>
    <t>Реконструкция ВЛ 110 кВ Имилор-Восточно-Моховая 3 (установка ОПН 756 шт.)</t>
  </si>
  <si>
    <t>M_TP1100.VL.0048</t>
  </si>
  <si>
    <t>Реконструкция 2КЛ-10 кВ от ПС 110/10/10 кВ Новин до РП-ТП-10/0,4кВ «Гидронамыв» (участок ВЛ 10 кВ 2х4300 м; КЛ 10 кВ 2х775 м)</t>
  </si>
  <si>
    <t>M_TP1100.KL.0002</t>
  </si>
  <si>
    <t>M_TP1100.VL.0049</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</si>
  <si>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</si>
  <si>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M_TP1500.VL.0043</t>
  </si>
  <si>
    <t>Реконструкция ВЛ 110 кВ Урьевская - Локосово-1,2 с отпайкой на ПС 110/10 кВ Диспетчерская (переустройство отпаечного узла)</t>
  </si>
  <si>
    <t>M_TP1500.VL.0032</t>
  </si>
  <si>
    <t>M_TP1500.VL.0034</t>
  </si>
  <si>
    <t>M_TP1500.VL.0037</t>
  </si>
  <si>
    <t>Техническое перевооружение ВЛ 110 кВ Мачтовая-Истоминская 1 цепь (установка линейных разрядников на опорах №№ 1-225 в количестве 341 комплект)</t>
  </si>
  <si>
    <t>M_TP1600.VL.0041</t>
  </si>
  <si>
    <t>Модернизация ВЛ в рамках повышения грозоупорности ВЛ 110 кВ Чупальская - Соровская  II цепь (установка ОПН - 120 шт.)</t>
  </si>
  <si>
    <t>N_TP1200.VL.0046</t>
  </si>
  <si>
    <t>Реконструкция ВЛ 110 кВ Пачетлор - КНС-11 1,2 установка дополнительных опор в пролётах более 350м (установка 12 опор)</t>
  </si>
  <si>
    <t>N_TP1100.VL.0050</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</si>
  <si>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</si>
  <si>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</si>
  <si>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Реконструкция ВЛ 110 кВ Кирьяновская – ГПП-7 1, 2 цепь (Установка дополнительной опоры в пролете опор № 42-43)</t>
  </si>
  <si>
    <t>N_TP1600.VL.0019</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</si>
  <si>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</si>
  <si>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</si>
  <si>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</si>
  <si>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</si>
  <si>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Развитие системы  учета (технический учет на присоединениях 0.22(0.4) кВ 108 шт.) филиал АО «Россети Тюмень» Сургутские электрические сети</t>
  </si>
  <si>
    <t>K_TP1100.AS.0006</t>
  </si>
  <si>
    <t>M_TP1200.AS.0004</t>
  </si>
  <si>
    <t>M_TP1600.AS.0005</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</si>
  <si>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</si>
  <si>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M_TP1600.AS.0006</t>
  </si>
  <si>
    <t>M_TP1600.AS.0007</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</si>
  <si>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</si>
  <si>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M_TP1600.AS.0010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</si>
  <si>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</si>
  <si>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M_TP2100.AS.0005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</si>
  <si>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</si>
  <si>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M_TP2100.AS.0006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</si>
  <si>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</si>
  <si>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M_TP2100.AS.0007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</si>
  <si>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</si>
  <si>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M_TP2100.AS.0008</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</si>
  <si>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(16 счетчиков 0,4 кВ)  филиала АО «Россети Тюмень» Нижневартовские электрические сети</t>
  </si>
  <si>
    <t>M_TP1600.AS.0009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</si>
  <si>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</si>
  <si>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N_TP1900.AS.0012</t>
  </si>
  <si>
    <t>Включение приборов учета в систему сбора и передачи данных (3 УСПД) 6(10) кВ филиала Сургутские ЭС (2024)</t>
  </si>
  <si>
    <t>Включение приборов учета в систему сбора и передачи данных (1 УСПД) 6(10) кВ филиала Сургутские ЭС (2025)</t>
  </si>
  <si>
    <t>N_TP1100.AS.0022</t>
  </si>
  <si>
    <t>Включение приборов учета в систему сбора и передачи данных (3 УСПД) 110 кВ филиала Сургутские ЭС (2026)</t>
  </si>
  <si>
    <t>N_TP1100.AS.0023</t>
  </si>
  <si>
    <t>Включение приборов учета в систему сбора и передачи данных (2 УСПД) 110 кВ кВ филиала Сургутские ЭС (2027)</t>
  </si>
  <si>
    <t>N_TP1100.AS.0024</t>
  </si>
  <si>
    <t>Включение приборов учета в систему сбора и передачи данных (1 УСПД)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</si>
  <si>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</si>
  <si>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N_TP1200.AS.0006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</si>
  <si>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</si>
  <si>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N_TP1200.AS.0007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</si>
  <si>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</si>
  <si>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N_TP1200.AS.0008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</si>
  <si>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</si>
  <si>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N_TP1200.AS.0009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</si>
  <si>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24 ТТ) 0.22(0.4) кВ филиала Урайские ЭС (2023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</si>
  <si>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</si>
  <si>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</si>
  <si>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</si>
  <si>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</si>
  <si>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1.2.3.2</t>
  </si>
  <si>
    <t>«Установка приборов учета, класс напряжения 6 (10) кВ, всего, в том числе:»</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</si>
  <si>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</si>
  <si>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N_TP1900.AS.0013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</si>
  <si>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</si>
  <si>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</si>
  <si>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</si>
  <si>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</si>
  <si>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</si>
  <si>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</si>
  <si>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</si>
  <si>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</si>
  <si>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N_TP1100.AS.0009</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</si>
  <si>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</si>
  <si>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N_TP1100.AS.0010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</si>
  <si>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</si>
  <si>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N_TP1100.AS.0011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</si>
  <si>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</si>
  <si>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N_TP1100.AS.0015</t>
  </si>
  <si>
    <t>N_TP1100.AS.0016</t>
  </si>
  <si>
    <t>1.2.3.3</t>
  </si>
  <si>
    <t>«Установка приборов учета, класс напряжения 35 кВ, всего, в том числе:»</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</si>
  <si>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 Нефтеюганские ЭС (2023 г.)</t>
  </si>
  <si>
    <t>N_TP1200.AS.0005</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</si>
  <si>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</si>
  <si>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</si>
  <si>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</si>
  <si>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</si>
  <si>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</si>
  <si>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</si>
  <si>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</si>
  <si>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</si>
  <si>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</si>
  <si>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</si>
  <si>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</si>
  <si>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</si>
  <si>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</si>
  <si>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</si>
  <si>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 xml:space="preserve">Реконструкция ПС 110/35/6 кВ КНС-26 (установка инженерно-технических средств охраны по программе "Антитеррор") </t>
  </si>
  <si>
    <t>H_TP1600.PR.0055</t>
  </si>
  <si>
    <t>Реконструкция ПС 110/35/6 кВ Меридиан (установка ТСО, замена периметрального ограждения протяженностью 743,3 м по программе "Антитеррор")</t>
  </si>
  <si>
    <t>H_TP1600.PR.0057</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</si>
  <si>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</si>
  <si>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F_TP1600.PH.0008</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</si>
  <si>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</si>
  <si>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F_TP1600.PR.0042</t>
  </si>
  <si>
    <t>Реконструкция ПС 110 кВ Звездная (установка ТСО по программе "Антитеррор")</t>
  </si>
  <si>
    <t>F_TP1200.PR.0025</t>
  </si>
  <si>
    <t>Реконструкция РЗА ПС 110 кВ Ловинская (установка блокирующих высокочастотных комплектов защит)</t>
  </si>
  <si>
    <t>H_TP2100.PS.0050</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</si>
  <si>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</si>
  <si>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F_TP2100.PR.0027</t>
  </si>
  <si>
    <t>Реконструкция периметрального ограждения базы ЦРЭС (базы Кондинского участка УРЭС) филиала Урайские ЭС по программе "Антитеррор"</t>
  </si>
  <si>
    <t>H_TP2100.PR.0030</t>
  </si>
  <si>
    <t>Реконструкция периметрального ограждения базы СРЭС филиала Урайские ЭС по программе "Антитеррор"</t>
  </si>
  <si>
    <t>H_TP2100.PR.0031</t>
  </si>
  <si>
    <t>Реконструкция ПС 110/35/6 кВ "Дорожная" (реконструкция периметрального ограждения по программе "Антитеррор")</t>
  </si>
  <si>
    <t>F_TP1100.PR.0021</t>
  </si>
  <si>
    <t>Реконструкция ПС 110/35/6 кВ "Куст" (реконструкция периметрального ограждения по программе "Антитеррор")</t>
  </si>
  <si>
    <t>F_TP1100.PR.0022</t>
  </si>
  <si>
    <t>Реконструкция ПС 110/6 кВ "Песчаная" (реконструкция периметрального ограждения по программе "Антитеррор")</t>
  </si>
  <si>
    <t>F_TP1100.PR.0023</t>
  </si>
  <si>
    <t>Реконструкция ПС 110/35/6 кВ "КНС-9"(реконструкция периметрального ограждения по программе "Антитеррор")</t>
  </si>
  <si>
    <t>F_TP1100.PR.0024</t>
  </si>
  <si>
    <t>Реконструкция  ПС 110/10/10 кВ "Зеленая" (реконструкция периметрального ограждения и установка ТСО по программе "Антитеррор" )</t>
  </si>
  <si>
    <t>F_TP1100.PR.0025</t>
  </si>
  <si>
    <t>Реконструкция  ПС 110/10 кВ "Азерит" (реконструкция периметрального ограждения и установка ТСО по программе "Антитеррор" )</t>
  </si>
  <si>
    <t>F_TP1100.PR.0026</t>
  </si>
  <si>
    <t>Реконструкция   ПС 110/10 кВ "Северная" (реконструкция периметрального ограждения и установка ТСО по программе "Антитеррор" )</t>
  </si>
  <si>
    <t>F_TP1100.PR.0027</t>
  </si>
  <si>
    <t>Реконструкция ПС 110/10 кВ "Трансгаз" (реконструкция периметрального ограждения и установка ТСО по программе "Антитеррор" )</t>
  </si>
  <si>
    <t>F_TP1100.PR.0028</t>
  </si>
  <si>
    <t>Реконструкция ПС 110/6 кВ "Водная" (реконструкция периметрального ограждения по программе "Антитеррор")</t>
  </si>
  <si>
    <t>F_TP1100.PR.0030</t>
  </si>
  <si>
    <t>Реконструкция  ПС 110/35/6 кВ "КНС-10" (реконструкция периметрального ограждения по программе "Антитеррор")</t>
  </si>
  <si>
    <t>F_TP1100.PR.0031</t>
  </si>
  <si>
    <t>Реконструкция ПС 110/10 кВ "Лямино" (реконструкция периметрального ограждения по программе "Антитеррор")</t>
  </si>
  <si>
    <t>F_TP1100.PR.0032</t>
  </si>
  <si>
    <t>Реконструкция ПС 110/35/6 кВ "Вачимская"(реконструкция периметрального ограждения по программе "Антитеррор")</t>
  </si>
  <si>
    <t>F_TP1100.PR.0033</t>
  </si>
  <si>
    <t>Реконструкция ПС 110/10 кВ "Черный Мыс" (установка ТСО по программе "Антитеррор")</t>
  </si>
  <si>
    <t>F_TP1100.PR.0034</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</si>
  <si>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</si>
  <si>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</si>
  <si>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</si>
  <si>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</si>
  <si>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Реконструкция ПС 35/10 кВ "Солнечная" (установка ТСО по программе "Антитеррор")</t>
  </si>
  <si>
    <t>F_TP1100.PR.0042</t>
  </si>
  <si>
    <t>Реконструкция ПС 110/35/10 кВ "Березка" (установка ТСО по программе "Антитеррор")</t>
  </si>
  <si>
    <t>F_TP1100.PR.0043</t>
  </si>
  <si>
    <t>Реконструкция ПС 110/35/10 кВ "Югорская" (установка ТСО по программе "Антитеррор")</t>
  </si>
  <si>
    <t>F_TP1100.PR.0044</t>
  </si>
  <si>
    <t>Реконструкция ПС 110/35/10 кВ "Вынга" (установка ТСО по программе "Антитеррор")</t>
  </si>
  <si>
    <t>F_TP1100.PR.0045</t>
  </si>
  <si>
    <t>Реконструкция ПС 110/35/6 кВ  Весна (замена защиты и автоматики 1(2)Т, В-35 1(2)Т, СВ-35, ВЛ-35 кВ (1,2,3,4), замена ограждения).</t>
  </si>
  <si>
    <t>F_TP1500.PS.0032</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</si>
  <si>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</si>
  <si>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</si>
  <si>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Техническое перевооружение ПС 110/35/6 кВ "Видная" (реконструкция ограждения по программе "Антитеррор")</t>
  </si>
  <si>
    <t>F_TP1500.PR.0033</t>
  </si>
  <si>
    <t>Техническое перевооружение ПС 110/35/6  кВ "КНС-1" (реконструкция ограждения по программе "Антитеррор")</t>
  </si>
  <si>
    <t>F_TP1500.PR.0035</t>
  </si>
  <si>
    <t>Техническое перевооружение ПС 110/35/10 кВ "Уральская" (реконструкция ограждения по программе "Антитеррор")</t>
  </si>
  <si>
    <t>F_TP1500.PR.0039</t>
  </si>
  <si>
    <t>Техническое перевооружение ПС 110/35/6  кВ "Слава" (реконструкция ограждения по программе "Антитеррор")</t>
  </si>
  <si>
    <t>F_TP1500.PR.0041</t>
  </si>
  <si>
    <t xml:space="preserve">Техническое перевооружение ПС 110/35/6 кВ Сарымская (замена ограждения по программе "Антитеррор"  протяженностью 0,59 км) </t>
  </si>
  <si>
    <t>H_TP1500.PR.0044</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</si>
  <si>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</si>
  <si>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</si>
  <si>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Реконструкция производственной базы ХМРЭС</t>
  </si>
  <si>
    <t>H_TP1200.PH.0023</t>
  </si>
  <si>
    <t>Реконструкция ПС 220/110/35/6 кВ Средний Балык (организация телеуправления оборудованием ПС, замена периметрального ограждения и установка ТСО)</t>
  </si>
  <si>
    <t>J_TP1200.PR.0033</t>
  </si>
  <si>
    <t>Реконструкция теплой автостоянки на ПБ Кирилловская</t>
  </si>
  <si>
    <t>H_TP1500.PH.0008</t>
  </si>
  <si>
    <t>Реконструкция котельной на ПБ Кирилловская</t>
  </si>
  <si>
    <t>H_TP1500.PH.0009</t>
  </si>
  <si>
    <t>Система удаленного доступа к микропроцессорным устройствам РЗА с применением ПТК "Эгида" для ПС 110 кВ Обская</t>
  </si>
  <si>
    <t>K_TP1600.PS.0163</t>
  </si>
  <si>
    <t>Система удаленного доступа к микропроцессорным устройствам РЗА с применением ПТК "Эгида" для ПС 110 кВ Индустриальная</t>
  </si>
  <si>
    <t>K_TP1600.PS.0164</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</si>
  <si>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</si>
  <si>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K_TP1600.PR.0070</t>
  </si>
  <si>
    <t>Реконструкция системы телефонной связи АО "Тюменьэнерго" Сургутские электрические сети (3 площадки с 3 медиа-шлюзами и 165 IP-абонентами)</t>
  </si>
  <si>
    <t>I_TP1100.PR.0064</t>
  </si>
  <si>
    <t>Реконструкция  ПС 110/10/10 "Южная" (установка ДГР 10 кВ)</t>
  </si>
  <si>
    <t>L_TP1600.PS.0178</t>
  </si>
  <si>
    <t>Реконструкция  ПС 110/35/6 "Гидронамыв" (установка ДГР 6 кВ)</t>
  </si>
  <si>
    <t>L_TP1600.PS.0179</t>
  </si>
  <si>
    <t xml:space="preserve">Реконструкция производственной базы ПРЭС </t>
  </si>
  <si>
    <t>H_TP1200.PH.0022</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</si>
  <si>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</si>
  <si>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M_TP1200.PS.0057</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</si>
  <si>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</si>
  <si>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M_TP1200.PS.0058</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</si>
  <si>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</si>
  <si>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</si>
  <si>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</si>
  <si>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M_TP1200.PS.0060</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</si>
  <si>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</si>
  <si>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M_TP1200.PS.0061</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</si>
  <si>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</si>
  <si>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M_TP1200.PS.0062</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</si>
  <si>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</si>
  <si>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M_TP1200.PS.0063</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</si>
  <si>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</si>
  <si>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M_TP1200.PR.0036</t>
  </si>
  <si>
    <t>Комплексная замена устройств РЗА на электромеханической элементной базе на ПС 110 кВ Ханты- Мансийская</t>
  </si>
  <si>
    <t>M_TP1200.PR.0037</t>
  </si>
  <si>
    <t>Комплексная реконструкция ВЧ защит и ПАА на ПС НЮЭС (замена 5 ВЧ постов ПВЗУ Е и 2-х АКА Кедр)</t>
  </si>
  <si>
    <t>M_TP1200.PR.0038</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</si>
  <si>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</si>
  <si>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M_TP1200.PS.0064</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</si>
  <si>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</si>
  <si>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</si>
  <si>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M_TP1900.PR.0051</t>
  </si>
  <si>
    <t>Реконструкция ТСО на ПС 110 кВ Белоярская (Установка системы охранного телевидения 5 камер)</t>
  </si>
  <si>
    <t>M_TP1900.PR.0055</t>
  </si>
  <si>
    <t>Реконструкция ТСО на ПС 110 кВ Чульчам (Установка системы охранного телевидения 4 камеры)</t>
  </si>
  <si>
    <t>M_TP1900.PR.0056</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</si>
  <si>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</si>
  <si>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M_TP1900.PS.0069</t>
  </si>
  <si>
    <t>Техническое перевооружение ПС 110/35/6 кВ Белая (замена ограждения по программе "Антитеррор"  протяженностью 0,19 км)</t>
  </si>
  <si>
    <t>M_TP1500.PR.0051</t>
  </si>
  <si>
    <t>Техническое перевооружение ПС 110/35/6 кВ Роса (замена ограждения по программе "Антитеррор"  протяженностью 0,33 км)</t>
  </si>
  <si>
    <t>M_TP1500.PR.0052</t>
  </si>
  <si>
    <t>Реконструкция  ПС 110/35/6 кВ Покамасовская (замена панелей защит ВЛ 110 кВ ПП Восточный-Покамасовская-1,2 - 2шт)</t>
  </si>
  <si>
    <t>M_TP1600.PS.0155</t>
  </si>
  <si>
    <t>Реконструкция  ПС 110/35/6 кВ Новопокурская (замена панелей защит ВЛ 110 кВ Кирьяновская-Восточный-2, ВЛ 110 кВ  Ореховская-Восточный - 2шт)</t>
  </si>
  <si>
    <t>M_TP1600.PS.0157</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</si>
  <si>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</si>
  <si>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</si>
  <si>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Реконструкция  ПС 110/35/6 кВ КНС-3 Тагринского мр (замена панели блокирующего полукомплекта ВЛ 110 кВ Варьёган-Бахиловская-2 - 1шт)</t>
  </si>
  <si>
    <t>M_TP1600.PS.0158</t>
  </si>
  <si>
    <t>Реконструкция ПС 110/35/6 кВ КНС-3А (установка периметрального ограждения по программе "Антитеррор")</t>
  </si>
  <si>
    <t>M_TP1600.PS.0168</t>
  </si>
  <si>
    <t>Реконструкция ПС 110/6 кВ КНС-8 (установка периметрального ограждения по программе "Антитеррор")</t>
  </si>
  <si>
    <t>M_TP1600.PS.0169</t>
  </si>
  <si>
    <t>Реконструкция ПС 110/35/6 кВ КНС-8А (установка периметрального ограждения по программе "Антитеррор")</t>
  </si>
  <si>
    <t>M_TP1600.PS.0170</t>
  </si>
  <si>
    <t xml:space="preserve">Организация каналов связи на объектах Мегионского РЭС, с  использованием технологии ШРД </t>
  </si>
  <si>
    <t>M_TP1600.PR.0049</t>
  </si>
  <si>
    <t xml:space="preserve">Организация каналов связи на объектах Вахского РЭС, с  использованием технологии ШРД </t>
  </si>
  <si>
    <t>M_TP1600.PR.0051</t>
  </si>
  <si>
    <t>Реконструкции ТСО ПС 110/35/6 кВ Нижневартовская</t>
  </si>
  <si>
    <t>M_TP1600.PS.0172</t>
  </si>
  <si>
    <t>Реконструкция ТСО ПС 110/10/10 кВ Обская</t>
  </si>
  <si>
    <t>M_TP1600.PS.0173</t>
  </si>
  <si>
    <t>Реконструкция ПС 110/35/6 кВ КНС-9 (установка периметрального ограждения по программе "Антитеррор")</t>
  </si>
  <si>
    <t>M_TP1600.PS.0171</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</si>
  <si>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</si>
  <si>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K_TP1100.PS.0063</t>
  </si>
  <si>
    <t>Реконструкция ПС 110 кВ Элегаз в части установки системы мониторинга и диагностирования конденсаторов связи 110 кВ (КС-110 Сургут-Югорская ф. А, С)</t>
  </si>
  <si>
    <t>K_TP1100.PS.0064</t>
  </si>
  <si>
    <t>Реконструкция ПП ПС Сова в части установки системы мониторинга и диагностирования конденсаторов связи 110 кВ (КС-110 Сарымская-1 ф.А)</t>
  </si>
  <si>
    <t>K_TP1100.PS.0065</t>
  </si>
  <si>
    <t>Реконструкция ПС 110 кВ Вачимская в части установки системы мониторинга и диагностирования конденсаторов связи 110 кВ ( КС-110 Пачетлор-Контур-1 ф.В).</t>
  </si>
  <si>
    <t>K_TP1100.PS.0066</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</si>
  <si>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</si>
  <si>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N_TP1200.PS.0066</t>
  </si>
  <si>
    <t>N_TP1200.PR.0041</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</si>
  <si>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</si>
  <si>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N_TP1200.PS.0068</t>
  </si>
  <si>
    <t>Реконструкция системы контроля доступа базы Казымского РЭС и Чульчам (установка турникетов - 2 шт.)</t>
  </si>
  <si>
    <t>N_TP1900.PH.0005</t>
  </si>
  <si>
    <t>N_TP1900.PR.0064</t>
  </si>
  <si>
    <t>N_TP1900.PR.0065</t>
  </si>
  <si>
    <t>Модернизация системы корпоративной телефонной связи Филиала АО "Россети Тюмень" Сургутские электрические сети (АТС - 3 комплекта)</t>
  </si>
  <si>
    <t>Реконструкция ВЛ 110 кВ Сургут-Барсово 1,2; Барсово-Берёзка (приведение ширины просек к нормативному значению, площадь участков 13.320 Га)</t>
  </si>
  <si>
    <t>N_TP1100.VL.0052</t>
  </si>
  <si>
    <t>Реконструкция ВЛ 110 кВ Сургут-Имилор 1, Сургут-Югорская, Имилор-Югорская (Приведение ширины просек к нормативному значению, площадь участков 82.400 Га)</t>
  </si>
  <si>
    <t>N_TP1100.VL.0053</t>
  </si>
  <si>
    <t>Реконструкция ВЛ 110 кВ Западно-Камынская-Пимская-1,2 (приведение ширины просек к нормативному значению, площадь участков 106.592 Га)</t>
  </si>
  <si>
    <t>N_TP1100.VL.0054</t>
  </si>
  <si>
    <t>Реконструкция систем телемеханики ПС 110 кВ Инга</t>
  </si>
  <si>
    <t>N_TP1500.PR.0057</t>
  </si>
  <si>
    <t>Реконструкция системы ШРД на РПБ Варьёганского РЭС</t>
  </si>
  <si>
    <t>Реконструкция системы контроля и управления доступом филиала АО "Россети Тюмень" Нижневартовские электрические сети</t>
  </si>
  <si>
    <t>Модернизация диспетчерского пункта щита ОДС филиала АО "Россети Тюмень" Нижневартовские ЭС</t>
  </si>
  <si>
    <t>N_TP1600.PR.0047</t>
  </si>
  <si>
    <t>1.2.4.2</t>
  </si>
  <si>
    <t>Модернизация, техническое перевооружение прочих объектов основных средств, всего, в том числе:</t>
  </si>
  <si>
    <t>Реконструкция системы связи "РДП Вахского РЭС - РДП Варьеганского РЭС" с организацией канала связи по ВОЛС</t>
  </si>
  <si>
    <t>H_TP1600.PR.0050</t>
  </si>
  <si>
    <t>Реконструкция РРЛ Мик-РЛ на участке "Диспетчерский корпус НВЭС - РДП Варьёганского РЭС"</t>
  </si>
  <si>
    <t>H_TP1600.PR.0059</t>
  </si>
  <si>
    <t>Реконструкция телемеханики c выполнением ЭМБ на ПС 110/10 кВ Сосновская (замена системы телемеханики 1 шт.)</t>
  </si>
  <si>
    <t>H_TP1900.PR.0041</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</si>
  <si>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</si>
  <si>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</si>
  <si>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Реконструкция ССПД с использованием БШПД ПС 110 кВ Береговая  филиала АО "Тюменьэнерго" Сургутские электрические сети</t>
  </si>
  <si>
    <t>K_TP1100.PR.0069</t>
  </si>
  <si>
    <t>Реконструкция ПС 110кВ филиала Сургутские электрические сети (модернизация систем ТМ, АСУ ТП, АИСКУЭ на ПС 110 кВ Северная).</t>
  </si>
  <si>
    <t>K_TP1100.PS.0059</t>
  </si>
  <si>
    <t xml:space="preserve">Модернизация системы диспетчерской связи ДП Нижневартовские ЭС </t>
  </si>
  <si>
    <t>L_TP1600.PR.0097</t>
  </si>
  <si>
    <t>Реконструкция телемеханики c выполнением ЭМБ на ПС 110/10 кВ Верхнеказымская (замена системы телемеханики 1 шт.)</t>
  </si>
  <si>
    <t>M_TP1900.PR.0057</t>
  </si>
  <si>
    <t>Реконструкция телемеханики c выполнением ЭМБ на ПС 220/110/10 кВ Хора (замена системы телемеханики 1 шт.)</t>
  </si>
  <si>
    <t>M_TP1900.PR.0058</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</si>
  <si>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</si>
  <si>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M_TP2100.PS.0058</t>
  </si>
  <si>
    <t>Модернизация системы телефонной связи Советского РЭС УЭС (замена диспетчерской АТС)</t>
  </si>
  <si>
    <t>M_TP2100.PR.0044</t>
  </si>
  <si>
    <t>Модернизация диспетчерского пункта ОДС филиала АО "Россети Тюмень" Урайские ЭС</t>
  </si>
  <si>
    <t>M_TP2100.PR.0045</t>
  </si>
  <si>
    <t>Реконструкция систем телемеханики ПС 110/35/6 Дружная</t>
  </si>
  <si>
    <t>M_TP1500.PR.0049</t>
  </si>
  <si>
    <t>Реконструкция систем телемеханики ПП 110 кВ "Таврическая"</t>
  </si>
  <si>
    <t>M_TP1500.PR.0050</t>
  </si>
  <si>
    <t>Модернизация диспетчерского пункта  ОДС филиала АО "Россети Тюмень" Когалымские электрические сети</t>
  </si>
  <si>
    <t>M_TP1500.PR.0053</t>
  </si>
  <si>
    <t>Модернизация ПС 110 кВ Ватинская 1Т, 2Т (установка защит ближнего резервирования 1Т, 2Т - 2 шт.)</t>
  </si>
  <si>
    <t>M_TP1600.PR.0071</t>
  </si>
  <si>
    <t>Модернизация ПС 110 кВ Городская-5 1Т, 2Т (установка защит ближнего резервирования 1Т, 2Т - 2 шт.)</t>
  </si>
  <si>
    <t>M_TP1600.PR.0072</t>
  </si>
  <si>
    <t>Модернизация ПС 110 кВ Ермаковская 1Т, 2Т (установка защит ближнего резервирования 1Т, 2Т - 2 шт.)</t>
  </si>
  <si>
    <t>M_TP1600.PR.0073</t>
  </si>
  <si>
    <t>Модернизация ПС 110 кВ Индустриальная 2Т (установка защит ближнего резервирования 2Т - 1 шт.)</t>
  </si>
  <si>
    <t>M_TP1600.PR.0074</t>
  </si>
  <si>
    <t>Модернизация ПС 110 кВ Кетовская 1Т, 2Т (установка защит ближнего резервирования 1Т, 2Т - 2 шт.)</t>
  </si>
  <si>
    <t>M_TP1600.PR.0075</t>
  </si>
  <si>
    <t>Модернизация ПС 110 кВ КНС-13 1Т, 2Т (установка защит ближнего резервирования 1Т, 2Т - 2 шт.)</t>
  </si>
  <si>
    <t>M_TP1600.PR.0076</t>
  </si>
  <si>
    <t>Модернизация ПС 110 кВ КНС-14 1Т, 2Т (установка защит ближнего резервирования 1Т, 2Т - 2 шт.)</t>
  </si>
  <si>
    <t>M_TP1600.PR.0077</t>
  </si>
  <si>
    <t>Модернизация ПС 110 кВ КНС-18 1Т, 2Т (установка защит ближнего резервирования 1Т, 2Т - 2 шт.)</t>
  </si>
  <si>
    <t>M_TP1600.PR.0078</t>
  </si>
  <si>
    <t>Модернизация ПС 110 кВ КНС-19 1Т, 2Т (установка защит ближнего резервирования 1Т, 2Т - 2 шт.)</t>
  </si>
  <si>
    <t>M_TP1600.PR.0079</t>
  </si>
  <si>
    <t>Модернизация ПС 110 кВ КНС-2 1Т, 2Т (установка защит ближнего резервирования 1Т, 2Т - 2 шт.)</t>
  </si>
  <si>
    <t>M_TP1600.PR.0080</t>
  </si>
  <si>
    <t>Модернизация ПС 110 кВ КНС-2 (Вар. РЭС) 1Т, 2Т (установка защит ближнего резервирования 1Т, 2Т - 2 шт.)</t>
  </si>
  <si>
    <t>M_TP1600.PR.0081</t>
  </si>
  <si>
    <t>Модернизация ПС 110 кВ КНС-21 1Т, 2Т (установка защит ближнего резервирования 1Т, 2Т - 2 шт.)</t>
  </si>
  <si>
    <t>M_TP1600.PR.0082</t>
  </si>
  <si>
    <t>Модернизация ПС 110 кВ КНС-22 1Т, 2Т (установка защит ближнего резервирования 1Т, 2Т - 2 шт.)</t>
  </si>
  <si>
    <t>M_TP1600.PR.0083</t>
  </si>
  <si>
    <t>Модернизация ПС 110 кВ КНС-3 (Тагр. м/р) 2Т (установка защит ближнего резервирования 2Т - 1 шт.)</t>
  </si>
  <si>
    <t>M_TP1600.PR.0084</t>
  </si>
  <si>
    <t>Модернизация ПС 110 кВ Колмаковская 1Т, 2Т (установка защит ближнего резервирования 1Т, 2Т - 2 шт.)</t>
  </si>
  <si>
    <t>M_TP1600.PR.0085</t>
  </si>
  <si>
    <t>Модернизация ПС 110 кВ Малочерногорская 1Т, 2Т (установка защит ближнего резервирования 1Т, 2Т - 2 шт.)</t>
  </si>
  <si>
    <t>M_TP1600.PR.0086</t>
  </si>
  <si>
    <t>Модернизация ПС 110 кВ Мега 1Т, 2Т (установка защит ближнего резервирования 1Т, 2Т - 2 шт.)</t>
  </si>
  <si>
    <t>M_TP1600.PR.0087</t>
  </si>
  <si>
    <t>Модернизация ПС 110 кВ Новомолодежная 1Т, 2Т (установка защит ближнего резервирования 1Т, 2Т - 2 шт.)</t>
  </si>
  <si>
    <t>M_TP1600.PR.0088</t>
  </si>
  <si>
    <t>Модернизация ПС 110 кВ Новопокурская 1Т, 2Т (установка защит ближнего резервирования 1Т, 2Т - 2 шт.)</t>
  </si>
  <si>
    <t>M_TP1600.PR.0089</t>
  </si>
  <si>
    <t>Модернизация ПС 110 кВ Нижневартовская 1Т, 2Т (установка защит ближнего резервирования 1Т, 2Т - 2 шт.)</t>
  </si>
  <si>
    <t>M_TP1600.PR.0090</t>
  </si>
  <si>
    <t>Модернизация ПС 110 кВ Обская 1Т, 2Т (установка защит ближнего резервирования 1Т, 2Т - 2 шт.)</t>
  </si>
  <si>
    <t>M_TP1600.PR.0091</t>
  </si>
  <si>
    <t>Модернизация ПС 110 кВ Северо-Хохряковская 1Т, 2Т (установка защит ближнего резервирования 1Т, 2Т - 2 шт.)</t>
  </si>
  <si>
    <t>M_TP1600.PR.0092</t>
  </si>
  <si>
    <t>Модернизация ПС 110 кВ Таежная 1Т, 2Т (установка защит ближнего резервирования 1Т, 2Т - 2 шт.)</t>
  </si>
  <si>
    <t>M_TP1600.PR.0093</t>
  </si>
  <si>
    <t>Модернизация ПС 110 кВ Центральная 1Т, 2Т (установка защит ближнего резервирования 1Т, 2Т - 2 шт.)</t>
  </si>
  <si>
    <t>M_TP1600.PR.0094</t>
  </si>
  <si>
    <t>Модернизация системы телемеханики ПС 110 кВ Ватинская</t>
  </si>
  <si>
    <t>M_TP1600.PR.0095</t>
  </si>
  <si>
    <t>Модернизация системы телемеханики ПС 110 кВ Северо-Хохряковская</t>
  </si>
  <si>
    <t>M_TP1600.PR.0096</t>
  </si>
  <si>
    <t>Организация канала связи с установкой устройств ШПД  на ПС 110 кВ Меридиан и ПС 110 кВ Малочерногорская</t>
  </si>
  <si>
    <t>M_TP1600.PR.0098</t>
  </si>
  <si>
    <t>Организация канала связи   с установкой устройств ШПД  на ПС 110 кВ Меридиан и ПС 110 кВ Новомолодёжная</t>
  </si>
  <si>
    <t>M_TP1600.PR.0099</t>
  </si>
  <si>
    <t>Организация канала связи с установкой устройств ШПД  на ПС 110 кВ Меридиан и ПС 110 кВ Молодёжная</t>
  </si>
  <si>
    <t>M_TP1600.PR.0100</t>
  </si>
  <si>
    <t>Организация канала связи с установкой устройств ШПД  на ПС 110 кВ Узловая и ПС 110 кВ Хохряково</t>
  </si>
  <si>
    <t>M_TP1600.PR.0102</t>
  </si>
  <si>
    <t>Организация канала связи с установкой устройств ШПД  на ПС 110 кВ Бахиловская  и ПС 110 кВ Северо-Хохряковская</t>
  </si>
  <si>
    <t>M_TP1600.PR.0103</t>
  </si>
  <si>
    <t>Организация канала связи с установкой устройств ШПД  на ПС 110 кВ КНС-5  и ПС 110 кВ Светлая.</t>
  </si>
  <si>
    <t>M_TP1600.PR.0105</t>
  </si>
  <si>
    <t>Организация канала связи с установкой устройств ШПД  на ПС 35 кВ Стройиндустриальная и на ДП ОДС НВЭС</t>
  </si>
  <si>
    <t>M_TP1600.PR.0106</t>
  </si>
  <si>
    <t>Реконструкция телемеханики ПС 110 кВ КНС-37 филиала АО "Россети Тюмень" Нижневартовские ЭС</t>
  </si>
  <si>
    <t>M_TP1600.PR.0104</t>
  </si>
  <si>
    <t>Организация канала связи с установкой устройств ШПД  на ПС 110 кВ Кетовская и ПС 110 кВ Заобье</t>
  </si>
  <si>
    <t>M_TP1600.PR.0065</t>
  </si>
  <si>
    <t>Организация канала связи с установкой устройств ШПД на ПС 110 кВ Покамасовская и РПБ Урьевского РЭС Когалымских ЭС</t>
  </si>
  <si>
    <t>M_TP1600.PR.0107</t>
  </si>
  <si>
    <t>Организация каналов связи и передачи данных по ВОЛС-ВЛ с ПС 110 кВ КНС-14</t>
  </si>
  <si>
    <t>M_TP1600.PR.0108</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</si>
  <si>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</si>
  <si>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</si>
  <si>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Организация канала связи с установкой устройств ШПД  на ПС 110 кВ Каскад и РПБ Вахского РЭС</t>
  </si>
  <si>
    <t>M_TP1600.PR.0060</t>
  </si>
  <si>
    <t>Организация канала связи с установкой устройств ШПД  на ПС 110 кВ Сороминская  и на РПБ Вахского РЭС</t>
  </si>
  <si>
    <t>M_TP1600.PR.0062</t>
  </si>
  <si>
    <t>Организация канала связи с установкой устройств ШПД  на ПС 110 кВ Сороминская  и на ПС 110 кВ Ершовая</t>
  </si>
  <si>
    <t>M_TP1600.PR.0063</t>
  </si>
  <si>
    <t>Организация каналов связи и передачи данных по ВОЛС-ВЛ с ПС 110 кВ Молодёжная</t>
  </si>
  <si>
    <t>M_TP1600.PR.0061</t>
  </si>
  <si>
    <t>Реконструкция ПС 110 кВ Меридиан (замена шкафа ДЗШ-110 кВ - 1шт; замена шкафа ШСВ-110кВ -1шт.)</t>
  </si>
  <si>
    <t>M_TP1600.PS.0175</t>
  </si>
  <si>
    <t>Реконструкция ПС 110 кВ Гидронамыв (замена шкафов ДЗО -110кВ -2шт. замена шкафа СВ-110 кВ - 1шт)</t>
  </si>
  <si>
    <t>M_TP1600.PS.0174</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</si>
  <si>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</si>
  <si>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</si>
  <si>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</si>
  <si>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</si>
  <si>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Техническое перевооружение систем ВЧ связи в Нижневартовских ЭС</t>
  </si>
  <si>
    <t>M_TP1600.PR.0064</t>
  </si>
  <si>
    <t>Реконструкция телемеханики ПС 110 кВ КНС-33 филиала АО "Россети Тюмень" Нижневартовские ЭС</t>
  </si>
  <si>
    <t>M_TP1600.PR.0101</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</si>
  <si>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</si>
  <si>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</si>
  <si>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</si>
  <si>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</si>
  <si>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</si>
  <si>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</si>
  <si>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Реконструкция ПС 110 кВ КНС-25 (замена блокирующих комплектов основных защит ВЛ-110 кВ Мираж - Кольцевая - 1,2 - 2шт)</t>
  </si>
  <si>
    <t>M_TP1600.PS.0162</t>
  </si>
  <si>
    <t xml:space="preserve">Модернизация контроллера видеостены диспетчерского щита в ЦУС </t>
  </si>
  <si>
    <t>M_TP1000.PR.0033</t>
  </si>
  <si>
    <t>Модернизация системы конференц-связи АО «Россети Тюмень»</t>
  </si>
  <si>
    <t>M_TP1000.PR.0034</t>
  </si>
  <si>
    <t>Модернизация системы корпоративной телефонной связи филиала АО "Россети Тюмень" Энергокомплекс</t>
  </si>
  <si>
    <t>N_TP1900.PR.0066</t>
  </si>
  <si>
    <t>Модернизация системы корпоративной телефонной связи  филиала Урайские электрические сети</t>
  </si>
  <si>
    <t>N_TP2100.PR.0046</t>
  </si>
  <si>
    <t>Модернизация  ПС 110 кВ Инга (системы охранного телевидения, охранная сигнализация и охранное освещение)</t>
  </si>
  <si>
    <t>N_TP1500.PR.0056</t>
  </si>
  <si>
    <t>Модернизация системы корпоративной телефонной связи филиала АО "Россети Тюмень" Когалымские электрические сети</t>
  </si>
  <si>
    <t>N_TP1500.PR.0058</t>
  </si>
  <si>
    <t>Модернизация системы корпоративной телефонной связи АО "Россети Тюмень" Нижневартовские электрические сети</t>
  </si>
  <si>
    <t>N_TP1600.PR.0069</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</si>
  <si>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</si>
  <si>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2</t>
  </si>
  <si>
    <t>Ямало-Ненецкий автономный округ</t>
  </si>
  <si>
    <t>2.2</t>
  </si>
  <si>
    <t>2.2.1</t>
  </si>
  <si>
    <t>2.2.1.1</t>
  </si>
  <si>
    <t>2.2.1.2</t>
  </si>
  <si>
    <t>Реконструкция ПС 110/35/6 кВ Новогодняя (установка системы компенсации реактивной мощности)</t>
  </si>
  <si>
    <t>I_TP1800.PS.0084</t>
  </si>
  <si>
    <t>Модернизация ПС 110/35/6 кВ Янтарная (замена выключателей С-35 -9шт.)</t>
  </si>
  <si>
    <t>H_TP1800.PS.0069</t>
  </si>
  <si>
    <t>Модернизация ПС-110 кВ УКПГ-3 (замена выключателей 110 кВ - 2шт.)</t>
  </si>
  <si>
    <t>F_TP2000.PS.0039</t>
  </si>
  <si>
    <t>Модернизация ПС-110 кВ УКПГ-4 (замена выключателей 110 кВ - 2шт.)</t>
  </si>
  <si>
    <t>F_TP2000.PS.0040</t>
  </si>
  <si>
    <t>Модернизация ПС-110 кВ УКПГ-5 (замена выключателей 110 кВ - 2шт.)</t>
  </si>
  <si>
    <t>F_TP2000.PS.0041</t>
  </si>
  <si>
    <t>Модернизация ПС-110 кВ ЯГП-4 (замена выключателей 110 кВ - 2шт.,  замена проходных вводов 110 кВ - 12шт.)</t>
  </si>
  <si>
    <t>F_TP2000.PS.0046</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</si>
  <si>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</si>
  <si>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H_TP1800.PS.0072</t>
  </si>
  <si>
    <t>Модернизация  ПС 110/10кВ Геолог (установка ДГР, фильтра выделения нейтрали, автоматики управления ДГР)</t>
  </si>
  <si>
    <t>J_TP1800.PS.0094</t>
  </si>
  <si>
    <t>Модернизация ПС 110/35/6 кВ Майская (установка 1ТН-6 кВ, 2ТН-6 кВ )</t>
  </si>
  <si>
    <t>J_TP1800.PS.0090</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</si>
  <si>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</si>
  <si>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J_TP1800.PS.0091</t>
  </si>
  <si>
    <t>Реконструкция ПС 110 кВ ЯГП-5 (Замена систем телемеханики с выполнением функции программной электромагнитной блокировки)</t>
  </si>
  <si>
    <t>J_TP2000.PR.0059</t>
  </si>
  <si>
    <t>Реконструкция ПС 110 кВ Ямбург (Замена систем телемеханики с выполнением функции программной электромагнитной блокировки)</t>
  </si>
  <si>
    <t>J_TP2000.PR.0061</t>
  </si>
  <si>
    <t>Реконструкция ТМ (ССПИ) на ПС АО "Россети Тюмень" Ноябрьские ЭС (ПС-110кВ Кедр, ПС-110кВ Губкинская, ПС-110кВ Кристалл)</t>
  </si>
  <si>
    <t xml:space="preserve">J_TP1800.PR.0059    </t>
  </si>
  <si>
    <t>Модернизация ПС 110/35/6кВ Геращенко (замена выключателей ВМТ-110 - 7 шт.)</t>
  </si>
  <si>
    <t>M_TP1800.PS.0079</t>
  </si>
  <si>
    <t>Модернизация ПС 110/35/6 кВ  Ударная (замена 1ТН-35, 2ТН-35  2 шт)</t>
  </si>
  <si>
    <t>M_TP1800.PS.0088</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</si>
  <si>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</si>
  <si>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M_TP1800.PS.0092</t>
  </si>
  <si>
    <t>Модернизация ПС 110/35/6 кВ  Стрела (замена 1ТН-35, 2ТН-35  2 шт)</t>
  </si>
  <si>
    <t>M_TP1800.PS.0102</t>
  </si>
  <si>
    <t xml:space="preserve">Модернизация ПС 110/10/10 кВ Городская (дистанционное управление оборудованием) </t>
  </si>
  <si>
    <t>M_TP1800.PS.0103</t>
  </si>
  <si>
    <t xml:space="preserve">Модернизация ПС 110/10/10 кВ Владимирская (дистанционное управление оборудованием) </t>
  </si>
  <si>
    <t>M_TP1800.PS.0104</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</si>
  <si>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</si>
  <si>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M_TP1800.PS.0105</t>
  </si>
  <si>
    <t>Реконструкция ПС 110 кВ Новоуренгойская (ГПП-3) (замена ДГР, автоматики управления ДГР)</t>
  </si>
  <si>
    <t>M_TP2000.PS.0057</t>
  </si>
  <si>
    <t>Реконструкция ПС 110 кВ Морошка (промбаза) (установка ДГР, автоматики управления ДГР)</t>
  </si>
  <si>
    <t>M_TP2000.PR.0063</t>
  </si>
  <si>
    <t>Реконструкция ПС 110 кВ Ево-Яха (ГПП-5) (замена ДГР, автоматики управления ДГР)</t>
  </si>
  <si>
    <t>M_TP2000.PR.0064</t>
  </si>
  <si>
    <t>Реконструкция ПС 110 кВ УГП-4 (замена систем оперативного тока и собственных нужд)</t>
  </si>
  <si>
    <t>M_TP2000.PS.0058</t>
  </si>
  <si>
    <t>Реконструкция ПС 110 кВ УГП-5 (замена систем оперативного тока и собственных нужд)</t>
  </si>
  <si>
    <t>M_TP2000.PS.0059</t>
  </si>
  <si>
    <t>Реконструкция ПС 110 кВ УГП-7 (замена систем оперативного тока и собственных нужд)</t>
  </si>
  <si>
    <t>M_TP2000.PS.0060</t>
  </si>
  <si>
    <t>Реконструкция ПС 110 кВ УГП-8 (замена систем оперативного тока и собственных нужд)</t>
  </si>
  <si>
    <t>M_TP2000.PS.0061</t>
  </si>
  <si>
    <t>Реконструкция ПС 110 кВ УГП-9 (замена систем оперативного тока и собственных нужд)</t>
  </si>
  <si>
    <t>M_TP2000.PS.0062</t>
  </si>
  <si>
    <t>Реконструкция ПС 110 кВ УГП-10 (замена систем оперативного тока и собственных нужд)</t>
  </si>
  <si>
    <t>M_TP2000.PS.0063</t>
  </si>
  <si>
    <t>Реконструкция ПС 110 кВ УГП-3 (замена систем оперативного тока и собственных нужд)</t>
  </si>
  <si>
    <t>M_TP2000.PS.0064</t>
  </si>
  <si>
    <t>Модернизация ПС-110 кВ Фарафонтьевская (замена выключателей 110 кВ - 2шт.)</t>
  </si>
  <si>
    <t>M_TP2000.PS.0065</t>
  </si>
  <si>
    <t>Модернизация ПС-110 кВ Старый Надым (замена выключателей 110 кВ - 2шт.)</t>
  </si>
  <si>
    <t>M_TP2000.PS.0066</t>
  </si>
  <si>
    <t>Модернизация КРУМ-6кВ ПС 110/35/6кВ Северное Сияние  (замена выключателей 6 кВ с выкатным элементом – 3шт.)</t>
  </si>
  <si>
    <t>M_TP2000.PS.0072</t>
  </si>
  <si>
    <t>2.2.2</t>
  </si>
  <si>
    <t>2.2.2.1</t>
  </si>
  <si>
    <t>Реконструкция ВЛ 110 кВ НПГЭ – Холмогорская 1,2 (реконструкция по трассе ВЛ -36.88 км, демонтаж участка ВЛ 110 кВ НПГЭ-Холмгорская 2  – 152 опоры)</t>
  </si>
  <si>
    <t>K_TP1800.VL.0111</t>
  </si>
  <si>
    <t>Реконструкция ВЛ 110 кВ Холмогорская - Вышка 1, 2  (замена  фундаментов, порталов, установка ОПН, спиральной арматуры)</t>
  </si>
  <si>
    <t>M_TP1800.VL.0110</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</si>
  <si>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</si>
  <si>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</si>
  <si>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Реконструкция ВЛ 110 кВ Холмогорская - Разряд 1,2 с отпайкой на ПС КНС, на ПС ГКС (протяженностью 34.04 км)</t>
  </si>
  <si>
    <t>M_TP1800.VL.0113</t>
  </si>
  <si>
    <t>Реконструкция ВЛ 110 кВ Муравленковская - Барсуковская 1 (протяженностью 57.54 км)</t>
  </si>
  <si>
    <t>M_TP1800.VL.0114</t>
  </si>
  <si>
    <t>2.2.2.2</t>
  </si>
  <si>
    <t>Реконструкция ВЛ-110 кВ отпайка на ПС Левохеттинская, 1 цепь (замена фундаментов для 30 опор)</t>
  </si>
  <si>
    <t>F_TP2000.VL.0024</t>
  </si>
  <si>
    <t>Модернизация ВЛ-110 кВ Пуль-Яха-Ударная 1 с отпайкой на ПС Трудовая  (установка ОПН - 213шт)</t>
  </si>
  <si>
    <t>H_TP1800.VL.0067</t>
  </si>
  <si>
    <t>Модернизация ВЛ-110 кВ Тарко-Сале-Пурпейская отпайка на ПС Пурпе, ПС 110/35/6 кВ Победа   (установка ОПН - 453 шт)</t>
  </si>
  <si>
    <t>H_TP1800.VL.0069</t>
  </si>
  <si>
    <t>Модернизация ВЛ-110 кВ Вынгапур-Песчаная 1 с отпайкой на ПС 110/35/6 кВ Погружная (установка ОПН - 279шт)</t>
  </si>
  <si>
    <t>H_TP1800.VL.0070</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</si>
  <si>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</si>
  <si>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H_TP1800.VL.0076</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</si>
  <si>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</si>
  <si>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H_TP1800.VL.0077</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</si>
  <si>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</si>
  <si>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F_TP1800.VL.0035</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</si>
  <si>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</si>
  <si>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F_TP1800.VL.0036</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</si>
  <si>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</si>
  <si>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F_TP1800.VL.0037</t>
  </si>
  <si>
    <t>Модернизация  ВЛ 110 кВ ПП Северный-Харампурская 1,2  ( установка дополнительных опор -33шт.)</t>
  </si>
  <si>
    <t>H_TP1800.VL.0053</t>
  </si>
  <si>
    <t>Модернизация  ВЛ-110 кВ Муравленковская-Сугмутская 1 (замена фундаментов опор, грозозащитного троса)</t>
  </si>
  <si>
    <t>H_TP1800.VL.0072</t>
  </si>
  <si>
    <t>Модернизация ВЛ 110 кВ ПП Комсомольский -СП Барсуковский  (установка ОПН 438 шт)</t>
  </si>
  <si>
    <t>J_TP1800.VL.0093</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</si>
  <si>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</si>
  <si>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J_TP1800.VL.0098</t>
  </si>
  <si>
    <t xml:space="preserve">Модернизация ВЛ 110 кВ Градиент - Кирпичная (перестановка опор 6 шт) </t>
  </si>
  <si>
    <t>J_TP1800.VL.0100</t>
  </si>
  <si>
    <t>Модернизация ВЛ-110 кВ Тарко-Сале-Пурпейская (замена грозозащитного троса - 44.77 км)</t>
  </si>
  <si>
    <t>J_TP1800.VL.0082</t>
  </si>
  <si>
    <t>Модернизация ВЛ-110 кВ Тарко-Сале-Градиент с отпайкой на ПС 110/35/10 кВ  Победа (замена грозозащитного троса - 26.06 км)</t>
  </si>
  <si>
    <t>J_TP1800.VL.0106</t>
  </si>
  <si>
    <t>Модернизация ВЛ 110кВ Градиент-Кирпичная с отпайкой на ПС Таланга, отпайка ВЛ 110кВ Градиент-Кирпичная   (замена грозозащитного троса 66.87 км)</t>
  </si>
  <si>
    <t>J_TP1800.VL.0090</t>
  </si>
  <si>
    <t>Модернизация ВЛ 110кВ Тарко-Сале-Комсомольский 1,2 с отпайкой на ПС 110/6 кВ УКПГ  (замена грозозащитного троса 18.95 км)</t>
  </si>
  <si>
    <t>J_TP1800.VL.0107</t>
  </si>
  <si>
    <t>Модернизация  ВЛ 110 кВ Муравленковская-Орловская 1,2 с отпайкой на ПС Курская  (установка спиральной арматуры)</t>
  </si>
  <si>
    <t>H_TP1800.VL.0074</t>
  </si>
  <si>
    <t>Реконструкция ВЛ 220 кВ Надым-Салехард-1,2 (комплекс поддерживающих мероприятий)</t>
  </si>
  <si>
    <t>J_TP2000.VL.0043</t>
  </si>
  <si>
    <t>Модернизация ВЛ 110 кВ Кирпичная ПС ПСП 1,2; ВЛ 110кВ  Кирпичная-Пур (ВЛ 110 кВ Кирпичная - ПСП I цепь с отпайкой на ПС Пур) (установка ОПН 786 шт)</t>
  </si>
  <si>
    <t>M_TP1800.VL.0115</t>
  </si>
  <si>
    <t>Модернизация  ВЛ 110 кВ Муравленковская - Барсуковская 2 (замена фундаментов 10 опор)</t>
  </si>
  <si>
    <t>M_TP1800.VL.0096</t>
  </si>
  <si>
    <t>Модернизация ВЛ 110 кВ Кирпичная - ПС ПСП 2 цепь ( ВЛ 110 кВ Кирпичная - ПСП II цепь отпайка на ПС ПЗПК, Лимбей)  (замена фундаментов, грозозащитного троса)</t>
  </si>
  <si>
    <t>M_TP1800.VL.0116</t>
  </si>
  <si>
    <t>Модернизация ВЛ 110кВ Кирпичная - Пурпейская (замена фундаментов 4 оп., замена опор и фундаментов 2оп.)</t>
  </si>
  <si>
    <t>M_TP1800.VL.0117</t>
  </si>
  <si>
    <t>Модернизация ВЛ 110 кВ Кедр - Губкинская отп. на ПС Ханымей (замена грозозащитного троса 37.32км)</t>
  </si>
  <si>
    <t>M_TP1800.VL.0102</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</si>
  <si>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</si>
  <si>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M_TP1800.VL.0075</t>
  </si>
  <si>
    <t>Модернизация ВЛ 110 кВ Новогодняя - Еты-Пур 2; ВЛ 110 кВ  Вынгапур - Новогодняя, Новогодняя - Еты-Пур 2 (замена грозозащитного троса 58.7км)</t>
  </si>
  <si>
    <t>M_TP1800.VL.0104</t>
  </si>
  <si>
    <t>Модернизация опайки от ВЛ 110 кВ НПГЭ - Янга-Яха, Яна-Яха - Владимирская на ПС Западно-Ноябрьская  (замена грозозащитного троса 35.16км)</t>
  </si>
  <si>
    <t>M_TP1800.VL.0105</t>
  </si>
  <si>
    <t>Модернизация ВЛ-110 кВ Муравленковская-Сугмутская 2 (замена грозозащитного троса - 32км)</t>
  </si>
  <si>
    <t>M_TP1800.VL.0109</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</si>
  <si>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</si>
  <si>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N_TP1800.VL.0119</t>
  </si>
  <si>
    <t>Модернизация ВЛ 110 кВ Янга-Яха-Кедр (замена фундамента опор -43 опоры, установка дополнительных опор -13 шт., замена грозозащитного троса -66,73 км)</t>
  </si>
  <si>
    <t>N_TP1800.VL.0118</t>
  </si>
  <si>
    <t>2.2.3</t>
  </si>
  <si>
    <t>2.2.3.1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</si>
  <si>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</si>
  <si>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M_TP2000.AS.0003</t>
  </si>
  <si>
    <t>Установка приборов учета в соответствии с Федеральным законом от 27.12.2018 № 522-ФЗ при выходе из строя ПУ у потребителя (без ПУ, 6 ТТ, 3 ТН) 6(10) кВ филиал Северные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</si>
  <si>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t>
  </si>
  <si>
    <t>N_TP2000.AS.0005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</si>
  <si>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</si>
  <si>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N_TP2000.AS.0006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</si>
  <si>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</si>
  <si>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N_TP2000.AS.0007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</si>
  <si>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</si>
  <si>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N_TP2000.AS.0008</t>
  </si>
  <si>
    <t>2.2.3.2</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</si>
  <si>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</si>
  <si>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N_TP1800.AS.0004</t>
  </si>
  <si>
    <t>N_TP1800.AS.0006</t>
  </si>
  <si>
    <t>2.2.3.3</t>
  </si>
  <si>
    <t>2.2.3.4</t>
  </si>
  <si>
    <t>2.2.3.5</t>
  </si>
  <si>
    <t>2.2.3.6</t>
  </si>
  <si>
    <t>2.2.3.7</t>
  </si>
  <si>
    <t>2.2.3.8</t>
  </si>
  <si>
    <t>2.2.4</t>
  </si>
  <si>
    <t>2.2.4.1</t>
  </si>
  <si>
    <t>Модернизация ПС 110/10/10 кВ Комплект (замена оперативного тока и ДЗО 110кВ)</t>
  </si>
  <si>
    <t>H_TP1800.PS.0068</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</si>
  <si>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</si>
  <si>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F_TP1800.PR.0045</t>
  </si>
  <si>
    <t>Реконструкция  ПС 110/10 кВ НПС Холмогорская (замена защит ВЛ-110 кВ Холмогорская-Крайняя и оперативного тока) 2шт</t>
  </si>
  <si>
    <t>H_TP1800.PS.0075</t>
  </si>
  <si>
    <t>Реконструкция ПС 110/35/6 кВ КНС-9 (замена защит ВЛ-110 кВ Холмогорская-Пуль-Яха, ВЛ-110 кВ Пуль-Яха-Крайняя) 2шт</t>
  </si>
  <si>
    <t>H_TP1800.PS.0076</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</si>
  <si>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</si>
  <si>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H_TP1800.PS.0082</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</si>
  <si>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</si>
  <si>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H_TP1800.PS.0083</t>
  </si>
  <si>
    <t>Реконструкция  производственных объектов (база МРЭС, база ПРЭС, база РПБ, база КНБ) (установка ТСО по программе "Антитеррор")</t>
  </si>
  <si>
    <t>F_TP1800.PR.0046</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</si>
  <si>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</si>
  <si>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</si>
  <si>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</si>
  <si>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</si>
  <si>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</si>
  <si>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H_TP1800.PR.0049</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</si>
  <si>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</si>
  <si>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J_TP1800.PR.0062</t>
  </si>
  <si>
    <t>Реконструкция систем гарантированного электропитания на магистральных узлах связи РПБ НЭС, ПРЭС, МРЭС, ВРЭС (6 комплектов)</t>
  </si>
  <si>
    <t>K_TP1800.PR.0070</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</si>
  <si>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</si>
  <si>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K_TP1800.PR.0072</t>
  </si>
  <si>
    <t>Реконструкция ПС 110/35/6 кВ ЯГП-2 (установка регистраторов аварийных событий (РАС))</t>
  </si>
  <si>
    <t>J_TP2000.PR.0062</t>
  </si>
  <si>
    <t>Реконструкция ПС 110/35/6кВ Крайняя (замена ДЗО-110, АУ СВ-110, ДЗШ-35 на микропроцессорные и установка доп. защит трансформаторов 1Т, 2Т) 5шт</t>
  </si>
  <si>
    <t>M_TP1800.PR.0065</t>
  </si>
  <si>
    <t>M_TP1800.PR.0067</t>
  </si>
  <si>
    <t>Реконструкция телемеханики (ССПИ) на ПС АО "Россети Тюмень" Ноябрьские ЭС (ПС-110кВ УКПГ, ПС-110кВ Комсомольская, ПС-110кВ Майская, ПС-110кВ Мара-Яха)</t>
  </si>
  <si>
    <t>M_TP1800.PR.0069</t>
  </si>
  <si>
    <t>Реконструкция систем гарантированного электропитания на подстанциях филиала, ХРЭС, ПРЭС, МРЭС, ВРЭС (43 комплекта)</t>
  </si>
  <si>
    <t>M_TP1800.PR.0071</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</si>
  <si>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</si>
  <si>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M_TP1800.PR.0075</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</si>
  <si>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</si>
  <si>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M_TP1800.PR.0076</t>
  </si>
  <si>
    <t>Модернизация ограждения ПС 110 кВ Приозерная</t>
  </si>
  <si>
    <t>M_TP2000.PR.0068</t>
  </si>
  <si>
    <t>Модернизация ограждения ПС 110 кВ Ево-Яха (ГПП-5)</t>
  </si>
  <si>
    <t>M_TP2000.PR.0069</t>
  </si>
  <si>
    <t>Модернизация ограждения ПС 110 кВ УКПГ-1А</t>
  </si>
  <si>
    <t>M_TP2000.PR.0071</t>
  </si>
  <si>
    <t>Модернизация ограждения ПС 110 кВ УГП-2, ПС 110 кВ УГП-2В</t>
  </si>
  <si>
    <t>M_TP2000.PR.0074</t>
  </si>
  <si>
    <t>Модернизация ограждения ПС 110 кВ Фарафонтьевская</t>
  </si>
  <si>
    <t>M_TP2000.PR.0075</t>
  </si>
  <si>
    <t>Модернизация ПС 110 кВ Береговая (периметральная охранная сигнализация, охранное освещение, охранная сигнализация)</t>
  </si>
  <si>
    <t>M_TP2000.PS.0067</t>
  </si>
  <si>
    <t>Модернизация ПС 110 кВ Левохеттинская (периметральная охранная сигнализация, охранное освещение, охранная сигнализация)</t>
  </si>
  <si>
    <t>M_TP2000.PS.0068</t>
  </si>
  <si>
    <t>Модернизация ПС 110 кВ Старый Надым (периметральная охранная сигнализация, охранное освещение, охранная сигнализация)</t>
  </si>
  <si>
    <t>M_TP2000.PS.0069</t>
  </si>
  <si>
    <t>Модернизация ПС 110 кВ Лонг-Юган (периметральная охранная сигнализация, охранное освещение, охранная сигнализация)</t>
  </si>
  <si>
    <t>M_TP2000.PS.0070</t>
  </si>
  <si>
    <t>Модернизация ограждения, системы охранного телевидения, охранного освещения производственных баз Северных ЭС: (Уренгойского РЭС)</t>
  </si>
  <si>
    <t>M_TP2000.PR.0077</t>
  </si>
  <si>
    <t>Модернизация ограждения, системы охранного телевидения, охранного освещения производственных баз Северных ЭС: (Надымского РЭС)</t>
  </si>
  <si>
    <t>M_TP2000.PR.0078</t>
  </si>
  <si>
    <t>Реконструкция ПС 110 кВ ЯГП-1 (замена аккумуляторной батареи)</t>
  </si>
  <si>
    <t>M_TP2000.PS.0075</t>
  </si>
  <si>
    <t>Реконструкция ПС 110 кВ Варенга-Яха (ГПП-4) (замена аккумуляторной батареи)</t>
  </si>
  <si>
    <t>M_TP2000.PS.0076</t>
  </si>
  <si>
    <t>Реконструкция ПС 110 кВ УГП-5В (замена аккумуляторной батареи)</t>
  </si>
  <si>
    <t>M_TP2000.PS.0077</t>
  </si>
  <si>
    <t>Реконструкция ПС 110 кВ Береговая (замена аккумуляторной батареи)</t>
  </si>
  <si>
    <t>M_TP2000.PS.0078</t>
  </si>
  <si>
    <t>Реконструкция ПС 110 кВ Морошка (промбаза) (замена аккумуляторной батареи)</t>
  </si>
  <si>
    <t>M_TP2000.PS.0079</t>
  </si>
  <si>
    <t xml:space="preserve">Реконструкция ПС 110/10-10 кВ УГТЭС (реконструкция автоматики ликвидации асинхронного режима ВЛ-110 Уренгой-УГТЭС-1,2,3) </t>
  </si>
  <si>
    <t>M_TP2000.PS.0080</t>
  </si>
  <si>
    <t>Реконструкция ПС 110 кВ ЯГП-7 (Замена систем телемеханики с выполнением функции программной электромагнитной блокировки)</t>
  </si>
  <si>
    <t>M_TP2000.PR.0083</t>
  </si>
  <si>
    <t>Реконструкция технических средств охраны ПС 110 кВ Геолог, ПС 110кВ Ханупа, ПС 110кВ Сигнал (программа "Антитеррор")</t>
  </si>
  <si>
    <t>N_TP1800.PR.0080</t>
  </si>
  <si>
    <t>Модернизация  ВЛ 110 кВ Уренгой - Варенга-Яха II цепь с отпайками (установка ОПН-228 шт. на 76 опорах)</t>
  </si>
  <si>
    <t>Модернизация ВЛ 110 кВ Левохеттинская - Лонг-Юган (повышение грозоупорности, установка ОПН -1875 шт. на 625 опор)</t>
  </si>
  <si>
    <t>2.2.4.2</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</si>
  <si>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</si>
  <si>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F_TP1800.PR.0012</t>
  </si>
  <si>
    <t xml:space="preserve">Реконструкция систем телемеханики и выдача каналов связи с ПС 110 кВ  </t>
  </si>
  <si>
    <t>H_TP1800.PR.0020</t>
  </si>
  <si>
    <t>Модернизация диспетчерского щита ОДС филиала АО "Россети Тюмень" Ноябрьские электрические сети</t>
  </si>
  <si>
    <t>H_TP1800.PR.0053</t>
  </si>
  <si>
    <t xml:space="preserve">Модернизация системы телефонной связи филиала АО «Россети Тюмень» Ноябрьские электрические сети (АТС- 3 шт и  165 абонентов)
</t>
  </si>
  <si>
    <t>I_TP1800.PR.0060</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</si>
  <si>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</si>
  <si>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</si>
  <si>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Реконструкция ПС 110 кВ Левохеттинская (Замена систем телемеханики с выполнением функции программной электромагнитной блокировки)</t>
  </si>
  <si>
    <t>K_TP2000.PR.0066</t>
  </si>
  <si>
    <t>Реконструкция систем  телемеханики и выдача каналов связи с ПС 110/35/6 кВ Карамовская,ПС 110/35/6 кВ Ударная, ПС 110/35/6 кВ  Трудовая, ПС 110/35/6 кВ Янтарная</t>
  </si>
  <si>
    <t>M_TP1800.PR.0055</t>
  </si>
  <si>
    <t xml:space="preserve">Реконструкция волоконно-оптической линии связи ПС 110кВ Владимирская - ПС 110кВ Адмиральская (протяженностью 22.5 км ) </t>
  </si>
  <si>
    <t>M_TP1800.PR.0077</t>
  </si>
  <si>
    <t xml:space="preserve">Техническое перевооружение систем ВЧ связи </t>
  </si>
  <si>
    <t>M_TP1800.PR.0078</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</si>
  <si>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</si>
  <si>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M_TP2000.PS.0073</t>
  </si>
  <si>
    <t>Реконструкция ССПИ на ПС 110 кВ  Ямбург, ПС 110кВ Взлетная, ПС 110кВ ЯГП-2, ПС 110 кВ ЯГП-3 (организации прямых основных каналов связи)</t>
  </si>
  <si>
    <t>M_TP2000.PR.0079</t>
  </si>
  <si>
    <t>Реконструкция ССПИ на ПС 110 кВ  УКПГ-10, ПС 110 кВ Табь-Яха, ПС 220кВ Оленья (организация резервного магистрального канала связи АБК СевЭС – ПС Ямбург)</t>
  </si>
  <si>
    <t>M_TP2000.PR.0080</t>
  </si>
  <si>
    <t xml:space="preserve">Реконструкция ВОЛС на участке ПС Буран - ПС УГП-10 (организация резервного магистрального канала связи АБК СевЭС – ПС Ямбург) 31 км </t>
  </si>
  <si>
    <t>M_TP2000.PR.0081</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</si>
  <si>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</si>
  <si>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M_TP2000.PR.0082</t>
  </si>
  <si>
    <t>Реконструкция ПС 220/110 кВ  Салехард (реализация проектов дистанционного управления оборудованием и устройствами подстанций из ЦУС)</t>
  </si>
  <si>
    <t>M_TP2000.PS.0074</t>
  </si>
  <si>
    <t>Реконструкция ССПИ на ПС 110 кВ  ЯГП-3, ПС 110кВ ЯГП-4, ПС 110кВ ЯГП-6, ПС 110 кВ ЯГП-7 (организация прямых основных каналов связи)</t>
  </si>
  <si>
    <t>M_TP2000.PR.0067</t>
  </si>
  <si>
    <t>Волоконно-оптическая линия связи кольцевой структуры по трассе "РПБ ПРЭС - ПС "Победа" - ПС "Градиент" - ПС "Пурпейская"- ПС "Таланга"-ПС "Кирпичная"</t>
  </si>
  <si>
    <t>H_TP1800.PR.0011</t>
  </si>
  <si>
    <t>Модернизация системы корпоративной телефонной связи филиала АО «Россети Тюмень» Ноябрьские электрические сети</t>
  </si>
  <si>
    <t>N_TP1800.PR.0081</t>
  </si>
  <si>
    <t>Модернизация ВЛ 110 кВ в части установки ИКЗ на ВЛ 110 кВ фиалала АО "Россети Тюмень" Северные электрические сети (установка ИКЗ -159 шт.)</t>
  </si>
  <si>
    <t>Реконструкция ПС-110 кВ Береговая (установка регистратора аварийных событий (РАС)-1 шт., организация каналов связи - 1шт.)</t>
  </si>
  <si>
    <t>Реконструкция ПС-110 кВ УГТЭС-72 (установка регистратора аварийных событий (РАС)-1 шт.)</t>
  </si>
  <si>
    <t>Реконструкция ПС-110 кВ УКПГ-2В (установка регистратора аварийных событий (РАС)-1 шт.)</t>
  </si>
  <si>
    <t xml:space="preserve">Модернизация ограждения ПС110кВ УКПГ-4, ПС110кВ Взлетная (378 м)
</t>
  </si>
  <si>
    <t>Реконструкция технических средств охраны ПС-110кВ Морошка (система видеоаналитики с функцией СОТ, СПОС, СОО- 1шт.)</t>
  </si>
  <si>
    <t>Реконструкция технических средств охраны ПС-110кВ Опорная (СОТ с функцией обнаружение оставленных предметов, СПОС, СОО- 1шт.)</t>
  </si>
  <si>
    <t>Реконструкция технических средств охраны ПС-110кВ Варенга-Яха (ГПП-4) (СОТ с функцией обнаружение оставленных предметов, СПОС, СОО- 1 шт.)</t>
  </si>
  <si>
    <t>Реконструкция технических средств охраны ПС-110кВ Голубика (СОТ с функцией обнаружение оставленных предметов, СПОС, СОО- 1шт.).</t>
  </si>
  <si>
    <t xml:space="preserve"> Модернизация системы корпоративной телефонной связи  филиала Северные Электрические сети.</t>
  </si>
  <si>
    <t>Тюменская область</t>
  </si>
  <si>
    <t>3.2</t>
  </si>
  <si>
    <t>3.2.1</t>
  </si>
  <si>
    <t>3.2.1.1</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</si>
  <si>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</si>
  <si>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F_TP3600.PS.0024</t>
  </si>
  <si>
    <t>Реконструкция ПС 21Т Метелево 6/10 кВ в части замены силового трансформатора с 4 МВА на 6,3 МВА</t>
  </si>
  <si>
    <t>L_TP3300.PS.0119</t>
  </si>
  <si>
    <t>Реконструкция ПС 110/10 кВ Маслово (замена трансформатора 1х2,5 МВА на 1х6,3 МВА)</t>
  </si>
  <si>
    <t>I_TP3600.PS.0044</t>
  </si>
  <si>
    <t>Реконструкция ПС 110кВ Нижняя Тавда с установкой ИРМ (СТК) мощностью 10 МВАр на РУ 35 кВ (1 шт.)</t>
  </si>
  <si>
    <t>K_TP3300.PS.0112</t>
  </si>
  <si>
    <t>3.2.1.2</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</si>
  <si>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</si>
  <si>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</si>
  <si>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</si>
  <si>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</si>
  <si>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Реконструкция телемеханики с выполнением ЭМБ на ПС 110/10 кВ КС-7</t>
  </si>
  <si>
    <t>F_TP3600.PS.0040</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</si>
  <si>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</si>
  <si>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H_TP3600.VL.0085</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</si>
  <si>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</si>
  <si>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</si>
  <si>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</si>
  <si>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H_TP3300.PS.0095</t>
  </si>
  <si>
    <t xml:space="preserve">Замена В-110кВ на элегазовые  на ПС Червишево,Тараскуль, Торгили, Рафайлово, Шорохово, Созоново </t>
  </si>
  <si>
    <t>F_TP3300.PS.0034</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</si>
  <si>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</si>
  <si>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</si>
  <si>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</si>
  <si>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</si>
  <si>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Реконструкция ПС 35/10 кВ Арболитовая Южного ТПО (замена систем аварийного сбора масла).</t>
  </si>
  <si>
    <t>K_TP3400.PS.0025</t>
  </si>
  <si>
    <t>Реконструкция ПС 35/10 кВ Тумашово Южного ТПО (замена систем аварийного сбора масла).</t>
  </si>
  <si>
    <t>K_TP3400.PS.0027</t>
  </si>
  <si>
    <t>Реконструкция ПС 35 кВ Кировская Южного ТПО (замена систем аварийного сбора масла).</t>
  </si>
  <si>
    <t>K_TP3400.PS.0028</t>
  </si>
  <si>
    <t>Реконструкция ПС 35 кВ В-Бешкиль Южного ТПО (замена систем аварийного сбора масла).</t>
  </si>
  <si>
    <t>K_TP3400.PS.0029</t>
  </si>
  <si>
    <t>Реконструкция ПС 35 кВ Турнаевская Южного ТПО (замена систем аварийного сбора масла).</t>
  </si>
  <si>
    <t>K_TP3400.PS.0030</t>
  </si>
  <si>
    <t>Реконструкция ПС 35 кВ Минино Южного ТПО (замена систем аварийного сбора масла).</t>
  </si>
  <si>
    <t>K_TP3400.PS.0031</t>
  </si>
  <si>
    <t>Реконструкция ПС 35 кВ Красново Южного ТПО (замена систем аварийного сбора масла).</t>
  </si>
  <si>
    <t>K_TP3400.PS.0032</t>
  </si>
  <si>
    <t>Модернизация систем компенсации емкостных токов на ПС 220 кВ Ожогино (4 шт.)</t>
  </si>
  <si>
    <t>L_TP3300.PS.0113</t>
  </si>
  <si>
    <t>Модернизация систем компенсации емкостных токов на ПС 110 кВ Граничная (2 шт.)</t>
  </si>
  <si>
    <t>L_TP3300.PS.0114</t>
  </si>
  <si>
    <t>Модернизация систем компенсации емкостных токов на ПС 110 кВ Бурдун (4 шт.)</t>
  </si>
  <si>
    <t>L_TP3300.PS.0115</t>
  </si>
  <si>
    <t>Модернизация систем компенсации емкостных токов на ПС 110 кВ Алебашево (4 шт.)</t>
  </si>
  <si>
    <t>L_TP3300.PS.0116</t>
  </si>
  <si>
    <t>Реконструкция ПС 110/10 кВ Пятково (восстановительные работы после пожара, замена КРУН-10 кВ)</t>
  </si>
  <si>
    <t>L_TP3300.PS.0117</t>
  </si>
  <si>
    <t>Реконструкция ПС 110 кВ Гладилово (замена КРУН-10, установка реакторов 10 кВ, установка АКБ)</t>
  </si>
  <si>
    <t>M_TP3500.PS.0025</t>
  </si>
  <si>
    <t>Реконструкция ТП-10/0.4 кВ Заводоуковского РЭС Южного ТПО (реконструкия ТП 10/0.4 кВ - 19шт.)</t>
  </si>
  <si>
    <t>M_TP3400.PS.0050</t>
  </si>
  <si>
    <t>Реконструкция ПС 110/10 кВ Юрга Южного ТПО (установка ДГР-10 - 2 шт.).</t>
  </si>
  <si>
    <t>M_TP3400.PS.0051</t>
  </si>
  <si>
    <t>Реконструкция ТП-10/0.4 кВ Ялуторовского РЭС Южного ТПО 1 этап (реконструкия ТП 10/0.4 кВ - 30шт.)</t>
  </si>
  <si>
    <t>M_TP3400.PS.0054</t>
  </si>
  <si>
    <t>Реконструкция ТП-10/0.4 кВ Ялуторовского РЭС Южного ТПО 2 этап (реконструкия ТП 10/0.4 кВ - 29шт.)</t>
  </si>
  <si>
    <t>M_TP3400.PS.0055</t>
  </si>
  <si>
    <t>3.2.2</t>
  </si>
  <si>
    <t>3.2.2.1</t>
  </si>
  <si>
    <t>Реконструкция ВЛ-10кВ ф.Чебурга</t>
  </si>
  <si>
    <t>F_TP3600.VL.0074</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</si>
  <si>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</si>
  <si>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H_TP3600.VL.0086</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</si>
  <si>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</si>
  <si>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</si>
  <si>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</si>
  <si>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F_TP3300.VL.0065</t>
  </si>
  <si>
    <t xml:space="preserve">Реконструкция ВЛ-10 кВ в Н-Тавдинском РЭС (ВЛ-10 кВ ф.Велижаны, ВЛ-10 кВ ф.РКС-1, ВЛ-10 кВ ф.РКС-2) (замена провода на СИП 8,665 км., замена опор на ж/б) </t>
  </si>
  <si>
    <t>F_TP3300.VL.0066</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</si>
  <si>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</si>
  <si>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</si>
  <si>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</si>
  <si>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F_TP3300.VL.0067</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</si>
  <si>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</si>
  <si>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</si>
  <si>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 xml:space="preserve">Реконструкция ВЛ-10 кВ в Н-Тавдинском РЭС (н.п. Бухтал, н.п.Ахманы, н.п.Н.Казанка)  (замена провода на СИП 29,848 км., замена опор на ж/б) </t>
  </si>
  <si>
    <t>F_TP3300.VL.0069</t>
  </si>
  <si>
    <t>Реконструкция РС 0,4-10 н.п. Успенка, 2 этап Тюменского ТПО</t>
  </si>
  <si>
    <t>F_TP3300.VL.0058</t>
  </si>
  <si>
    <t>Реконструкция ВЛ-10 кВ ф. Учхоз от ПС 110/10 кВ «Утяшево»» в пос. Рощино ул. Гагарина 25 г. Тюмень</t>
  </si>
  <si>
    <t>H_TP3300.VL.0071</t>
  </si>
  <si>
    <t>K_TP3600.VL.0099</t>
  </si>
  <si>
    <t>K_TP3600.VL.0100</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</si>
  <si>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</si>
  <si>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</si>
  <si>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</si>
  <si>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 xml:space="preserve">L_TP3300.VL.0094 </t>
  </si>
  <si>
    <t>Переустройство ВЛ 110 кВ Демьянская – КС-7 с отпайкой на ПС Нелым, ВЛ 110 кВ Демьянская - Кедровая</t>
  </si>
  <si>
    <t>L_TP3600.VL.0104</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</si>
  <si>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</si>
  <si>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</si>
  <si>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Переустройство ВЛ 10 кВ ф. Комарово от ПС Тополя</t>
  </si>
  <si>
    <t>L_TP3300.VL.0085</t>
  </si>
  <si>
    <t>Реконструкция ВЛ 10 кВ Птицефабрика Ишимского ТПО (замена опор на ж/б, провода на СИП на ВЛ-10кВ - 4,92 км)</t>
  </si>
  <si>
    <t>M_TP3500.VL.0077</t>
  </si>
  <si>
    <t>Реконструкция Электросетевой комплекс ВЛ-10кВ ф. Учхоз с ВЛ-0,4кВ от ПС 110/10кВ "Утяшево"</t>
  </si>
  <si>
    <t>M_TP3300.KL.0001</t>
  </si>
  <si>
    <t>Реконструкция электросетевого комплекса ВЛ-10 кВ ф.Московский от ПС 110/10 кВ «Утяшево для присоединения  энергопринимающих устройств ООО "ИСК ЭНКО"</t>
  </si>
  <si>
    <t>M_TP3300.VL.0099</t>
  </si>
  <si>
    <t>Реконструкция РС 10/0,4 кВ Северного РЭС (в части реконструкции ВЛ 10 кВ  -  46,71 км, КТП-10/0.4кВ - 37,390 МВА, ВЛ 0,4 кВ - 64,6 км)</t>
  </si>
  <si>
    <t>M_TP3300.VL.0100</t>
  </si>
  <si>
    <t>Реконструкция РС 10/0,4 кВ Южного РЭС (в части реконструкции ВЛ 10 кВ - 37,94 км, КТП-10/0.4кВ - 40,430 МВА, ВЛ 0,4 кВ - 54,8 км)</t>
  </si>
  <si>
    <t>M_TP3300.VL.0101</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</si>
  <si>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</si>
  <si>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M_TP3300.VL.0097</t>
  </si>
  <si>
    <t>Реконструкция ВЛ-0.4кВ н.п.Антипино Нижнетавдинского РЭС Южного ТПО (реконструкция ВЛИ-0,4 кВ - 2.7км)</t>
  </si>
  <si>
    <t>M_TP3400.VL.0070</t>
  </si>
  <si>
    <t>Реконструкция ВЛ-0.4кВ  н.п.Заводоуковск Заводоуковского РЭС Южного ТПО (реконструкция  ВЛИ-0,4 кВ - 8.72км)</t>
  </si>
  <si>
    <t>M_TP3400.VL.0071</t>
  </si>
  <si>
    <t>Реконструкция ВЛ-0.4кВ  н.п.Старая Заимка Заводоуковского РЭС Южного ТПО (реконструкция  ВЛИ-0,4 кВ - 8.49км)</t>
  </si>
  <si>
    <t>M_TP3400.VL.0072</t>
  </si>
  <si>
    <t>Реконструкция ВЛ-0.4кВ  н.п.Тумашово Заводоуковского РЭС Южного ТПО (реконструкция  ВЛИ-0,4 кВ - 8.52км)</t>
  </si>
  <si>
    <t>M_TP3400.VL.0073</t>
  </si>
  <si>
    <t>Реконструкция ВЛ-0.4кВ  н.п.Аслана Ялуторовского РЭС Южного ТПО (реконструкция  ВЛИ-0,4 кВ - 5.42км)</t>
  </si>
  <si>
    <t>M_TP3400.VL.0074</t>
  </si>
  <si>
    <t>Реконструкция ВЛ-0.4кВ  н.п.Новоатьялово Ялуторовского РЭС Южного ТПО (реконструкция  ВЛИ-0,4 кВ - 6.16км)</t>
  </si>
  <si>
    <t>M_TP3400.VL.0075</t>
  </si>
  <si>
    <t>Реконструкция ВЛ-0.4кВ  н.п.Осиново Ялуторовского РЭС Южного ТПО (реконструкция  ВЛИ-0,4 кВ - 2.19км)</t>
  </si>
  <si>
    <t>M_TP3400.VL.0076</t>
  </si>
  <si>
    <t>Реконструкция ВЛ-10кВ  Памятное Ялуторовского РЭС Южного ТПО (реконструкция  ВЛЗ-10 кВ - 6.982км)</t>
  </si>
  <si>
    <t>M_TP3400.VL.0077</t>
  </si>
  <si>
    <t>Реконструкция ВЛ-10кВ Сингуль Ялуторовского РЭС Южного ТПО (реконструкция  ВЛЗ-10 кВ - 2.454км)</t>
  </si>
  <si>
    <t>M_TP3400.VL.0078</t>
  </si>
  <si>
    <t>Реконструкция ВЛ-10кВ Кавдык Ялуторовского РЭС Южного ТПО (реконструкция  ВЛЗ-10 кВ - 4.92км)</t>
  </si>
  <si>
    <t>M_TP3400.VL.0079</t>
  </si>
  <si>
    <t>Реконструкция сети 10 кВ Ярковского и Нижнетавдинского РЭС Южного ТПО (реконструкция ВЛ 10 кВ 8.301 км., реклоузер 47шт.)</t>
  </si>
  <si>
    <t>M_TP3400.VL.0080</t>
  </si>
  <si>
    <t>Реконструкция сети 10 кВ Заводоуковского РЭС Южного ТПО (реконструкция ВЛ 10 кВ 25.2 км., реклоузер 34шт.)</t>
  </si>
  <si>
    <t>M_TP3400.VL.0081</t>
  </si>
  <si>
    <t>Реконструкция сети 10 кВ Ялуторовского РЭС Южного ТПО (реконструкция ВЛ 24.5 км., реклоузер 31шт.)</t>
  </si>
  <si>
    <t>M_TP3400.VL.0082</t>
  </si>
  <si>
    <t>Реконструкция сети 10 кВ Упоровского РЭС Южного ТПО (реконструкция ВЛ 31.6 км., реклоузер 22 шт.)</t>
  </si>
  <si>
    <t>M_TP3400.VL.0083</t>
  </si>
  <si>
    <t>Реконструкция ВЛ 10кВ Янтык Южного ТПО (кольцевание с ВЛ 10кВ Подхоз-2 - 0,45км., реклоузер 1 шт.)</t>
  </si>
  <si>
    <t>M_TP3400.VL.0069</t>
  </si>
  <si>
    <t>Реконструкция ВЛ 10 кВ Глубокое ПС 220 кВ Голышманово  (замена опор, замена провода 2,5 км. Замена кабеля 0.2 км).</t>
  </si>
  <si>
    <t>M_TP3500.VL.0080</t>
  </si>
  <si>
    <t xml:space="preserve">Реконструкция ВЛ-10 кВ Гагарино (установка 2 реклоузера, замена 1 км провода АС-70 на СИП 3) </t>
  </si>
  <si>
    <t>M_TP3500.VL.0081</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</si>
  <si>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</si>
  <si>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</si>
  <si>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</si>
  <si>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</si>
  <si>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ВЛ 10 кВ Усть-Барсук Ишимского ТПО (замена опор на ж/б, провода на СИП на ВЛ-10кВ - 29,82 км)</t>
  </si>
  <si>
    <t>M_TP3500.VL.0076</t>
  </si>
  <si>
    <t>Реконструкция электросетевого комплекса ВЛ-10 кВ ф. Московский от ПС 110/10 кВ "Утяшево" (ООО СЗ "К2", монтаж ВЛ 10 кВ - 0,475 км.)</t>
  </si>
  <si>
    <t>N_TP3300.VL.0104</t>
  </si>
  <si>
    <t>Переустройство электросетевого комплекса от ПС 110/10 кВ "Томилово" ВЛ 10 кВ фидер "Садовод" (АО "КСМ", демонтаж ВЛ 10 кВ протяженностью 0,444 км, монтаж ВЛ 10 кВ - 0,444 км.)</t>
  </si>
  <si>
    <t>N_TP3400.VL.0084</t>
  </si>
  <si>
    <t>Реконструкция электросетевого комплекса от ПС 110/10 кВ «Шорохово» ВЛ-10 кВ ф. Денисово (ООО «Племенная индейка», переустройство ВЛ 10 кВ протяженностью 0,114 км)</t>
  </si>
  <si>
    <t>N_TP3400.VL.0085</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</si>
  <si>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</si>
  <si>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N_TP3300.KL.0002</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</si>
  <si>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</si>
  <si>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N_TP3300.KL.0004</t>
  </si>
  <si>
    <t>Реконструкция Электросетевого комплекса ВЛ-10кВ ф. Комарово с ВЛ-0,4кВ от ПС 110/10кВ «Тополя» (замена ВЛ 0,4 кВ 1,53 км. на КЛ 10 кВ 2,32 км.)</t>
  </si>
  <si>
    <t>N_TP3300.KL.0003</t>
  </si>
  <si>
    <t>Реконструкция кабельной линии 10 кВ Поток 1,2 от ПС 110 Березняки до РП 10 кВ Новотарманский (строительство дополнительной КЛ 10 кВ - 2*8,28 км)</t>
  </si>
  <si>
    <t>Реконструкция кабельной линии 10 кВ Перевалово 1,2 от ПС 110 Горьковка до РП 10 кВ Перевалово (строительство дополнительной КЛ 10 кВ - 2*9,6 км)</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</si>
  <si>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</si>
  <si>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</si>
  <si>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Реконструкция КЛ 10 кВ ф. ОПХ 1,2 от ПС 110 кВ Молодежная, с заменой КЛ 10 кВ ф. ОПХ-1 (2х2,232 км), ф. ОПХ-2 (2х2,236 км) (замена КЛ 10 кВ 8,936 км)</t>
  </si>
  <si>
    <t>Реконструкция КВЛ 10 кВ ф. Гусево 2 от ПС 110 кВ Молодежная с заменой КЛ 10 кВ ф. Гусево 2 от ПС 110 кВ Молодежная до оп. № 1 (2*1,328 км), реконструкцией КВЛ 10 кВ ф. Гусево 2 от оп. № 155 до ТП-404 (5,837 км), установка ВДТ (замена КЛ 10 кВ 2,656 км, ВЛ 10 кВ 5,837 км, установка ВДТ 1 шт.)</t>
  </si>
  <si>
    <t>Реконструкция КЛ 10 кВ ф. Медик 1,2 от ПС 110 кВ Березняки до РП 10 кВ В. Бор с заменой КЛ 10 кВ ф. Медик-1 (7,965 км), КЛ 10 кВ ф. Медик-2 (7,965 км) (замена КЛ 10 кВ 15,93 км)</t>
  </si>
  <si>
    <t>Реконструкция КВЛ 10 кВ ф. 21Т Метелево от ПС 110 кВ Метелево с заменой КЛ 10 кв ф. 21 Т Метелево до оп. № 1, ВЛ 10 кВ ф. 21Т Метелево оп. № 1-4 (замена КЛ 10 кВ 0,017 км, ВЛ 10 кВ 0,21 км)</t>
  </si>
  <si>
    <t>3.2.2.2</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</si>
  <si>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</si>
  <si>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</si>
  <si>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Реконструкция ВЛ-110 кВ Тюмень – Караганда – Велижаны – Н – Тавда (в части замены провода, замены 6 опор, замены грозотросса)</t>
  </si>
  <si>
    <t>F_TP3300.VL.0072</t>
  </si>
  <si>
    <t>Реконструкция ВЛ 110 кВ Горная – Косач, ВЛ 110 кВ Горная – Уват отпайка на ПС Косач (переход через р.Иртыш)</t>
  </si>
  <si>
    <t>H_TP3600.VL.0084</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</si>
  <si>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</si>
  <si>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F_TP3500.VL.0036</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</si>
  <si>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</si>
  <si>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K_TP3300.VL.0092</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</si>
  <si>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</si>
  <si>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K_TP3500.VL.0079</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</si>
  <si>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</si>
  <si>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K_TP3600.VL.0103</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</si>
  <si>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</si>
  <si>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K_TP3400.VL.0067</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</si>
  <si>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</si>
  <si>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I_TP3300.VL.0090</t>
  </si>
  <si>
    <t>M_TP3300.VL.0102</t>
  </si>
  <si>
    <t>Модернизация ВЛ-110 кВ Ишим на ПС Казанка с установкой микропроцессорного комплекта ступенчатых защит (КСЗ) и автоматики</t>
  </si>
  <si>
    <t>M_TP3500.VL.0083</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</si>
  <si>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</si>
  <si>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3.2.3</t>
  </si>
  <si>
    <t>3.2.3.1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</si>
  <si>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</si>
  <si>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K_TP3300.AS.0016</t>
  </si>
  <si>
    <t>K_TP3300.AS.0017</t>
  </si>
  <si>
    <t>M_TP3300.AS.0022</t>
  </si>
  <si>
    <t>Включение приборов учета в систему сбора и передачи данных (991 шт УСПД 0,4 кВ) филиала Тюменские электрические сети</t>
  </si>
  <si>
    <t>M_TP3300.AS.0023</t>
  </si>
  <si>
    <t>3.2.3.2</t>
  </si>
  <si>
    <t>3.2.3.3</t>
  </si>
  <si>
    <t>3.2.3.4</t>
  </si>
  <si>
    <t>Создание и модернизация системы учета электроэнергии с организацией удаленного сбора данных на объектах АО "Тюменьэнерго" (210 точек учета)</t>
  </si>
  <si>
    <t>H_TP3300.AS.0008</t>
  </si>
  <si>
    <t>3.2.3.5</t>
  </si>
  <si>
    <t>3.2.3.6</t>
  </si>
  <si>
    <t>3.2.3.7</t>
  </si>
  <si>
    <t>3.2.3.8</t>
  </si>
  <si>
    <t>3.2.4</t>
  </si>
  <si>
    <t>3.2.4.1</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</si>
  <si>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</si>
  <si>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</si>
  <si>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Реконструкция ПС 110/10 кВ Зиново Южного ТПО ( установка защит и автоматики)</t>
  </si>
  <si>
    <t>F_TP3400.PS.0013</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</si>
  <si>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</si>
  <si>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</si>
  <si>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 xml:space="preserve">Реконструкция ПС 110/10кВ Горная (ОПУ, РЗА, КРУ-10) </t>
  </si>
  <si>
    <t>F_TP3600.PS.0029</t>
  </si>
  <si>
    <t>Реконструкция ПС 110/10кВ Байкалово (КРУН-10, оборудование ОРУ-110, РЗА, ограждение)</t>
  </si>
  <si>
    <t>F_TP3600.PS.0032</t>
  </si>
  <si>
    <t>Реконструкция ПС Зверосовхоз (РЗА, КРУН-10, ОРУ-35, ограждение ПС)</t>
  </si>
  <si>
    <t>F_TP3600.PS.0034</t>
  </si>
  <si>
    <t>Реконструкция ПС 35/10кВ Дубровное (КРУН-10, РЗА, В-35, ограждение)</t>
  </si>
  <si>
    <t>F_TP3600.PS.0035</t>
  </si>
  <si>
    <t>Реконструкция здания главного корпуса ВагРЭС Тобольского ТПО</t>
  </si>
  <si>
    <t>H_TP3600.PH.0026</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</si>
  <si>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</si>
  <si>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</si>
  <si>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</si>
  <si>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</si>
  <si>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</si>
  <si>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</si>
  <si>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Реконструкция здания ОПУ на ПС Бердюжье Ишимского ТПО</t>
  </si>
  <si>
    <t>F_TP3500.PS.0012</t>
  </si>
  <si>
    <t>Реконструкция здания узла связи и РЭП с маслохозяйством (РЭП-1)</t>
  </si>
  <si>
    <t>F_TP3500.PR.0002</t>
  </si>
  <si>
    <t xml:space="preserve">Реконструкция ПС 110/10кВ Рафайлово, ПС 110/10кВ Червишево, ПС 220/110/10кВ Ожогино  (установка основных защит ВЛ 110 кВ Рафайлово - Червишево - Ожогино) </t>
  </si>
  <si>
    <t>F_TP3300.PS.0089</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</si>
  <si>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</si>
  <si>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</si>
  <si>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Реконструкция здания склада деталей Тюменского ТПО</t>
  </si>
  <si>
    <t>F_TP3300.PH.0018</t>
  </si>
  <si>
    <t>Реконструкция здания ремонтно-механической мастерской Тюменского ТПО</t>
  </si>
  <si>
    <t>F_TP3300.PH.0019</t>
  </si>
  <si>
    <t>I_TP3300.VL.0086</t>
  </si>
  <si>
    <t>I_TP3400.VL.0066</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</si>
  <si>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</si>
  <si>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</si>
  <si>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I_TP3600.VL.0094</t>
  </si>
  <si>
    <t>Реконструкция ПС 110/10 кВ Граничная (монтаж основного и козырькового ограждения)</t>
  </si>
  <si>
    <t>J_TP3300.PR.0062</t>
  </si>
  <si>
    <t>Реконструкция ПС 110/10 кВ Торгили (устройство дополнительного противоподкопного ограждения по программе «Антитеррор»)</t>
  </si>
  <si>
    <t>J_TP3300.PR.0077</t>
  </si>
  <si>
    <t>Реконструкция ПС 110/10 кВ Сибжилстрой (устройство дополнительного противоподкопного ограждения по программе «Антитеррор»)</t>
  </si>
  <si>
    <t>J_TP3300.PR.0078</t>
  </si>
  <si>
    <t>Реконструкция ПС 110/10 кВ Бачкун (замена ограждения по программе "Антитеррор")</t>
  </si>
  <si>
    <t>J_TP3300.PR.0079</t>
  </si>
  <si>
    <t>Реконструкция ПС 110/10 кВ КС-10 (замена ограждения по программе "Антитеррор")</t>
  </si>
  <si>
    <t>J_TP3300.PR.0080</t>
  </si>
  <si>
    <t>Реконструкция ПС 220/110/10 кВ Ожогино (устройство дополнительного противоподкопного ограждения по программе «Антитеррор»)</t>
  </si>
  <si>
    <t>J_TP3300.PR.0081</t>
  </si>
  <si>
    <t>Реконструкция инженерных сетей здания г. Тюмень, ул. Даудельная, д. 44</t>
  </si>
  <si>
    <t>I_TP3300.PR.0067</t>
  </si>
  <si>
    <t>Реконструкция ПС 110/10 кВ Кыштырла (замена дополнительного козырькового ограждения)</t>
  </si>
  <si>
    <t>L_TP3300.PR.0085</t>
  </si>
  <si>
    <t>Реконструкция ПС 110/10 кВ Домостроительная (монтаж системы охранного телевидения)</t>
  </si>
  <si>
    <t>L_TP3300.PR.0086</t>
  </si>
  <si>
    <t>Реконструкция ПС 110 кВ Бачкун Южного ТПО (замена АПАХ ВЛ-110 кВ Бачкун-Байкалово на микропроцессорное устройство ПА)</t>
  </si>
  <si>
    <t>M_TP3400.PS.0053</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</si>
  <si>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</si>
  <si>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M_TP3500.PR.0037</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</si>
  <si>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</si>
  <si>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M_TP3500.PR.0040</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</si>
  <si>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</si>
  <si>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M_TP3400.PH.0015</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</si>
  <si>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</si>
  <si>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M_TP3400.PH.0016</t>
  </si>
  <si>
    <t>Реконструкция  промышленных площадок  и технологических проездов Ярковского РЭС Тюменской области, район Ярковский, с. Ярково, ул. Энергетиков,6</t>
  </si>
  <si>
    <t>M_TP3400.PH.0017</t>
  </si>
  <si>
    <t>Реконструкция РП 10 кВ Перевалово (установка вакуумных выключателей 10 кВ в количестве 5 шт., блоков РЗА в количестве 6 шт.)</t>
  </si>
  <si>
    <t>3.2.4.2</t>
  </si>
  <si>
    <t>Реконструкция  ПС 110/10 кВ Рафайлово, ПС 110/35/10 кВ Коммунар Тюменского ТПО ( в части ССПИ)</t>
  </si>
  <si>
    <t>F_TP3300.PR.0051</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</si>
  <si>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</si>
  <si>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F_TP3600.PR.0011</t>
  </si>
  <si>
    <t>Реконструкция ССПД Ишимское ТПО - Казанский РЭС с заходами на ПС Гагарино, ПС Лариха, ПС Каратаевка</t>
  </si>
  <si>
    <t>F_TP3500.PR.0031</t>
  </si>
  <si>
    <t>Реконструкция ССПД Голышмановский РЭС - ПС Ламенка, Ишимский РЭС - ПС Юбилейная</t>
  </si>
  <si>
    <t>F_TP3500.PR.0032</t>
  </si>
  <si>
    <t>Модернизация ПС 110/10 кВ Перевалово (замена оборудования телемеханизации)</t>
  </si>
  <si>
    <t>K_TP3300.PR.0088</t>
  </si>
  <si>
    <t>Реконструкция ССПД Сорокинский РЭС - ПС Татарка Тобольского ТПО с заходами на ПС Лотовка, ПС Кротово, ПС Н.Березовка</t>
  </si>
  <si>
    <t>K_TP3500.PR.0043</t>
  </si>
  <si>
    <t>Реконструкция ПС 110 кВ Бегишево (замена ТТ-110, аппаратуры телемеханики)</t>
  </si>
  <si>
    <t>J_TP3600.PR.0027</t>
  </si>
  <si>
    <t>Реконструкция ПС -110 кВ «Химфарм» (замена ТТ-110, аппаратуры телемеханики)</t>
  </si>
  <si>
    <t>F_TP3300.PS.0086</t>
  </si>
  <si>
    <t>Реконструкция ССПД Голышмановский РЭС - Аромашевский РЭС с заходами на ПС Горбуново, ПС Малышенка, ПС Евсино, ПС Аромашево</t>
  </si>
  <si>
    <t>F_TP3500.PR.0026</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</si>
  <si>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</si>
  <si>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</si>
  <si>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</si>
  <si>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к приказу Минэнерго России</t>
  </si>
  <si>
    <t xml:space="preserve">к приказу Минэнерго России </t>
  </si>
  <si>
    <t>от «__» _____ 2016 г. №___</t>
  </si>
  <si>
    <t>от 05.05.2016 № 380</t>
  </si>
  <si>
    <t>Форма 12. Краткое описание инвестиционной программы. Обоснование необходимости реализации инвестиционных проектов</t>
  </si>
  <si>
    <t>Инвестиционная программа Акционерного общества "Россети Тюмень"</t>
  </si>
  <si>
    <t>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</si>
  <si>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</si>
  <si>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</si>
  <si>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Год ввода в эксплуатацию трансформаторной или иной подстанции, линии электропередачи 
(до реализации инвестиционного проекта)</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</si>
  <si>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</si>
  <si>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</si>
  <si>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</si>
  <si>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Инвестиционным проектом предусматривается выполнение:</t>
  </si>
  <si>
    <t>Реализация инвестиционного проекта обсулавливается необходимостью выполнения требований:</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</si>
  <si>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t>
  </si>
  <si>
    <t>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</si>
  <si>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</si>
  <si>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Аварийная нагрузка, %</t>
  </si>
  <si>
    <t>Максимальная мощность энергопринимающих устройств потребителей услуг  по документам о технологическом присоединении</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</si>
  <si>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</si>
  <si>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Проектный высший класс напряжения (рабочее высшее  напряжение), кВ</t>
  </si>
  <si>
    <t>Задачи, решаемые в рамках реализации инвестиционного проекта</t>
  </si>
  <si>
    <t>Неудовлетворительное техническое состояние подтверждается  результатами:</t>
  </si>
  <si>
    <t>противоаварийных мероприятий, предусмотренных актами о расследовании причин аварии (реквизиты актов)</t>
  </si>
  <si>
    <t>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</si>
  <si>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</si>
  <si>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предписаний иных органов государственной власти (указать наименования органов исполнительной власти)</t>
  </si>
  <si>
    <t>всего, МВхА</t>
  </si>
  <si>
    <t>всего за вычетом мощности  наиболее крупного (авто-) трансформатора, МВхА</t>
  </si>
  <si>
    <t>всего, Мвар</t>
  </si>
  <si>
    <t>законодательства Российской Федерации (+;-)</t>
  </si>
  <si>
    <t>регламентов рынков электрической энергии  (+;-)</t>
  </si>
  <si>
    <t>МВт</t>
  </si>
  <si>
    <t>Дата контрольного замерного дня</t>
  </si>
  <si>
    <t>До</t>
  </si>
  <si>
    <t>После</t>
  </si>
  <si>
    <t>технического освидетельст-вования (+;-)</t>
  </si>
  <si>
    <t>технического обследования (+;-)</t>
  </si>
  <si>
    <t>нд</t>
  </si>
  <si>
    <t>-</t>
  </si>
  <si>
    <t xml:space="preserve"> - </t>
  </si>
  <si>
    <t>ПС 110/35/6 кВ Заобъе</t>
  </si>
  <si>
    <t>+</t>
  </si>
  <si>
    <t>ПС 110/35/6 кВ Ловинская</t>
  </si>
  <si>
    <t xml:space="preserve">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</si>
  <si>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ПС 110/35/6 кВ Савуйская</t>
  </si>
  <si>
    <t xml:space="preserve">Новый объект.  
 ПС 110 кВ Савуйская введена в эксплуатацию в 1978 году.
Согласно данным бухгалтерского учета за 1 квартал 2022 года, общий износ подстанции составляет 100%.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Реализация необходима в целях: 
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5.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
- системы молниезащиты и заземления.
6.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t>
  </si>
  <si>
    <t>ПС 110/10 кВ Алябьево</t>
  </si>
  <si>
    <t xml:space="preserve">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</si>
  <si>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ПС 110/35/6 кВ  Комаровская</t>
  </si>
  <si>
    <t>ПС 110/35/6 кВ Даниловка</t>
  </si>
  <si>
    <t>ПС 110/35/6 кВ  Филипповская</t>
  </si>
  <si>
    <t>ПС 110/35/6 кВ Большечерногорская</t>
  </si>
  <si>
    <t>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ЗРУ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</si>
  <si>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ПС 110/35/6 кВ Кольцевая</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</si>
  <si>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</si>
  <si>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ПС 220/110/35/6 кВ Факел</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</si>
  <si>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ЗРУ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</si>
  <si>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ПС 110/35/6 кВ КНС-28</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</si>
  <si>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</si>
  <si>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ПС 110/35/6 кВ КНС-15</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</si>
  <si>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зданий КРУН-12ПП (2 шт.)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зданииях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</si>
  <si>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ПС 110/35/6 кВ Тагринская</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</si>
  <si>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</si>
  <si>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ПС 110/35/10 кВ Восток</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</si>
  <si>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t>
  </si>
  <si>
    <t xml:space="preserve"> ПС 110/35/6 кВ Промысловая</t>
  </si>
  <si>
    <t xml:space="preserve">Срок эксплуатации ПС 110 кВ Промысловая составляет 30 лет. Оборудование подстанции выработало нормативный срок службы.Техническое освидетельствование объекта пройдено 22.06.2018г. Дальнейшая эксплуатация объекта продлена актом до31.12.2020г. 
Выполнение требований:
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6. Результаты технического обследования объекта специализированной организацией </t>
  </si>
  <si>
    <t>ПС 110/35/6 кВ Очимкинская</t>
  </si>
  <si>
    <t xml:space="preserve"> Срок эксплуатации ПС 110 кВ Очимкинская составляет 34 года. Оборудование подстанции выработало нормативный срок службы.Техническое освидетельствование объекта пройдено 22.06.2018г. Дальнейшая эксплуатация объекта продлена актом до 13.06.2023г. 
Выполнение требований:
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6. Результаты технического обследования объекта специализированной организацией </t>
  </si>
  <si>
    <t xml:space="preserve">ПС 220/110/35/6 кВ Средний Балык </t>
  </si>
  <si>
    <t xml:space="preserve">
Срок эксплуатации ПС 110 кВ Средний Балык составляет 26 лет. Оборудование подстанции выработало нормативный срок службы. Техническое освидетельствование объекта пройдено 30.06.2016г. Дальнейшая эксплуатация объекта продлена актом до 30.06.2021г. 
Проект входит в утвержденную  программу модернизации (реновации) электросетевых объектов АО "Тюменьэнерго" на период 2018-2026 гг., ((Протокол заседания Комитета по надежности Совета директоров АО "Тюменьэнерго" №06/18 от 25.06.2018).
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6. Результаты технического обследования объекта специализированной организацией </t>
  </si>
  <si>
    <t>ПС 110/6 кВ Сорум</t>
  </si>
  <si>
    <t>1. Выполнение пункта 3. статьи 5, (в ред. Федерального закона от 23.06.2016 N 196-ФЗ) ФЕДЕРАЛЬНОГО ЗАКОНА ОБ ЭЛЕКТРОЭНЕРГЕТИКЕ в части обеспечения надежности и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3.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4.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5.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6. Выполнение п. 4.2.58, 4.2.59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Раздел 4. Распределительные устройства и подстанции. Главы 4.1, 4.2")</t>
  </si>
  <si>
    <t>ПС 220 кВ Вандмтор</t>
  </si>
  <si>
    <t xml:space="preserve">Снижение финансовых затрат на эксплуатацию. Повышение оперативности, экономия времени и средств за счет дистанционного доступа к устройствам РЗА. Повышение надежности и общего уровня изоляции устройств РЗА (частые повреждения изоляции контрольных кабелей). 
Обеспечение однотипности установленного оборудования РЗА.  Объект включен на основании актов технического обследования оборудования перед ремонтом от 01.12.2015 г. Акт от 01.08.2016 № 19/10- 2016. Выполнение требований п.1.1.7, 1.1.9 "Правил технической эксплуатации электрических станций и сетей РФ" утв. приказом Минэнерго РФ от 19 июня 2003г. №229., п. 6.2.11, 6.2.12 "Правил технического обслуживания устройств релейной защиты, автоматики, дистанционного управления и сигнализации на объектах электросетевого комплекса ПАО «Россети»" (СТО 34.01-4.1-002-2017)
</t>
  </si>
  <si>
    <t>ПС 110/35/6 кВ Урай</t>
  </si>
  <si>
    <t xml:space="preserve"> + </t>
  </si>
  <si>
    <t xml:space="preserve">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5.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 
системы молниезащиты и заземления.
6.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t>
  </si>
  <si>
    <t>от 11.11.2015 № 53;
от 13.11.2015 № 54;
от 27.11.2015 № 55;
от 14.06.2016 № 11</t>
  </si>
  <si>
    <t>ПС 110/35/6 кВ Быстринская</t>
  </si>
  <si>
    <t xml:space="preserve">  В филиале АО «Россети Тюмень» Сургутские электрические сети на ряде подстанций эксплуатируются средства по защите от перенапряжений – вентильные разрядники. срок эксплуатации которых составляет 27 лет и более.
 По результатам проведения тепловизионного контроля (ТВК) в период 2012-2016г.г., наблюдается рост дефектов, по результатам которых произведена замена вентильных разрядников.
2012г. – 1 дефект (1 фаза)
2013г. - 1 дефект (1 фаза)
2014г. - 1 дефект (1 фаза)
2015г. - 4 дефекта (4 фазы)
2016г. – 5 дефектов.
 В связи с прекращением производства вентильных разрядников нет возможности пополнять резерв оборудования.
Федеральный закон от 26.03.2003 N 35-ФЗ (ред. от 29.06.2018) "Об электроэнергетике" (п.1 ст.28).</t>
  </si>
  <si>
    <t>РП-ТП-10/0,4 кВ Медвежий угол</t>
  </si>
  <si>
    <t>Установка дополнительных ячеек в РП,ТП для возможности подключения потребителей электрической энергии и  обеспечения  резервирования ответственных потребителей за счет более гибкой схемы электроснабжения,.
Федеральный закон от 26.03.2003 N 35-ФЗ (ред. от 29.06.2018) "Об электроэнергетике" (п.1 ст.28).</t>
  </si>
  <si>
    <t>ПС 110/35/6 кВ Покачевская</t>
  </si>
  <si>
    <t xml:space="preserve"> Выполнение требований Правил технической эксплуатации электрических станций и сетей РФ, п.1.1.7, 1.1.9., Ст.1, п.1 ст.3, п.1 ст.6, п.1 ст.7, п.1 ст. 16 Федерального закона от 21.07.2011 года № 256-ФЗ «О безопасности объектов топливно-энергетического комплекса».  ПС введена в эксплуатацию в 1985 году. Содержание в эксплуатационной готовности основного первичного оборудования в результате длительной эксплуатации сопряжено с высокими капиталовложениями на ремонт и обслуживание. Планируемая реконструкция фундаментов под оборудованием 35 кВ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пожароопасных масляных баковых выключателей 35 и 110 кВ на элегазовые, разъединителей 35 кВ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Замена кабельного хозяйства позволит исключить участившиеся случаи повреждения изоляции контрольных и силовых кабелей, повысить общий уровень изоляции устройств РЗА, электромагнитной блокировки безопасности. Панели устройств РЗА изготовленные в 1983 - 1984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позволит сэкономить время и средств на обслуживание за счет возможности дистанционного доступа к этим устройствам. Замена ограждения повысит антитерристическую защищенность объекта.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ПС 110/35/6 кВ Покачевская осуществляет электроснабжение объектов l, ll и lll категории города Покачи и нефтегазодобывающего комплекса, что предъявляет высокие требования к эксплуатационному состоянию объекта. Реконструкция подстанции с заменой оборудования, устройств защиты и электроавтоматики на современное высоконадежное и энергоэффективное, обеспечит высокие показатели механического и коммутационного ресурсов, пожаробезопасность и взрывобезопасность, коммутационных аппаратов и их работу без проведения ремонта в течение всего срока службы, соответственно сократит время простоя оборудования при обслуживании и эксплуатационные затраты.
 Акт технического обследования от 11.01.2017 № 2.</t>
  </si>
  <si>
    <t>ПС 110/35/6 кВ Сарымская</t>
  </si>
  <si>
    <t xml:space="preserve">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2.1.1. Правил технической эксплуатации электрических станций и сетей Российской Федерации, утверждённых Приказом Минэнерго от 19.06.2003 №229 в части системы молниезащиты и заземления. Выполнение п. 5.10.1 Правил технической эксплуатации электрических станций и сетей Российской Федерации, утверждённых Приказом Минэнерго от 19.06.2003 №229.
</t>
  </si>
  <si>
    <t>59,24</t>
  </si>
  <si>
    <t>ПС 110/35/6 кВ Южно-Покачевская</t>
  </si>
  <si>
    <t xml:space="preserve">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ПС 110/35/6 кВ Южно-Покачевская введена в эксплуатацию в 1984 году. Длительная эксплуатация основного первичного оборудования из-за большой наработки сопряжена с высокими капиталовложениями на ремонт и обслуживание. Замена пожароопасных масляных баковых выключателей 35 кВ на элегазовые, разъединителей 35 кВ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Планируемые к замене трансформаторы напряжения 35 кВ не удовлетворяют нормам испытаний (низкая изоляция), не устойчивы к феррорезонансу. Замена кабельного хозяйства позволит исключить участившиеся случаи повреждения изоляции контрольных и силовых кабелей, повысить надежность и общий уровень изоляции устройств РЗА, электромагнитной блокировки безопасности. Панели устройств РЗА изготовленные в 1982 - 1984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экономию времени и средств за счет возможности дистанционного доступа к этим устройствам. Замена ограждения повысит антитерристическую защищенность объкета.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Выполнение реконструкции ПС 110/35/6 кВ Южно-Покачевская позволит обеспечить качественное электроснабжение объектов l, ll и lll категории нефтегазодобывающего комплекса. Данные факты требуют поддержания состояния объекта на высоком уровне, что может быть достигнуто заменой оборудования, отработавшего нормативный срок службы, на современное высоконадежное. Замена масляных выключателей 35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Акт технического обследования от 11.01.2017 №5.
</t>
  </si>
  <si>
    <t>1986; 
1987; 
1985; 
1986; 
1992; 
1985; 
1987; 
1985; 
1989; 
1986; 
1988</t>
  </si>
  <si>
    <t>72,00; 
81,00; 
73,00; 
58,00; 
55,40; 
55,40; 
54,00; 
56,70; 
53,90; 
53,90; 
85,00</t>
  </si>
  <si>
    <t>0,18; 
0,36; 
0,15; 
0,51; 
0,77;  
 0,12; 
0,87; 
0,45; 
0,88; 
1,47; 
0,15</t>
  </si>
  <si>
    <t>2019;
2019;
2019;
2019;
2019;
2019;
2019;
2019;
2019;
2019;
2019</t>
  </si>
  <si>
    <t xml:space="preserve">77,00;
98,00;
59,00;
32,00;
77,00;
81,00;
58,00;
39,00;
106,00;
115,00;
30,00                                </t>
  </si>
  <si>
    <t>31,46;
25,39;
39,77;
23,56;
37,73;
39,26;
16,32;
10,10;
34,67;
39,19;
21,42</t>
  </si>
  <si>
    <t>80,00; 
50,00; 
80,00; 
80,00; 
80,00; 
80,00;
32,00;
20,00; 
80,00;  
80,00; 
50,00</t>
  </si>
  <si>
    <t>40,00;
25,00;
 40,00;
40,00;
 40,00;
40,00;
16,00;
10,00;
40,00;
40,00;
25,00</t>
  </si>
  <si>
    <t>0,00;
0,00;
0,00;
0,00;
0,00;
0,00;
0,00;
0,00;
0,00;
0,00;
0,00</t>
  </si>
  <si>
    <t xml:space="preserve">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t>
  </si>
  <si>
    <t>75,37</t>
  </si>
  <si>
    <t xml:space="preserve"> ПС 110/35/6 кВ Нивагальская</t>
  </si>
  <si>
    <t xml:space="preserve">Выполнение требований Правил технической эксплуатации электрических станций и сетей РФ, п.1.1.7, 1.1.9.  Ст.1, п.1 ст.3, п.1 ст.6, п.1 ст.7, п.1 ст. 16 Федерального закона от 21.07.2011 года № 256-ФЗ «О безопасности объектов топливно-энергетического комплекса». ПС 110/35/6 кВ Нивагальская введена в эксплуатацию в 1985 году. Длительная эксплуатация основного первичного оборудования из-за большой наработки сопряжена с высокими капиталовложениями на ремонт и обслуживание. Замена пожароопасных масляных баковых выключателей 35 кВ на элегазовые, разъединителей 35 кВ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Планируемые к замене трансформаторы напряжения 35 кВ не удовлетворяют нормам испытаний (низкая изоляция), не устойчивы к феррорезонансу. Замена кабельного хозяйства позволит исключить участившиеся случаи повреждения изоляции контрольных и силовых кабелей, повысить надежность и общий уровень изоляции устройств РЗА, электромагнитной блокировки безопасности. Панели устройств РЗА изготовленные в 1982 - 1984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экономию времени и средств за счет возможности дистанционного доступа к этим устройствам. Замена ограждения повысит антитерристическую защищенность объекта.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Выполнение реконструкции ПС 110/35/6 кВ Нивагальская позволит обеспечить надежное и качественное электроснабжение объектов l, ll и lll категории нефтегазодобывающего комплекса. Реконструкция подстанции с заменой оборудования, устройств защиты и электроавтоматики на современное высоконадежное и энергоэффективное, обеспечит высокие показатели механического и коммутационного ресурсов, пожаробезопасность и взрывобезопасность, коммутационных аппаратов и их работу без проведения ремонта в течение всего срока службы, соответственно сократит время простоя оборудования при обслуживании и эксплуатационные затраты. Акт технического обследования от 11.01.2017 б/н.
</t>
  </si>
  <si>
    <t>ПС 110/35/6 кВ Нефтеюганская</t>
  </si>
  <si>
    <t xml:space="preserve"> Срок эксплуатации ПС 110 кВ Нефтеюганская составляет 31 год. Техническое освидетельствование объекта пройдено 31.07.2017г. Оборудование подстанции выработало нормативный срок службы. Дальнейшая эксплуатация объекта продлена актом до 31.07.2022г. 
службы, что соответственно сократит временные и эксплуатационные затраты.  
Проект входит в утвержденную  программу модернизации (реновации) электросетевых объектов АО "Тюменьэнерго" на период 2018-2026 гг., ((Протокол заседания Комитета по надежности Совета директоров АО "Тюменьэнерго" №06/18 от 25.06.2018).
Выполнение требований:
1.Федеральный закон от 26.03.2003 N 35-ФЗ (ред. от 02.08.2019) "Об электроэнергетике"(с изм. и доп., вступ. в силу с 13.08.2019);
2. Приказ Минэнерго РФ от 19 июня 2003 г. N 229 "Об утверждении Правил технической эксплуатации электрических станций и сетей Российской Федерации" (с изменениями и дополнениями от 13 февраля 2019 г.)
3.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4. Результаты технического обследования объекта специализированной организацией </t>
  </si>
  <si>
    <t>ПС 110/35 кВ Лосинка</t>
  </si>
  <si>
    <t xml:space="preserve">Срок эксплуатации ПС 110 кВ Лосинка составляет 28 лет. Оборудование подстанции выработало нормативный срок службы.Техническое освидетельствование объекта пройдено 31.07.2019г. Дальнейшая эксплуатация объекта продлена актом до 31.07..2024г. 
Выполнение требований:
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6. Результаты технического обследования объекта специализированной организацией </t>
  </si>
  <si>
    <t>ПС 110/6/6 кВ "Шукшинская"</t>
  </si>
  <si>
    <t>Новый титул.   
ПС 110 кВ Шукшинская введена в эксплуатацию в 1987 году.
Согласно данным бухгалтерского учета за 1 квартал 2022 года, общий износ подстанции составляет 80%.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и ЗРУ-6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ПС 110/6/6 кВ Шукшинская предназначена для электроснабжения объектов нефтегазового сектора ООО «Сургутнефтегаз», ООО "Газпром трансгаз Сургут" (СЛПУ), потребителя ООО "Сургутские городские электрические сети", объектов Эксплуатация основного первичного оборудования производится на протяжении 34  лет, при нормативном сроке в 25 лет, дальнейшая его эксплуатация  требует значительных затрат на проведение ремонтов и обслуживание.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оборудования ОРУ-110, КРУН-6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t>
  </si>
  <si>
    <t>ПС 110/10/10 кВ Сайма</t>
  </si>
  <si>
    <t>Новый объект.   
  Здание ЗРУ ПС 110 кВ Сайма введено в эксплуатацию в 1975 году.
Согласно данным бухгалтерского учета за 1 квартал 2022 года, износ ЗРУ составляет 100%.
Здание ЗРУ подстанции требуют полной модернизации ввиду пучения свай и разрушения фундаментов, территория ПС затапливается грунтовыми длительное время (в межсезонье) находится в воде, что нарушает эксплуатацию ПС и затрудняет её обслуживание.
Титул реализуется в связи с необходимостью исполнения требований п.1 ст.28 Федерального закона от 26.03.2003 N 35-ФЗ (ред. от 29.06.2018) "Об электроэнергетике" . ПС 110/10/10 кВ Сайма предназначена для электроснабжения объектов жилого сектора г.Сургут, в том числе электроснабжения пиковой котельной, срок эксплуатации ЗРУ-10 составил 45 лет. ИТС-83,24
Данные факты требуют поддержания состояния объекта на высоком уровне, что может быть достигнуто заменой оборудования, отработавшего нормативный срок службы, на современное высоконадежное. Замена масляных выключателей в ЗРУ-10 кВ на вакуумные обеспечит экологическую чистоту эксплуатации, очень большие механические и коммутационные ресурсы, пожаробезопасность и взрывобезопасность, работу выключателей без ремонта в течение длительного срока службы, что соответственно сократит временные и эксплуатационные затраты, а также надёжность питания жилого и жилищно коммунального сектора г. Сургут.
 Устройства РЗА находятся в эксплуатации больше нормативного среднего срока эксплуатации.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оборудования ЗРУ-10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подстанции требуют полной модернизации либо восстановительного ремонта, существует риск заваливания всех конструкций ячеек оборудования 10 кВ.</t>
  </si>
  <si>
    <t>ПС 110/10 кВ Трансгаз</t>
  </si>
  <si>
    <t xml:space="preserve">Новый объект.  
 ПС 110 кВ Трансгаз введена в эксплуатацию в 1990 году.
Согласно данным бухгалтерского учета за 1 квартал 2022 года, общий износ подстанции составляет 97%.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ЗРУ-10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Необходимось реализации проекта вызвана: 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5.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 
системы молниезащиты и заземления.
6.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t>
  </si>
  <si>
    <t>ПС 110/35/6 кВ КНС-27</t>
  </si>
  <si>
    <t>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оснований.оснований.</t>
  </si>
  <si>
    <t>ПС 110/35/6 кВ КНС-3А</t>
  </si>
  <si>
    <t>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</si>
  <si>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 xml:space="preserve"> ПС 110/35/6 кВ КНС-5А</t>
  </si>
  <si>
    <t>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</si>
  <si>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ПС 110/35/6 кВ Скважина</t>
  </si>
  <si>
    <t>ПС 110/35/6 кВ КНС-5</t>
  </si>
  <si>
    <t>1. Устранение замечаний Акта-предписания ЦТН РУТН №АП-ЗС-098-17-КП от 27.10.17 г.
2. Возможность осуществления постоянного контроля замыкания на «землю» в сети 6 кВ персоналом подстанции.</t>
  </si>
  <si>
    <t>ПС 110/35/6 кВ Хугор</t>
  </si>
  <si>
    <t xml:space="preserve">РП 110 кВ Хора </t>
  </si>
  <si>
    <t>1. Установка измерительных ТН-110 со вторичными обмотками, соответствующими современным требованиям к учёту электроэнергии.
2. Замена пожароопасных НКФ-110 на емкостные ТН-110
3. Сокращение затрат на обслуживание и ремонт при эксплуатации
4. Минимизация потерь электроэнергии в цепях учёта.</t>
  </si>
  <si>
    <t>80,00;
80,00;
50,00;
5,00</t>
  </si>
  <si>
    <t>40,00;
40,00;
25,00;
 2,50</t>
  </si>
  <si>
    <t>7,60;
7,60;
4,75;
2,38</t>
  </si>
  <si>
    <t>110;
110;
110;
110</t>
  </si>
  <si>
    <t>Замена системы оперативного тока на ПС КНС-5, ПС ЦПС Южный, ПС Верхнеказымская, ПС Амня в связи с их частыми выходами из строя. Обеспечение надёжной работы РЗА подстанций и предотвращение возможных аварий из-за несрабатывания защит.</t>
  </si>
  <si>
    <t xml:space="preserve"> ПС 110/10 кВ Амня</t>
  </si>
  <si>
    <t>Повышение надежности эксплуатации оборудования, снижение длительности перерыва электроснабжения потребителей. Создание более надёжной схемы электроснабжения потребителей, снижение уровня износа оборудования со сверхнормативным сроком эксплуатации.</t>
  </si>
  <si>
    <t>1985;
1991;
2010</t>
  </si>
  <si>
    <t>89,00;
92,00;
88,83</t>
  </si>
  <si>
    <t>ПС 110/10 кВ Сытомино;
 ПС 110/6 кВ Песчаная;
РП-ТП-41мкр</t>
  </si>
  <si>
    <t>26,00;
15,00;
65,33</t>
  </si>
  <si>
    <t>нд;
нд;
нд</t>
  </si>
  <si>
    <t>7,90;
12,6;
2,00</t>
  </si>
  <si>
    <t>1,60;
6,30;
1,00</t>
  </si>
  <si>
    <t>110;
110;
10</t>
  </si>
  <si>
    <t>Новый объект. 
 ПС Сытомино введена в эксплуатацию в 1985 году.
ПС Песчаная введена в эксплуатацию в 1991 году.
РП-ТП – 41 мкр. введено в эксплуатацию в 2010 году.
Отсутствие на объектах защит от дуговых замыканий нарушает требование пункта 5.4.19 Правил технической эксплуатации электрических станций и сетей РФ.
Целью реконструкции является повышение надежности электроснабжения потребителей, снижение рисков и потерь за счет сокращения времени восстановительных работ после аварий.
 Титул реализуется в целях выполнения требований п.5.4.19 ПТЭ (Комплектные распределительные устройства (далее – КРУ) 6-10 кВ должны иметь быстродействующую ЗДЗ внутри шкафов КРУ);</t>
  </si>
  <si>
    <t>ПС 110/35/6 кВ "КНС-2"</t>
  </si>
  <si>
    <t>Новый объект.       
ПС 110 кВ КНС-2 введена в эксплуатацию в 1978 году.
Согласно данным бухгалтерского учета за 1 квартал 2022 года, общий износ подстанции составляет 99%.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и ЗРУ-6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ПС 110/35/6 кВ КНС-2 введена в эксплуатацию в 1979г. Эксплуатация основного первичного оборудования производится на протяжении 42 лет, при нормативном сроке в 25 лет, дальнейшая его эксплуатация  требует значительных затрат на проведение ремонтов и обслуживание.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ИТС составляет 87% По данным бухучета на 30.04.2013г. общий износ ПС составляет 100%. Замена оборудования ОРУ-110-35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t>
  </si>
  <si>
    <t>ПС 110/35/6 кВ Яун-Лор</t>
  </si>
  <si>
    <t>Новый объект.  
 ПС 110 кВ Яун-Лор введена в эксплуатацию в 1982 году.
Согласно данным бухгалтерского учета за 1 квартал 2022 года, общий износ подстанции составляет 96%.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и ЗРУ-6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Титул реализуется в связи с необходимостью исполнения требований п.1 ст.28 Федерального закона от 26.03.2003 N 35-ФЗ (ред. от 29.06.2018) "Об электроэнергетике" . ПС 110/35/6 кВ «Яун-Лор»  введена в эксплуатацию в 1982 году и предназначена для электроснабжения промышленных объектов, основной потребитель ОАО «Сургутнефтегаз».  Эксплуатация основного первичного оборудования производится на протяжении 39 лет, при нормативном сроке в 25 лет, дальнейшая его эксплуатация  требует значительных затрат на проведение ремонтов и обслуживание. ИТС составляет 90,2%.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По данным бухучета на 30.04.2013г. общий износ ПС составляет 84,87%. Замена оборудования ОРУ-110-35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t>
  </si>
  <si>
    <t>ПС 110/35/6 кВ Айка;
 ПС 110/35/6 кВ Слава</t>
  </si>
  <si>
    <t>нд; нд</t>
  </si>
  <si>
    <t>Выполнение в рамках реализации Программы модернизации и расширения системы сбора и передачи информации на подстанциях АО "Россети Тюмень" на период с 2020 по 2025 год.
Результатом реализации данного проекта является:
- расширение наблюдаемости диспетчерским центром РДУ за параметрами технологического состояния оборудования;
- автоматизация сбора данных о технологических нарушениях;
- уменьшение влияния человеческого фактора на достоверность информации о технологических нарушениях на энергообъектах;
- повышение достоверности и оперативности получения информации о технологических нарушениях;
- сохранение массива зарегистрированнных значений с необходимыми атрибутами (метки времени, частота дискретизации, коэффициенты трансформации); 
- архивирование сигналов обнаружения неисправностей, сбоев в работе.
- выявление энергообъектов с наибольшим количеством технологических нарушений для принятия соответствующих управленческих решений.</t>
  </si>
  <si>
    <t>ПС 110/35/10 кВ Инга</t>
  </si>
  <si>
    <t>Произведён замер ёмкостного тока замыкания на землю на 1С-10 кВ и 2С-10 кВ, в сумме значения ёмкостного тока замыкания на землю составили 44А и 33А соответственно, что на 34А и 22А соответственно, превышает допустимое значение согласно ПУЭ, 7 издание, п.1.2.16.
Результатом реализации данного проекта является: 
• обеспечение надежного бесперебойного функционирования объекта;
• компенсация емкостного тока замыкания на землю;
• снижения скорости восстановления напряжения на поврежденной фазе после гашения заземляющей дуги;
•  уменьшения перенапряжений при повторных зажиганиях дуги и создания условий для ее само погасания.</t>
  </si>
  <si>
    <t>ПС 110/35/10 кВ Лангепас</t>
  </si>
  <si>
    <t>Реализация проекта позволит привести величину емкостного тока однофазного замыкания на землю, к нормируемым ПУЭ (п. 1.2.16) параметрам, повысит коммутационный ресурс выключателей ипозволит снизит затраты на эксплуатацию.</t>
  </si>
  <si>
    <t>РП,ТП-10/0,4  "Тюменьэнерго"</t>
  </si>
  <si>
    <t>Причиной реализации инвестиционного проекта является загруженность трансформаторов ТП – 10/0,4 кВ Тюменьэнерго, отсутствие возможности увеличения потребления мощности,  а также поддержание гибкого резервирования кабельной сети 10 кВ центральных районов города Сургута.
Федеральный закон от 26.03.2003 N 35-ФЗ (ред. от 29.06.2018) "Об электроэнергетике" (п.1 ст.28).</t>
  </si>
  <si>
    <t>ПС 35/10 кВ Водозабор</t>
  </si>
  <si>
    <t>ПС 110/35/6 кВ Аганская</t>
  </si>
  <si>
    <t xml:space="preserve">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t>
  </si>
  <si>
    <t>ПС 110/35/6 кВ Негус</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</si>
  <si>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t>
  </si>
  <si>
    <t>ПС 110/35/6 кВ Савкинская</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</si>
  <si>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ОПУ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</si>
  <si>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 xml:space="preserve">ВЛ 110 кВ Пыть-Ях -Восточный/ Восточный-Угутский -4 отпайка КС-4 </t>
  </si>
  <si>
    <t>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t>
  </si>
  <si>
    <t>1985; 
1985</t>
  </si>
  <si>
    <t>90,95; 
90,95</t>
  </si>
  <si>
    <t>0,386; 
0,52</t>
  </si>
  <si>
    <t>2019; 
2019</t>
  </si>
  <si>
    <t>ВЛ 110 кВ Белозерная-Ершовая 1ц; 
ВЛ 110 кВ Белозерная-Ершовая 2ц</t>
  </si>
  <si>
    <t>нд; 
нд</t>
  </si>
  <si>
    <t>110; 
110</t>
  </si>
  <si>
    <t>Объект включен на основании акта технического обследования № 9 от 20.05.2016 г. Выполняется замена дефектных фундаментов - 2 опоры. Пучение свайного фундамента, разрушение свай, наклон опор.</t>
  </si>
  <si>
    <t>1980; 
1980</t>
  </si>
  <si>
    <t>97,55; 
95,50</t>
  </si>
  <si>
    <t>0,18; 
0,18</t>
  </si>
  <si>
    <t>ВЛ 110 кВ Узловая-Хохряково 1ц; 
ВЛ 110 кВ Узловая-Хохряково 2ц</t>
  </si>
  <si>
    <t>Объект включен на основании акта технического обследования № 11 от 20.05.2016 г. Выполняется замена дефектных фундаментов - 1 опора. Пучение свайного фундамента, разрушение свай, наклон опоры.</t>
  </si>
  <si>
    <t xml:space="preserve">ВЛ 110 кВ Кирьяновская-Ореховская, Кирьяновская-ПП Восточный-2 </t>
  </si>
  <si>
    <t>Включение на основании протокола совещания от 18.12.2018 о состоянии водного перехода через судоходную протоку Мулка в пролете № 23-26</t>
  </si>
  <si>
    <t xml:space="preserve">ВЛ 110 кВ  Снежная – Фоминская </t>
  </si>
  <si>
    <t>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РД 34.20.504-94 Типовая инструкция по эксплуатации воздушных линий электропередачи напряжением 35-880 кВ.</t>
  </si>
  <si>
    <t>ВЛ 110 кВ Магистральная - Кинтус-1,2</t>
  </si>
  <si>
    <t>ВЛ 110 кВ Пыть-Ях-Парус-1,2</t>
  </si>
  <si>
    <t>ВЛ 110 кВ Сургут-Имилор 1, Сургут-Югорская</t>
  </si>
  <si>
    <t>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</si>
  <si>
    <t>ВЛ 110 кВ Сургут-Имилор 1, Имилор_Югорская, отп. Федоровская</t>
  </si>
  <si>
    <t>ВЛ 110 кВ Сургут-Победа 1,2 отп. Строительная</t>
  </si>
  <si>
    <t>ВЛ 110 кВ Имилор-В. Моховая 1,2</t>
  </si>
  <si>
    <t>ВЛ 110 кВ Сургут-Имилор 1, Сургут-Югорская, Имилор-Югорская</t>
  </si>
  <si>
    <t>ВЛ 110 кВ В. Моховая-Сова 1,2</t>
  </si>
  <si>
    <t>ВЛ 110 кВ Сургут-Конденсат</t>
  </si>
  <si>
    <t>ВЛ 110 кВ Сургут-Имилор 1, Имилор-Югорская, отп. КНС-2</t>
  </si>
  <si>
    <t xml:space="preserve"> ВЛ 110 кВ Сургут-Имилор 1, Сургут-Югорская, отп. Подкачка</t>
  </si>
  <si>
    <t>ВЛ 110 кВ В. Моховая-Сова 1,2 отп. Савуйская</t>
  </si>
  <si>
    <t>ВЛ 110 кВ Урьевская-Локосово - 1,2 с отпайкой на ПС Ладья</t>
  </si>
  <si>
    <t>Цель проекта приведение в соответствие требованиям требований ПУЭ п.2.5.216 утвержденных Приказом Министерства энергетики Российской Федерации от 08.07.2002г. №204, приведение в соответствие расстояний по горизонтали от крайних проводов ВЛ.Существующее расположение отпаечного узла не позволяет в полном объеме производить регламентные и ремонтные работы на опорах ВЛ с применением специальных механизмов ввиду того, что участок ВЛ (фундаменты опор) расположены на территории захаранений малачисленных народов севера.</t>
  </si>
  <si>
    <t>ВЛ 110 кВ Кирилловская - Уральская-1, Кирилловская-Дружная, Дружная - Уральская опора № 60</t>
  </si>
  <si>
    <t xml:space="preserve">Приведение в соответствие требованиям ПУЭ п.2.5.148 (утв. Приказом Министерства энергетики Российской Федерации от 08.07.2002г. №204) расстояний между ближайшими проводами разных цепей ВЛ при подвеске на общей опоре, с целью обеспечения безопасного проведения эксплуатационных и ремонтных работ, а также устранение травмоопасного места. Конструктивное исполнение ВЛ на опоре № 60 не обеспечиват безопасность персонала при выполнении работ на опоре, из-за несоблюдения при строительстве ВЛ минмальных расстояний между токоведущими частями разных цепей двухцепной ВЛ. </t>
  </si>
  <si>
    <t>1983; 
1983; 
1983; 
1987; 
1983</t>
  </si>
  <si>
    <t>68,92; 
70,95; 
64,10; 
70,63; 
75,83</t>
  </si>
  <si>
    <t>0,27; 
0,31; 
0,28; 
0,26; 
0,29</t>
  </si>
  <si>
    <t>2016; 
2016; 
2016; 
2016; 
2016</t>
  </si>
  <si>
    <t>нд; 
нд; 
нд; 
нд; 
нд</t>
  </si>
  <si>
    <t>110; 
110; 
110; 
110; 
110</t>
  </si>
  <si>
    <t xml:space="preserve">Данные ВЛ введены в эксплуатацию в 1983 году.
1. Целевая программа по повышению грозоупорности утвержденная Протоколом заседания Комитета по надежности Совета директоров АО "Тюменьэнерго" № 03/19 от 11.04.2019. 
2. Повышение грозоупорности, снижение количества отключений ВЛ по причине грозовых перенапряжений. 
3. Снижение отключений по причине налипания гололедоизморозевых отложений. 
4. Продление срока службы ВЛ и повышение технических характеристик ВЛ .
5. Повышение надежности транзита электроэнергии в направлении Нягань - Надым.Акты от 20.06.2015 б/н.
</t>
  </si>
  <si>
    <t xml:space="preserve">ВЛ 110 кВ Урьевская - Лангепас-1,2 с перестановкой опоры № 2 </t>
  </si>
  <si>
    <t>Приведение в соответствие требованиям ПУЭ п.2.5.148 (утв. Приказом Министерства энергетики Российской Федерации от 08.07.2002г. №204) расстояний между ближайшими проводами разных цепей ВЛ при подвеске на общей опоре, с целью обеспечения безопасного проведения эксплуатационных и ремонтных работ, устранение травмоопасного места. При существующем конструктивном исполнении ВЛ не обеспечиваются минимальные расстояния между проводами различных цепей 2-х цепной ВЛ, данная особенность конструкции при выполнении регламентных работ на опоре № 2 ВЛ не обеспечивает безопасность эксплуатационного персонала в части поражения электрическим током.</t>
  </si>
  <si>
    <t>ВЛ 110 кВ Прогресс-Фотон опора № 65</t>
  </si>
  <si>
    <t>Реализация проекта направлена на переустройство отпаечного узла от ВЛ и необходима для приведения в соответствие требованиям нормативно-технической документацией предъявляемыми к воздушным линиям электропередачи так как существующее конструктивное исполнение отпаечного узла является отступлением от ПУЭ п. 2.5.226 (утв. Приказом Министерства энергетики Российской Федерации от 08.07.2002г. №204) и ограничивает возможность безопасного выполнения, а также полного комплекса работ по техническому обслуживанию и ремонту, без вывода в ремонт обеих транзитных ВЛ 110 кВ обеспечивающих электроснабжение объектов нефтедобычи Покачевского, Нонг-Еганского, Повховского   месторождений нефти и газа ООО «ЛУКОЙЛ – Западная Сибирь» НК «ЛУКОЙЛ».</t>
  </si>
  <si>
    <t>ВЛ 110 кВ Восточно-Моховая-Сова 1,2</t>
  </si>
  <si>
    <t>Не соответствует ПУЭ 7, транзит ВЛ 110 кВ Восточно-Моховая-Сова 1,2 проходит через плашечные зажимы по отпаечной опоре № 71.</t>
  </si>
  <si>
    <t>ВЛ 110 кВ Вандрас – КС-6</t>
  </si>
  <si>
    <t>ВЛ 110 кВ Кинтус-Вандрас</t>
  </si>
  <si>
    <t>ВЛ 110 кВ Ленинская - Лосинка-2 цепь</t>
  </si>
  <si>
    <t>ВЛ 110 кВ Полоцкая-Быстринская с отпайкой на ПС Солкино</t>
  </si>
  <si>
    <t>ВЛ 110 кВ Картопья-Вандмтор 1,2</t>
  </si>
  <si>
    <t>Выполнения требований РД 35.20.504-94 (Типовая инструкция по эксплуатации воздушных линий электропередачи напряжением 35-800кВ). 
Данным проектом предусматривается  замена дефектных отдельно стоящих опор в количестве 81 шт. (многочисленые дефекты, отклонение стоек опор по вертикали, продольные и поперечные трещины на поверхности опор, разрушение поверхности бетона свай и др.), а также замена отработавших срок: провода, линейной арматуры.
В результате реализации инвестиционного проекта будут исключены аварийные ситуации на ВЛ, возникающие  из-за падения опор,  повысится надежность электроснабжения потребителей, в том числе объектов нефтедобычи и транспорта газа.</t>
  </si>
  <si>
    <t>ВЛ 10 кВ Ханты-Мансийская-Базьяны</t>
  </si>
  <si>
    <t xml:space="preserve">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t>
  </si>
  <si>
    <t>ВЛ 110 кВ Вектор-Ленинская 1,2</t>
  </si>
  <si>
    <t>ВЛ 110 кВ Снежная-КС-6</t>
  </si>
  <si>
    <t>ВЛ 110 кВ Пыть-Ях - Лосинка 1,2</t>
  </si>
  <si>
    <t>ВЛ 110 кВ  Святогор - Средний Балык 1,2 отпайка Речная 1,2</t>
  </si>
  <si>
    <t xml:space="preserve"> ВЛ 110 кВ Картопья - Вандмтор</t>
  </si>
  <si>
    <t xml:space="preserve">Реконструкция участка ВЛ 110 кВ Картопья - Вандмтор 1.2 с ОТ 110 кВ на ПС Ун-Юган 1.2  протяженностью 14.5 км   макс нагрузка 242 А.
ВЛ 110 кВ Картопья – Вандмтор 1,2 с отпайками на ПС 110 Зеленоборская, ПС 110 Самза, ПС 110 Альфа, ПС 110 Ун-Юган построена в 1976 году, введена в эксплуатацию в 1979 году с целью обеспечения электроэнергией объектов жизнеобеспечения потребителей 1 категории национальных поселков Зеленоборский, Самза, Ун-Юган г. Нягань и промышленных объектов нефтяной и газовой промышленности. ВЛ 110 кВ Картопья – Вандмтор 1,2 выполнена на бетонных центрифугированных опорах типа ПБ 110-2. Провод АС 95/16. Общая протяжённость ВЛ от опоры № 1 (ПС 220 Картопья) до опоры № 583 (ПС 220 Вандмтор) составляет - 133,59 км. Данная ВЛ обслуживается филиалами АО «Россети Тюмень» УЭС и Энергокомплекс. 
       Участок ВЛ от опоры № 390 до опоры № 583 (47,853 км.) обслуживается филиалом Энергокомплекс. В 2012 году в связи с вводом в эксплуатацию Няганьской ГРЭС на участке опор №№ 449 – 583 (35.64 км.) включая отпайку на ПС 110 Альфа (1.99 км.) была проведена реконструкция ВЛ по замене физически изношенного и морально устаревшего оборудования ЛЭП (Ж/Б опор и провода АС 95/16) на металлические типа П 110-6 и провод АС 120/19, что значительно улучшило технические характеристики и безопасную эксплуатацию данного участка. 
       Оставшийся участок ВЛ от опоры № 390 до опоры № 449 требует продолжения реконструкции так как изношенные Ж/Б имеют продольные трещины на стойках опор, а сезонные пучения опор приводят к отклонениям от проектного положения что дополнительно требует финансовых вложений на ремонты и выправки опор, что снижает безопасную эксплуатацию данного участка ВЛ. Изношенный провод АС 95/16 после увеличения нагрузок, в условиях аварийного отключения одной цепи приводят к пограничным показателям по допустимому нагреву другой цепи. Нагрев провода происходит особенно в летний период и  теряется механическая прочность провода по сравнению с АС-120/19 что приводит к увеличению стрел провеса провода. Реализация данного проекта приведёт к уменьшению затрат на ремонты железобетонных опор. Замена провода приведёт к снижению потерь электроэнергии, увеличению пропускной способности передаваемой мощности. Снижаются риски падения ж/бетонных опор и вероятность аварийного отключения, что позволяет снизить время простоя.
       В ходе реализации проекта ИПР по замене ж/бетонных опор, замене проводов и грозозащитного троса в пролётах опор № 390-449,  подразумевается разделение ВЛ на участки, с возможностью организации электроснабжения потребителя в тупиковом режиме. 
Со стороны ПС «Картопья» организовать электроснабжение ПС «Самза», ПС «Зеленоборская».
Со стороны ПС «Вандмтор» организовать электроснабжение ПС «Ун-Юган», ПС «Альфа»
При составлении годовых графиков работ, с выводом в ремонт оборудования подведомственного ТРДУ, по реконструкции участка ВЛ в пролётах опор № 390-449  учесть ограничения по режимам сети   
 При замене провода АС95/16 на АС 120/19 получим объём экономии в части потерь.  В расчёте показателей за 11 месяцев 2021 - 1 227 224 кВтч ; в денежном выражении 2 976  127,58 руб без НДС; в месяц 270 557, 05 руб без НДС 
</t>
  </si>
  <si>
    <t xml:space="preserve">Улучшение технических характеристик ВЛ и приведение их к требованиям действующих правил.
ВЛ 110 кВ Краснолденинская - Хора, ВЛ 110 кВ Нулевая - Хора, ВЛ 110 кВ Красноленинская – Нулевая построена и введена в эксплуатацию в 1983 году.  Отдельные участки в 1987 году. Протяженность ВЛ составляет 36,2 км. Данные воздушные линии расположены на одних опорах по участкам:
ВЛ 110 кВ Красноленинская -Хора. ВЛ 110 кВ Красноленинская - Нулевая на одних опорах  от  опоры №1 до опоры №12
 ВЛ 110 кВ Красноленинская -Хора. ВЛ 110 кВ  Нулевая - Хора на одних опорах от  опоры №13 до опоры № 121
ВЛ 110 кВ Красноленинская - Нулевая  одноцепное исполнение от  опоры №13 до опоры № 26
ВЛ 110 кВ Нулевая - Хора  одноцепное исполнение от опоры №1 до опоры № 12. макс нагрузка 285 А
ЛЭП выполнена на металлических опорах типа П 110-4. Провод АЖ 120. Участок ВЛ от опоры № 107 до опоры № 121 – провод АС 120/19.
Существующий провод АЖ-120 отработал свой нормативный срок (более 25 лет эксплуатации, ПУЭ-7 издание) имеет более низкую пропускную способность,  чем АС 120/19, а после увеличения нагрузок, в условиях аварийного отключения одной цепи приводят к пограничным показателям по допустимому нагреву другой цепи следствие чего происходит нагрев провода особенно в летний период и  теряется механическая прочность провода по сравнению с АС-120/19, что приводит к увеличению стрел провеса провода и уменьшению габаритов до различных объектов, в связи с чем увеличиваются риски к опасной эксплуатации ВЛ.
       После проведения реконструкции по замене физически изношенного и морально устаревшего провода АЖ-120 на провод АС 120/19 увеличится пропускная способность ВЛ, снижаются потери электроэнергии. Исключатся технологические нарушения по причине обрыва и расплетения жил провода. Увеличится срок службы ВЛ.
Срок службы проводов марки АЖ определён требованием к надёжности согласно ГОСТ 839-2019 и составляет 25 лет.
Срок службы исчисляется с даты изготовления провода. 
К началу реализации инвест проекта провод на отдельных участках ВЛ отработает 43 года.
В ходе реализации проекта ИПР по замене провода АЖ-120 отработавшего свой нормативный срок, не предусматривается полное прерывание транзита. Замена проводов рассматривается с поочерёдным выводом ВЛ в ремонт.
При замене провода АЖ120  на АС 120/19 получим объём экономии в части потерь.  В расчёте показателей за 11 месяцев 2021 – 286 618 кВтч ; 695 073,8 руб без НДС; в месяц 63 188, 53 руб без НДС 
</t>
  </si>
  <si>
    <t>ВЛ 110 кВ Красноленинская – Рогожниковская</t>
  </si>
  <si>
    <t xml:space="preserve">На объекте ВЛ 110 кВ Красноленинская – Рогожниковская 1,2 произошло аварийное событие (указано в акте осмотра опоры №37), для выполнения комплекса работ по восстановлению электроснабжения по постоянной схеме необходимо провести обследование, геологические изыскания и разработку технического решения по реконструкции ВЛ 110 кВ Красноленинская – Рогожниковская 1,2 </t>
  </si>
  <si>
    <t>ВЛ 110 кВ Западно-Камынская-Пимская 2</t>
  </si>
  <si>
    <t xml:space="preserve">Вновь включаемый проект. Мероприятие внесено в целях исполнения Федерального закона от 26.03.2003 N 35-ФЗ (ред. от 29.06.2018) "Об электроэнергетике" (п.1 ст.28). Меропрятие повысит грозоупорность линии и исключит одновременное отключение двух цепей при грозовом отключении. </t>
  </si>
  <si>
    <t>ВЛ 110 кВ Пимская-Контур 1</t>
  </si>
  <si>
    <t>Новый объект. Реализация проекта необходима для уменьшения потерь напряжения., а также, в связи с поступлением новой заявки от АО «ЮТЭК-РС» на увеличение мощности по точке присоединения.</t>
  </si>
  <si>
    <t>ВЛ 110 кВ Имилор - Восточно-Моховая 3 с отпайками</t>
  </si>
  <si>
    <t>Новый объект. Необходим для обеспечения резервного питания микрорайона «Гидронамыв» с жилыми домами и социально значимыми объектами</t>
  </si>
  <si>
    <t>КЛ-10 ПС Новин яч. 7 - РП-ТП-10 Гидронамыв Линия А</t>
  </si>
  <si>
    <t>Изменение объема освоения в связи с изменением стоимости на основании утвержденной ПСД (приказ №972 от 26.12.2017),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2024 года.». Без изменения сроков освоения.</t>
  </si>
  <si>
    <t>ВЛ 6 кВ ПС Шукшинская ф.№12</t>
  </si>
  <si>
    <t>Повторное включение проекта. 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</si>
  <si>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 xml:space="preserve">Включены в программу по предотвращению опор ВЛ утвержденную Комитетом по надежности Совета директоров АО "ТЭ" №10/18 от 24.12.2018г., также включены в новую программу по предотвращению падения опор утвержденнуюв 2021г. Приведение в соответствие с требованиями п.2.2.8, п.2.2.13 ПТЭЭЭСС утв. Приказом № 229 от 19.06.2003 г. Техническое состояние фундаментов опор неудовлетворяет требованиям п.3.2.2. пп.4.4.1., 4.4.4 РД 34.20.504-94.  (типовой инструкции по эксплуатации воздушных линий электропередач нпаряжением 35-800 кВ). Исключение рисков обесточения потребителя вследствии аварийных ситуаций из-за падения опор. Данным проектом предусматривается переустановка существующих опор на новый фундамент с целью предотвращения падения опор ВЛ. Обследованные фундаменты имеют следующие дефекты: разрушение оголовников, с имитацией проектной закладной пластины, рубленные сваи, непроектное крепление ростверков. Необходимость замены фундаментов опор подтверждается актами технического обследования оборудования и сооружений: Акт Технического обследования оборудования и сооружений №20.05/22 от 24.05.2022; Акт  Технического обследования оборудования и сооружений №21.05/22 от 24.05.2022; Акт  Технического обследования оборудования и сооружений №28.05/22 от 24.05.2022; Акт  Технического обследования оборудования и сооружений №30.05/22 от 24.05.2022; Акт  Технического обследования оборудования и сооружений №31.05/22 от 24.05.2022; </t>
  </si>
  <si>
    <t xml:space="preserve">ВЛ 110 кВ Урьевская - Локосово </t>
  </si>
  <si>
    <t>Реализация проекта направлена на переустройство отпаечного узла от ВЛ и необходима для приведения в соответствие требованиям нормативно-технической документацией предъявляемыми к воздушным линиям электропередачи так как существующее конструктивное исполнение отпаечного узла является отступлением от ПУЭ п. 2.5.226 (утв. Приказом Министерства энергетики Российской Федерации от 08.07.2002г. №204) и ограничивает возможность безопасного выполнения, а также полного комплекса работ по техническому обслуживанию и ремонту, без вывода в ремонт обеих транзитных ВЛ 110 кВ обеспечивающих электроснабжение объектов нефтедобычи</t>
  </si>
  <si>
    <t>ВЛ 110 кВ Сова-Сарымская</t>
  </si>
  <si>
    <t>Приведение в соответствие с требованиями п.2.2.8, п.2.2.13 ПТЭЭЭСС утв. Приказом № 229 от 19.06.2003 г. Техническое состояние фундаментов опор неудовлетворяет требованиям п.3.2.2. пп.4.4.1., 4.4.4 РД 34.20.504-94.  (типовой инструкции по эксплуатации воздушных линий электропередач нпаряжением 35-800 кВ). Исключение рисков обесточения потребителя вследствии аварийных ситуаций из-за падения опор. Данным проектом предусматривается замена существующих ж/б опор на новые металлические с целью предотвращения падения опор ВЛ. (Многочисленые дефекты, отклонение стоек опор по вертикали, разворот траверс, трещины, разрушения бетона). Необходимости замены опор подтверждается актом технического обследования оборудования и сооружения № 23.05/22 от 24.05.2022</t>
  </si>
  <si>
    <t xml:space="preserve">Включены в программу по предотвращению опор ВЛ утвержденную Комитетом по надежности Совета директоров АО "ТЭ" №10/18 от 24.12.2018г., также включены в новую программу по предотвращению падения опор утвержденнуюв 2021г. Приведение в соответствие с требованиями п.2.2.8, п.2.2.13 ПТЭЭЭСС утв. Приказом № 229 от 19.06.2003 г. Техническое состояние фундаментов опор неудовлетворяет требованиям п.3.2.2. пп.4.4.1., 4.4.4 РД 34.20.504-94.  (типовой инструкции по эксплуатации воздушных линий электропередач нпаряжением 35-800 кВ). Исключение рисков обесточения потребителя вследствии аварийных ситуаций из-за падения опор. Данным проектом предусматривается переустановка существующих опор на новый фундамент с целью предотвращения падения опор ВЛ. Обследованные фундаменты имеют следующие дефекты: разрушение оголовников, с имитацией проектной закладной пластины, рубленные сваи, непроектное крепление ростверков. Необходимости замены фундаментов опор подтверждается актами технического обследования оборудования и сооружений: Акт Технического обследования оборудования и сооружений №22.05/22 от 24.05.2022; Акт  Технического обследования оборудования и сооружений №24.05/22 от 24.05.2022; Акт  Технического обследования оборудования и сооружений №25.05/22 от 24.05.2022; Акт  Технического обследования оборудования и сооружений №26.05/22 от 24.05.2022; Акт  Технического обследования оборудования и сооружений №27.05/22 от 24.05.2022; Акт  Технического обследования оборудования и сооружений №29.05/22 от 24.05.2022;  </t>
  </si>
  <si>
    <t>0,24</t>
  </si>
  <si>
    <t>ВЛ 110 кВ Мачтовая-Истоминская</t>
  </si>
  <si>
    <t>Исключение возникновения аварийных отключений из-за грозовых перенапряжений.</t>
  </si>
  <si>
    <t>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</si>
  <si>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 xml:space="preserve">Выполнение закона № 522-ФЗ. </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</si>
  <si>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по филиалу Урайские электрические сети в 2024 году.
</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</si>
  <si>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по филиалу Урайские электрические сети в 2025 году.
</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</si>
  <si>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по филиалу Урайские электрические сети в 2026 году.
</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</si>
  <si>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по филиалу Урайские электрические сети в 2027 году.
</t>
  </si>
  <si>
    <t xml:space="preserve"> 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</si>
  <si>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 xml:space="preserve"> +</t>
  </si>
  <si>
    <t>ПС 110/35/6 кВ КНС-26</t>
  </si>
  <si>
    <t>ПС 110/10 кВ Меридиан</t>
  </si>
  <si>
    <t>В рамках данного проекта планируется провести реконструкцию  зданий и сооружений  базы службы механизации и транспорта НВЭС на базе которого планируется создать цех по ремонту высоковольтного оборудования. Решаемые задачи: повышение качества ремонтов маслонаполненного оборудования, повышение качества капитальных ремонтов маслонаполненного оборудования, выполнение требования нормативных документов (ПТЭ п.2.1.1. и др.). Согласно требованиям СО  34.04.181-2003 «Правила организации технического обслуживания и ремонта оборудования, зданий и сооружений электростанций сетей» разделов 1 «Основные положения по организации технического обслуживания и ремонта» и раздела 5 «Техническое обслуживание и ремонт электрических сетей», на каждой  электрической  станции или электрических сетях  должен быть организован  цех  по капитальному ремонту  высоковольтного оборудования.</t>
  </si>
  <si>
    <t>В рамках данного инвестиционного проекта планируется создание центрального маслохозяйства на базе законсервированного расходного склада нефтепродуктов. Выполнение требований нормативных документов (пункт 4.2.197. ПУЭ, СТО 70238424.27.100.051-2009 «Маслохозяйство электрических станций и сетей. Условия создания. Нормы и требования») по оснащению предприятия централизованным масляным хозяйством. Общее количество используемого масла залитого в оборудование подстанций НВЭС составляет 6390 тонн. Ежегодно на сезонные доливки в оборудование и проведение ремонта и ТО, используется порядка 30 тонн масла.</t>
  </si>
  <si>
    <t>ПС 110/35/6 кВ Звездная</t>
  </si>
  <si>
    <t>Выполнение требований федерального законодательства № 256 ФЗ от 21.07.2011 "О безопасности объектов ТЭК".</t>
  </si>
  <si>
    <t>Программа по модернизации устройств и комплексов РЗА, утвержденная  АО "Тюменьэнерго"  28.03 2017г. пункт 4.34. Проект включен в программу  на основании:требований "Системного оператора единой энергетической системы" (письмо № Р57-б1-II-2-19-1228 от 01.04.2013г.) Для исключения возможности излишней работы ВЧЗ при к.з. в сети 35 кВ необходима установка БК на ПС 110 кВ Ловинская.
Замена физически устаревших устройств РЗА, дальнейшая эксплуатация которых невозможна из-за физического и морального старения  Акт 23/11 технического обследования оборудования перед реконструкцией от 07.06.2017г.</t>
  </si>
  <si>
    <t xml:space="preserve">ПС 110/10 кВ Геологическая </t>
  </si>
  <si>
    <t>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Реализация проекта повысит уровень антитеррористической и противодиверсионной защищенности объекта энергетики.</t>
  </si>
  <si>
    <t>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Реализация проекта повысит уровень антитеррористической и противодиверсионной защищенности объекта энергетики.</t>
  </si>
  <si>
    <t xml:space="preserve">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Реализация проекта повысит уровень антитеррористической и противодиверсионной защищенности объекта энергетики. </t>
  </si>
  <si>
    <t>ПС 110/35/6 кВ Дорожная</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</si>
  <si>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</si>
  <si>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ПС 110/35/6 кВ Куст</t>
  </si>
  <si>
    <t>ПС 110/6 кВ Песчаная</t>
  </si>
  <si>
    <t>ПС 110/35/6 кВ КНС-9</t>
  </si>
  <si>
    <t xml:space="preserve"> ПС 110/10/10 кВ Зеленая</t>
  </si>
  <si>
    <t>ПС 110/10 кВ Азерит</t>
  </si>
  <si>
    <t>ПС 110/10 кВ Северная</t>
  </si>
  <si>
    <t>ПС 110/6 кВ Водная</t>
  </si>
  <si>
    <t>ПС 110/35/6 кВ КНС-10</t>
  </si>
  <si>
    <t>ПС 110/10 кВ Лямино</t>
  </si>
  <si>
    <t>ПС 110/35/6 кВ Вачимская</t>
  </si>
  <si>
    <t>ПС 110/10/10 кВ Черный Мыс</t>
  </si>
  <si>
    <t xml:space="preserve"> ПП 110 кВ Победа</t>
  </si>
  <si>
    <t>ПС 35/10 кВ Солнечная</t>
  </si>
  <si>
    <t>ПС 110/35/10 кВ Берёзка</t>
  </si>
  <si>
    <t>ПС 110/35/10 кВ Югорская</t>
  </si>
  <si>
    <t>ПС 110/35/10 кВ Вынга</t>
  </si>
  <si>
    <t>ПС 110/35/6 кВ  Весна</t>
  </si>
  <si>
    <t xml:space="preserve">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2.1.1. Правил технической эксплуатации электрических станций и сетей Российской Федерации, утверждённых Приказом Минэнерго от 19.06.2003 №229 в части системы молниезащиты и заземления. Выполнение п. 5.10.1 Правил технической эксплуатации электрических станций и сетей Российской Федерации.
Выполение требований Правил технической эксплуатации электрических станций и сетей РФ, п.1.1.7 и Ст.1, п.1 ст.3, п.1 ст.6, п.1 ст.7, п.1 ст. 16 Федерального закона от 21.07.2011 года № 256-ФЗ «О безопасности объектов топливно-энергетического комплекса».</t>
  </si>
  <si>
    <t>70,88</t>
  </si>
  <si>
    <t>ПС 110/35/6 кВ Ладья</t>
  </si>
  <si>
    <t xml:space="preserve">Выполнение требований Правил технической эксплуатации электрических станций и сетей РФ, п.1.1.7, 1.1.9.  и Ст.1, п.1 ст.3, п.1 ст.6, п.1 ст.7, п.1 ст. 16 Федерального закона от 21.07.2011 года № 256-ФЗ «О безопасности объектов топливно-энергетического комплекса». ПС введена в эксплуатацию в 1987 году. Длительная эксплуатация основного первичного оборудования из-за большой наработки сопряжена с высокими капиталовложениями на ремонт и обслуживание. Планируемая реконструкция фундаментов под оборудованием и сооружениями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пожароопасных масляных баковых выключателей 35 кВ и масляных выключателей 110 кВ на элегазовые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Планируемые к замене трансформаторы напряжения 110 кВ не удовлетворяют нормам испытаний (низкая изоляция), взрыво -пожароопасные, не устойчивы к феррорезонансу. Замена кабельного хозяйства позволит исключить участившиеся случаи повреждения изоляции контрольных и силовых кабелей, повысить надежность и общий уровень изоляции устройств РЗА, электромагнитной блокировки безопасности. Панели устройств РЗА изготовленные в 1984 - 1986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экономию времени и средств за счет возможности дистанционного доступа к этим устройствам. 
 Выполнение реконструкции ПС 110/35/6 кВ Ладья позволит обеспечить качественное электроснабжение объектов l, ll и lll категории нефтегазодобывающего комплекса. Реконструкция подстанции с заменой оборудования, устройств защиты и электроавтоматики на современное высоконадежное и энергоэффективное, обеспечит высокие показатели механического и коммутационного ресурсов, пожаробезопасность и взрывобезопасность, коммутационных аппаратов и их работу без проведения ремонта в течение всего срока службы, соответственно сократит время простоя оборудования при обслуживании и эксплуатационные затраты. Акт обследования от 11.01.2017 №6. 
</t>
  </si>
  <si>
    <t>ПС 110/35/6 кВ Видная</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</si>
  <si>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t>
  </si>
  <si>
    <t>ПС 110/35/6  кВ КНС-1</t>
  </si>
  <si>
    <t>ПС 110/35/10 кВ Уральская</t>
  </si>
  <si>
    <t>ПС 110/35/6 кВ Слава</t>
  </si>
  <si>
    <t>нд;
нд;
нд;
нд;
нд;
нд;
нд;
нд;
нд;
нд;
нд;
нд;
нд;
нд;
нд;
нд;
нд;
нд</t>
  </si>
  <si>
    <t xml:space="preserve">ПС 110/6/6 кВ кВ Шукшинская;
 ПС 110/10/10 кВ Олимпийская;
ПС 110/10/10 кВ Энергетик;
 ПП 110 кВ Победа;
 ПС 110/10/10 кВ Геолог;
 ПС 110/10/10 кВ Западная;
 ПС 110/10/10 кВ Форпост;
 ПС 110/6/6 кВ Бензиновая;
 ПС 110\35/6 кВ Солкино;
ПС 110/35/6 кВ Югорская;
ПС 110/35/6 кВ КНС-1;
 ПС 110/35/10 кВ Вынга;
 ПС 110/10/10 кВ Северная;
ПС 110\35/6 кВ Березка;
ПС 110/10 кВ Черный Мыс;
 ПС 110/10/10 кВ Зеленая;
 ПС 110/10 кВ Сайма;
 ПС 110/35/6 кВ Федоровская </t>
  </si>
  <si>
    <t>110;
110;
110;
110;
110;
110;
110;
110;
110;
110;
110;
110;
110;
110;
110;
110;
110;
110</t>
  </si>
  <si>
    <t>Создание системы КУБ. КУБ предназначен для обеспечения централизованного наблюдения, управления и обеспечения соответствующей реакции на нарушения режима охраны электросетевых объектов. Объектами автоматизации и интеграции при разработке и внедрении КУБ будут являться расположенные на объектах филиалов АО «Тюменьэнерго» технические средства охраны:
- системы охранного телевидения;
- системы периметральной охранной сигнализации;
- системы охранного освещения.
Повышение уровня антитеррористической и противодиверсионной защищенности объекта энергетики в соответствии с требованиями ФЗ № 256-ФЗ от  21.07.2011г.</t>
  </si>
  <si>
    <t xml:space="preserve">Приведение в норму теплотехнических характеристик, уменьшение потерь тепла  на объекте, с целью соблюдения требований Федерального закона от 23 ноября 2009 года № 261-ФЗ «Об энергосбережении и повышении энергетической эффективности и о внесении изменений в отдельные акты Российской Федерации». </t>
  </si>
  <si>
    <t>Управление Росгвардии по ХМАО-Югре</t>
  </si>
  <si>
    <t>ПС 220/110/35/6 кВ Средний Балык</t>
  </si>
  <si>
    <t>Выполнение требований Федерального закона от 21.07.2011 №256-ФЗ «О безопасности объектов топливно-энергетического комплекса» и требований, утвержденных постановлением Правительства РФ от 19.09.2015 №993 дсп «Об утверждении правил к обеспечению безопасности линейных объектов топливно-энергетического комплекса», и согласно Предписания об устранении выявленных нарушений от 16 марта 2018 года выданного отделом государственного контроля Управления Росгвардии по ХМАО-Югре</t>
  </si>
  <si>
    <t>Выполнение требований п. 6.3.1 СП 113.13330.2016 Стоянки автомобилей о нормативной температуре в воздуха в здании Теплой автостоянки, а так же обеспечение стоянки/хранения автомобилей, которые всегда должны быть готовы к выезду в зимний период, при низких температурах наружного воздуха.                      \                                                                                                                         Потеря теплотехнических свойств ограждающих конструкций стен и кровли здания и не удовлетворительное состояние его инженерных систем отражено в акте технического обследования от  03.07.2017 б/н.</t>
  </si>
  <si>
    <t xml:space="preserve">Снижение затрат в отопительный период путём перехода на более дешёвое сырьё. В соответствии со стратегией развития электросетевого комплекса РФ распоряжение Правительства Российской Федерации от 03.04.2013 № 511-р, АО «Тюменьэнерго» проводит работу по оптимизации расходов на энергоносители. Топливную систему котельной на ПБ «Кирилловская» планируется перевести на более дешёвое сырьё. </t>
  </si>
  <si>
    <t>ПС 110 кВ Обская</t>
  </si>
  <si>
    <t>Выполнение программы предотвращения старения основных производственных фондов АО «Тюменьэнерго».</t>
  </si>
  <si>
    <t>ПС 110 кВ Индустриальная</t>
  </si>
  <si>
    <t>нд;
нд; 
нд; 
нд; 
нд; 
нд;
нд; 
нд; 
нд; 
нд; 
нд</t>
  </si>
  <si>
    <t>58,00;
37,00; 
8,00; 
50,00; 
63,00; 
39,00; 
47,00; 
13,00; 
21,00; 
62,00; 
100,00</t>
  </si>
  <si>
    <t>34,67;
19,37; 
15,30; 
нд; 
25,12; 
39,19; 
19,50;
40,79; 
28,55; 
16,41; 
9,89</t>
  </si>
  <si>
    <t xml:space="preserve">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раздел 3 "Организация и информационно-технологическое обеспечение оперативно-диспетчерского управления и оперативно-технологического управления":
</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</si>
  <si>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утверждённых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</si>
  <si>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Реконструкция СТС является замещение абонентских устройств на IP-терминалы и применение коммутационного оборудования, взаимодействующего с терминалами по протоколу SIP, а также организация централизованной модели управления системой телефонной связи, унификацией применяемого оборудования и программных средств.</t>
  </si>
  <si>
    <t>ПС 110/10/10 кВ Южная</t>
  </si>
  <si>
    <t>Создание устойчивой схемы электроснабжения потребителей путем установки дугогасящих реакторов, обеспечивающих полную компенсацию ёмкостного тока при замыканиях на землю в сети 10 кВ. 
• Выполнение требований п.5.11.8 ПТЭ ЭСиС РФ 2003г. – В сетях 6-35 кВ с ВЛ на железобетонных и металлических опорах должны использоваться дугогасящие реакторы при ёмкостном токе замыкания на землю более 10 А. Работа сетей 6-35 кВ без компенсации ёмкостного тока при его значениях, превышающих указанные выше, не допускается.
• Выполнение требований п.5.11.10. ПТЭ ЭСиС РФ 2003г. - Работа сетей 6-35 кВ с недокомпенсацией ёмкостного тока не допускается.</t>
  </si>
  <si>
    <t>ПС 110/6 кВ Гидронамыв</t>
  </si>
  <si>
    <t>110</t>
  </si>
  <si>
    <t>Создание устойчивой схемы электроснабжения потребителей путем установки дугогасящих реакторов, обеспечивающих полную компенсацию ёмкостного тока при замыканиях на землю в сети 6 кВ. 
• Выполнение требований п.5.11.8 ПТЭ ЭСиС РФ 2003г. – В сетях 6-35 кВ с ВЛ на железобетонных и металлических опорах должны использоваться дугогасящие реакторы при ёмкостном токе замыкания на землю более 10 А. Работа сетей 6-35 кВ без компенсации ёмкостного тока при его значениях, превышающих указанные выше, не допускается.
• Выполнение требований п.5.11.10. ПТЭ ЭСиС РФ 2003г. - Работа сетей 6-35 кВ с недокомпенсацией ёмкостного тока не допускается.</t>
  </si>
  <si>
    <t>ПС 110/35/6 кВ Водозабор</t>
  </si>
  <si>
    <t>Выполнение требований  Федерального закона от 22 июля 2008 года N 123-ФЗ "Технический регламент о требованиях пожарной безопасности", выполнение требований СТО 34.01-27.3-001-2014. ВНПБ 28-14. Установки противопожарной защиты общие технические требования, выполнение требований СТО 34.01-27.1-001-2014Правила пожарной безопасности в электросетевом комплексе ОАО «Россети»</t>
  </si>
  <si>
    <t>ПС 110/35/10 кВ Компрессорная</t>
  </si>
  <si>
    <t>ПС 110/10 кВ Луговская</t>
  </si>
  <si>
    <t>ПС 110/35/6 кВ Лунная</t>
  </si>
  <si>
    <t>ПС 110/35/6 кВ Парус</t>
  </si>
  <si>
    <t>ПС 110/35/6 кВ Пойковская</t>
  </si>
  <si>
    <t>ПС 110/35/6 кВ Речная</t>
  </si>
  <si>
    <t>ПС 110 кВ Приразломная</t>
  </si>
  <si>
    <t xml:space="preserve">В соответствии с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 Предельно допустимый срок эксплуатации устройств РЗА более 35 лет в эксплуатации при нормативном сроке 24 года 2. Работа устройств РЗА на переменном оперативном токе, что ведет к снижению надежности устройств РЗА  4. Отказы в работе устройтсв РЗА (Акт №27 от 09.10.21), поведших к потере электроснабжения потребителя (неселективное срабатывание МТЗ-110 1Т при внешнем К.З. на фидере 10 кВ Боровая-1 из за дефекта реле времени переменного тока РСВ-12  МТЗ-110 1Т)         Планируемая замена оборудования: Замена защит трансформатора 1Т,2Т; кабельная продукция, </t>
  </si>
  <si>
    <t>ПС 110/10 ПС 110 кВ Ханты- Мансийская</t>
  </si>
  <si>
    <t xml:space="preserve"> На основании информационного сообщения завода изготовителя ООО "Уралэнергосервис" №1/20 ИП от 28.05.2020 о рекомендациях по замене приемопередатчиков произведенных  до конца 2005 года во избежание неправильной работы или отказа оборудования, а также руководствуюясь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выполнить замену ВЧ аппаратуры в связи предельным сроком службы устройств (более 12 лет) и наблюдающимся увеличением вывода оборудования из работы в связи с потерей канала связи.     Планируемое оборудование к замене: ПВЗУ-Е: ПС Приобская НВЧЗ ВЛ 110 Шубинская; ПС Приобская НВЧЗ ВЛ 110 Росляковская; ПС Кинтус НВЧЗ ВЛ 110 Магистральная-1; ПС Кинтус НВЧЗ ВЛ 110 Магистральная-2; ПС Пойковская ДФЗ ВЛ 110 Сибирь; ПАА Ака Кедр: ПС Средний Балык ВЛ 110 Кратер-1; ПС Средний Балык ВЛ 110 Кратер-2           Ожидаемый эффект от замены: 1. Выполняется замена только ВЧ оборудования без замены шкафов и релейной части, что влечет к минимизации затрат, 2. Повышается средний срок службы на отказ новых устройств (с 12 лет до 20 лет) 3. Уменьшение вывода защит и ПАА по неисправностям устройств в ведении ТРДУ.</t>
  </si>
  <si>
    <t>ПС 110/10 кВ Сатарино</t>
  </si>
  <si>
    <t>ПС 110/35/6 кВ Юганская</t>
  </si>
  <si>
    <t xml:space="preserve">Повышение уровня антитеррористеческой защищенности. Выполнение требований к обеспечению безопасности линейных объектов ТЭК утвержденных постановлением правительства РФ от 19.09.2015  № 993.Риск возникновения материального ущерба от противоправных действий в отношении собственности энергопредприятий </t>
  </si>
  <si>
    <t>ПС 110/6 кВ Перегребное</t>
  </si>
  <si>
    <t>ПС 110/35/6 кВ Белая</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</si>
  <si>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 Необходимость замены ограждений подтверждается актом проверки антитеррористической, противокримаинальной защищенности.</t>
  </si>
  <si>
    <t>ПС 110/35/6 кВ Роса</t>
  </si>
  <si>
    <t>ПС 110/35/6 кВ Покамасовская</t>
  </si>
  <si>
    <t xml:space="preserve">Цель реконструкции – уменьшение затрат на техническое обслуживание (ТО),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“Целевая долгосрочная программа по модернизации устройств и комплексов релейной защиты и автоматики АО “Россети Тюмень” до 2025 года.” 
 –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
</t>
  </si>
  <si>
    <t>ПС 110/35/6 кВ Новопокурская</t>
  </si>
  <si>
    <t>ПС 110/35/6 кВ КНС-3 Тагринская мр</t>
  </si>
  <si>
    <t xml:space="preserve">Основание для реализации инвестиционного проекта:
 – “Целевая долгосрочная программа по модернизации устройств и комплексов релейной защиты и автоматики АО “Россети Тюмень” до 2025 года.” 
 –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
</t>
  </si>
  <si>
    <t>ПС 110/6 кВ КНС-8</t>
  </si>
  <si>
    <t>ПС 110/35/6 кВ КНС-8А</t>
  </si>
  <si>
    <t>ПС 110 кВ Центральная;
ПС 110 кВ Южная;
ПС 110 кВ Нижневартовская;
ПС 110 кВ Индустриальная;
ПС 110 кВ Западная;
ПС 35 кВ Стройиндустриальная;
ПС 35 кВ Новая;
ПС 35 кВ Водозабор</t>
  </si>
  <si>
    <t xml:space="preserve">Замена морально и физически устаревшей системы ШРД. В Мегионском РЭС филиала АО «Россети Тюмень» Нижневартовские электрические сети находится в эксплуатации система ШРД BreezeMaxExtrem5000, которая включает в себя четыре сектора базовой станции и 13 абонентских устройств, расположенных на подстанциях Мегионского РЭС. Данная система ШРД снята с производства, ЗИП отсутствует в продаже, что ставит под угрозу восстановление работоспособности вышеуказанной системы при аварийных ситуациях. Система ШРД Мегионского РЭС используется для организации основных и резервных каналов связи и передачи данных, в том числе и в филиал АО «СО ЕЭС» Тюменское РДУ. </t>
  </si>
  <si>
    <t>нд; нд; нд; нд; нд; нд; нд; нд; нд</t>
  </si>
  <si>
    <t>ПС 110 кВ Медвежья; 
ПС 110 кВ КНС-8а; 
ПС 110 кВ КНС-16; 
ПС 110 кВ КНС-17; 
ПС 110 кВ КНС-17а;
ПС 110 кВ КНС-9;
ПС 110 кВ КНС-9а;
ПС 110 кВ КНС-25;
ПС 110 кВ КНС-3а</t>
  </si>
  <si>
    <t xml:space="preserve">Замена морально и физически устаревшей системы ШРД. В Вахском РЭС филиала АО «Россети Тюмень» Нижневартовские электрические сети находится в эксплуатации система ШРД BreezeMaxExtrem5000, которая включает в себя четыре сектора базовой станции и 16 абонентских устройств, расположенных на подстанциях Вахского РЭС. Данная система ШРД снята с производства, ЗИП отсутствует в продаже, что ставит под угрозу восстановление работоспособности вышеуказанной системы при аварийных ситуациях. Система ШРД Вахского РЭС используется для организации основных и резервных каналов связи и передачи данных, в том числе и в филиал    АО «СО ЕЭС» Тюменское РДУ.
Две подстанции Вахского РЭС (ПС 110 кВ Медвежья и ПС 110 кВ Вах) обеспечивают электроснабжение водозабора г. Нижневартовска. </t>
  </si>
  <si>
    <t>ПС 110/35/6 кВ Нижневартовская</t>
  </si>
  <si>
    <t>ПС 110/35/6 кВ Обская</t>
  </si>
  <si>
    <t>ПС 110/35/6 кВ Федоровская</t>
  </si>
  <si>
    <t xml:space="preserve"> Осуществление постоянного контроля технического состояния конденсаторов в реальном режиме времени (под рабочим напряжением), и выявление  дефектов на начальной стадии их развития.</t>
  </si>
  <si>
    <t>ПС 110/35/6 кВ Элегаз</t>
  </si>
  <si>
    <t>ПС 110/35/6 кВ Сова</t>
  </si>
  <si>
    <t>нд; 
нд; 
нд; 
нд; 
нд; 
нд; 
нд; 
нд</t>
  </si>
  <si>
    <t>нд; 
нд; 
нд; 
нд; 
нд;
нд;
нд;
нд</t>
  </si>
  <si>
    <t>Участок ВЛ-110 кВ от РДП Вахского РЭС до ПС 110 кВ Кольцевая; 
с заходами на ПС 110 кВ Вах; 
ПС 110 кВ Медвежья; 
ПС 110 кВ Мередиан; 
ПС 110 кВ КНС-8; 
ПС 110 кВ КНС-8а; 
ПС 110 кВ КНС-16; 
ПС 110 кВ Малочерногорская</t>
  </si>
  <si>
    <t>нд;
48,00; 
33,00; 
58,00;
0,00;
75,00;
 108,00; 
81,00</t>
  </si>
  <si>
    <t>нд;
18,69;
18,77;
34,67;
нд;
29,27;
41,72;
10,10</t>
  </si>
  <si>
    <t>нд; 
нд; 
нд;
нд;
нд;
 нд; 
нд;
нд</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</si>
  <si>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Тюменьэнерго на период с 2014 по 2019 год.  11.10.2013г.</t>
  </si>
  <si>
    <t xml:space="preserve"> ПС 110 кВ Негус;   
ПС 110 кВ Меридиан; 
ПС 110 кВ Малочерногорская                                                        </t>
  </si>
  <si>
    <t>13,00;    
58,00; 
81,00</t>
  </si>
  <si>
    <t>нд; 
нд; 
нд</t>
  </si>
  <si>
    <t>110; 
110; 
110</t>
  </si>
  <si>
    <t>ПС 110/10 кВ Сосновская</t>
  </si>
  <si>
    <t>нд;
нд;
нд;
нд;
нд</t>
  </si>
  <si>
    <t>110;
110;
110;
110;
110</t>
  </si>
  <si>
    <t>Организация каналов связи – IP/Ethernet и повышение пропускной способности. Переход на цифровые протоколы обмена информации, Исполнение требовний Со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«Цифровая экономика Российской Федерации» утверждённой Распоряжением Правительства РФ от 28.07.2017г. №1632-р.</t>
  </si>
  <si>
    <t>нд;
нд;
нд;
нд;
нд;
нд;
нд</t>
  </si>
  <si>
    <t>ПС 110 кВ Береговая</t>
  </si>
  <si>
    <t>Утвержденная Программа модернизации и расширения сбора и передачи информации на подстанциях АО "Тюменьэнерго" на период с 2019 по 2024 год в соответствии с требованиями АО "СО ЕЭС".</t>
  </si>
  <si>
    <t>В рамках данного инвестиционного проекта планируется осуществить: 
перевод каналов диспетчерской связи и ТМ РДП Вахского РЭС, Варьёганского РЭС, Самотлорского РЭС на ДП ОДС филиала АО Россети Тюмень» Нижневартовские электрические сети. Установка на ДП ОДС филиала основного и резервного диспетчерских коммутаторов с регистраторами диспетчерских переговоров. Существующие диспетчерские коммутаторы Миником-DX500 находятся в эксплуатации более 20 лет, ЗИП отсутствует и не доступен для приобретения.
Реализация данного проекта позволит выполнить Технические  требования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в целях исполнения Концепции развития системы оперативно-технологического управления и ситуационного управления в электросетевом комплексе АО «Россети Тюмень».</t>
  </si>
  <si>
    <t>ПС 220 кВ Хора</t>
  </si>
  <si>
    <t>Реализация утвержденной целевой программы ССПИ СО и АО «Россети Тюмень» от 06.10.2021 (письмо ГИ-302 от 25.11.2021). Получение сигналов АПТС с терминалов РЗА. Выполнение программной ЭМБ вместо механической, с визуализацией в ОИК, с целью исключения ошибок персонала - ОП перед началом переключений будет видеть на мониторе разрешение/запрет на производство переключений. Существующая аппаратура телемеханики «ТМИУС» в работе с 2013 г. Замена устройства телемеханики «ТМИУС» (сбор, обработка, передача данных ТС, ТИ, ТУ) на устройство телемеханики типа «ARIS» (сбор, обработка, передача данных ТС, ТИ, ТУ в протоколе МЭК-61850, реализация программной ЭМБ). Организация «горячего резервирования» серверов ТМ. Установка шкафа питания ТМ c АВР, цифровых измерительных преобразователей типа Satec. Реконструкция контактов КСА приводов и разъединителей присоединений 15 шт. Возможность в дальнейшем организации телеуправления коммутационными аппаратами.</t>
  </si>
  <si>
    <t xml:space="preserve">1988;
1987;
1997;
1987
</t>
  </si>
  <si>
    <t>89,16;
81,12;
88,80;  
87,93</t>
  </si>
  <si>
    <t>0,68;
0,59;
0,37;
1,19</t>
  </si>
  <si>
    <t>2021;
2021; 
2021; 
2021</t>
  </si>
  <si>
    <t xml:space="preserve"> ПС 110/35/6 кВ Лазаревская; 
 ПС 110/35/6 кВ Яхлинская; 
 ПС 110/10 кВ Советская; 
 ПС 110/10 кВ Шаим</t>
  </si>
  <si>
    <t>Выполнение требований п.6 СТО 34.01-4.1-011-2020  «Рекомендации по модернизации и замене длительно эксплуатирующийся устройств РЗА энергосистем»:
- обеспечение своевременной замены физически устаревших устройств РЗА с внедрением устройств, отвечающих современным требованиям.
Выполнение требований "Правил технического обслуживания устройств и комплексов релейной защиты и автоматики", утверждённых приказом Минэнерго России от 13.07.2020 № 555. 
Выполнение требований  пп. 5.4.1, 5.4.3, 5.4.4, 5.4.10, 5.4.19 Правил технической эксплуатации электрических станций и сетей Российской Федерации, утвержденных Приказом Минэнерго России от 19.06.2003 N 229. 
Техническое превооружение оборудования СРЗА, вырабатавшего нормативный срок эксплатации. Увеличение надёжности и снижения вероятности нарушений работы устройств РЗА и соответственно затрат, связанных с возможным аварийным режимом сети.</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</si>
  <si>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раздел 3 "Организация и информационно-технологическое обеспечение оперативно-диспетчерского управления и оперативно-технологического управления":
- создание единой сети телефонной связи, внедрение и развитие единой системы управления и мониторинга, внедрение единого плана нумерации, конвергенция с AC307 и другими видами коммуникаций (внедрение технологий унифицированных коммуникаций).                                                                                                                                  Предлагаемое решение по модернизации соответствуют стандарту организации группы компаний «Россети» СТО 34.01-9-005-2020 «Концепция построения сети связи электросетевого комплекса».</t>
  </si>
  <si>
    <t xml:space="preserve">Замена диспетчерского мозаичного щита «S-2000», эксплуатируемого с 2006 года (производитель ООО «НТК Интерфейс», г. Екатеринбург) на современный диспетчерский щит типа «видеостена». Проект направлен на повышение наблюдаемости и управляемости энергосистемой, обеспечение визуализации схем электроустановок в  SCADA системе, повышение эффективности диспетчерского управления.
Выполнение п.2.8. Положения ПАО «Россети» «О единой технической политике в электросетевом комплексе» 
Выполнение Распоряжения Правительства РФ от 09.06.2020 N 1523-р «Об утверждении Энергетической стратегии Российской Федерации на период до 2035 года». </t>
  </si>
  <si>
    <t>ПС 110/35/6 Дружная</t>
  </si>
  <si>
    <t xml:space="preserve">КП телемеханики на ПС 110кВ Дружная  реализован на программном обеспечении  «КП ТМИК Самотлор» и контроллерах ICPcon 7х серии устаревших морально и физически из-за прекращения поддержки и выпуска контроллеров данного программного обеспечения и лицензий, как следствие ограниченный функционал данного программного обеспечения и функций телемеханического контроллера не позволяет передавать полный объём информации с подстанции, не поддерживает современные средства измерений активной и реактивной мощности, напряжения, тока, минимальная наблюдаемость подстанции (отсутствуют данные о положении всех разъединителей, заземляющих ножей, телеметрической информации на системах шин и трансформаторах напряжения), отсутствует возможность предавать данные ТМ по стандартизированным протоколам МЭК-870-101(104),  отсутствие ЗИП, отсутствует возможность реализовать требования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следовательно, по всем параметрам не удовлетворяет минимальным требованиям к оборудованию средств диспетчерского и технологического управления. </t>
  </si>
  <si>
    <t xml:space="preserve">ПП 110 кВ Таврическая </t>
  </si>
  <si>
    <t xml:space="preserve">КП телемеханики на ПП 110 кВ Таврическая реализована на основе контроллеров ТМИУС-КП в составе двух шкафов телемеханики с полным задействованием ресурсов системы и отсутствием возможности расширения функционала. Отсутствует техническая возможность получения технологически необходимых для узловой подстанции данных от цифровых панелей релейных защит. Состав телемеханики не позволяет получить достаточный объем, отсутствует возможность реализовать требования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За период с 29.03.2021 по 21.05.2022 зафиксировано 18 инцидентов нарушений в работе оборудования телемеханики ПП 110 кВ Таврическая по причине неудовлетворительного состояния в связи с длительным сроком эксплуатации и естественным износом кабельной продукции, клемм, блоков телесигнализации, телеизмерений и интерфейсных модулей в составе контроллера телемеханики, сетевых интерфейсов. </t>
  </si>
  <si>
    <t>Замена выработавшего срок службы оборудования ПТК уровня ОДС, модернизация и реорганизация рабочего пространства автоматизированных рабочих мест (АРМ) диспетчеров, замена морально и физически устаревших оборудования связи. Установка контроллеров видеостены на ОС Windows lля дальнейшей интеграции СК-11.</t>
  </si>
  <si>
    <t>ПС 110 кВ Ватинская</t>
  </si>
  <si>
    <t xml:space="preserve">Цель реконструкции –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
</t>
  </si>
  <si>
    <t>ПС 110 кВ Городская-5</t>
  </si>
  <si>
    <t xml:space="preserve">Цель реконструкции –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
</t>
  </si>
  <si>
    <t>ПС 110 кВ Ермаковская</t>
  </si>
  <si>
    <t>ПС 110 кВ Кетовская</t>
  </si>
  <si>
    <t>ПС 110 кВ КНС-13</t>
  </si>
  <si>
    <t xml:space="preserve">ПС 110 кВ КНС-14 </t>
  </si>
  <si>
    <t>ПС 110 кВ КНС-18</t>
  </si>
  <si>
    <t>ПС 110 кВ КНС-19</t>
  </si>
  <si>
    <t xml:space="preserve">ПС 110 кВ КНС-2 </t>
  </si>
  <si>
    <t>ПС 110 кВ КНС-2 (Вар.РЭС)</t>
  </si>
  <si>
    <t xml:space="preserve">ПС 110 кВ КНС-21 </t>
  </si>
  <si>
    <t>ПС 110 кВ КНС-22</t>
  </si>
  <si>
    <t>ПС 110 кВ КНС-3 (Тагр. м/р)</t>
  </si>
  <si>
    <t>ПС 110 кВ Колмаковская</t>
  </si>
  <si>
    <t>ПС 110 кВ Малочерногорская</t>
  </si>
  <si>
    <t>ПС 110 кВ Мега</t>
  </si>
  <si>
    <t>ПС 110 кВ Новомолодежная</t>
  </si>
  <si>
    <t>ПС 110 кВ Новопокурская</t>
  </si>
  <si>
    <t>ПС 110 кВ Нижневартовская</t>
  </si>
  <si>
    <t>ПС 110 кВ Северо-Хохряковская</t>
  </si>
  <si>
    <t>ПС 110 кВ Таежная</t>
  </si>
  <si>
    <t xml:space="preserve">ПС 110 кВ Центральная </t>
  </si>
  <si>
    <t>Реализация программы ССПИ на период 2021-2025гг от 06.10.2021.
Замена существующего УТМ КП ТМИК (введена в работу в 2006 году), позволит:
повысить наблюдаемость электрической сети;
осуществлять дистанционное управление оборудованием;
улучшить показатели SAIDI, SAIFI;
резервировать критически важные узлы;
повысить надежность всей системы.</t>
  </si>
  <si>
    <t>Реализация программы ССПИ на период 2021-2025гг от 06.10.2021.
Замена существующего УТМ КП ТМИК (введена в работу в 1998 году), позволит:
повысить наблюдаемость электрической сети;
осуществлять дистанционное управление оборудованием;
улучшить показатели SAIDI, SAIFI;
резервировать критически важные узлы;
повысить надежность всей системы.</t>
  </si>
  <si>
    <t>ПС 110 кВ Меридиан;
ПС 110 кВ Малочерногорская</t>
  </si>
  <si>
    <t>58,00; 
81,00</t>
  </si>
  <si>
    <t>34,67; 
10,10</t>
  </si>
  <si>
    <t>Замена существующего оборудования ШПД Winlink1000  "ПС Малочерногорская - ПС Меридиан" в связи с нестабильной работой. Резервный канал связи и ТМ с ПС Малочерногорская организован по системе ВЧ связи, которая будет выведена из эксплуатации после строительства на ПС Малочерногорская ВОЛС-ВЛ по титулу Реконструкция системы связи "РДП Вахского РЭС - РДП Варьеганского РЭС" с организацией канала связи по ВОЛС.</t>
  </si>
  <si>
    <t>ПС 110 кВ Меридиан;
ПС 110 кВ Новополодёжная</t>
  </si>
  <si>
    <t>34,67;
15,30</t>
  </si>
  <si>
    <t xml:space="preserve"> Замена существующего оборудования ШПД Winlink1000 (в эксплуатации более 10 лет, работает нестабильно). Организация основного канала связи и передачи данных с ПС Новомолодёжная до ДП ОДС НВЭС. Резервный канал с ПС Новомолодёжная организован  с использованием аналогового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</si>
  <si>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ПС 110 кВ Меридиан;
ПС 110 кВ Молодёжная</t>
  </si>
  <si>
    <t>34,67;
 24,48</t>
  </si>
  <si>
    <t xml:space="preserve"> Организация основного канала связи и передачи данных с ПС Молодёжная   до ДП ОДС НВЭС. В данный момент с ПС Молодёжная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</si>
  <si>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ПС 220 кВ Узловая;
ПС 110 кВ Хохряково</t>
  </si>
  <si>
    <t xml:space="preserve"> Замена существующего оборудования ШПД Winlink1000 (работает нестабильно). Резервный канал с ПС Хохряково организован  с использованием аналогового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 Второй цифровой канал связи и передачи данных по ВОЛС  будет организован по титулу "Реконструкция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 После организации двух цифровых каналов связи по ШПД и ВОЛС система ВЧ связи на ПС Хохряково будет выведена из эксплуатации.</t>
  </si>
  <si>
    <t>ПС 110 кВ Бахиловская;
ПС 110 кВ Северо-Хохряковская</t>
  </si>
  <si>
    <t xml:space="preserve"> Замена существующего оборудования ШПД Winlink1000 (в эксплуатации более 10 лет, работает нестабильно). Организация резервного канала связи и передачи данных с ПС Северохо-Хохряковская до ДП ОДС НВЭС и ДП филиала АО "СО ЕЭС" Тюменское РДУ. Выполнение мероприятия программы ССПИ в части организации резервного канала передачи данных (срок исполнения - 2024).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</si>
  <si>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ПС 110 кВ КНС-5;
ПС 110 кВ Светлая</t>
  </si>
  <si>
    <t>11,52;
16,01</t>
  </si>
  <si>
    <t xml:space="preserve"> Организация основного канала связи и передачи данных ШПД с ПС КНС-5 до ДП ОДС НВЭС. В данный момент с ПС Светлая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 Второй цифровой канал связи и ТМ будет организован после оформления договорных с  отношений ОАО "ВЭН" на аренду оптических волокон на участке РДП Варьёганского РЭС - ПС Светлая</t>
  </si>
  <si>
    <t>ДП ОДС;
ПС 35 кВ Стройиндустриальная</t>
  </si>
  <si>
    <t>нд;
5,89</t>
  </si>
  <si>
    <t xml:space="preserve"> Организация резервного канала связи и передачи данных с ПС Стройиндустриальная до ДП ОДС НВЭС. В данный момент с ПС Стройиндустриальная организован единственный канал связи и ТМ с использованием оборудования ШПД.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</si>
  <si>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ПС 110 КВ КНС-37</t>
  </si>
  <si>
    <t>Замена существующего УТМ КП ICP (введена в работу в 2002 году), позволит:
повысить наблюдаемость электрической сети;
осуществлять дистанционное управление оборудованием;
улучшить показатели SAIDI, SAIFI;
резервировать критически важные узлы;
повысить надежность всей системы.</t>
  </si>
  <si>
    <t>ПС 110 кВ Кетовская;
ПС 110 кВ Заобье</t>
  </si>
  <si>
    <t>16,01;
5,48</t>
  </si>
  <si>
    <t xml:space="preserve"> Организация резервного канала связи и передачи данных с ПС Кетовская до ДП ОДС НВЭС. В данный момент с ПС Кетовская организован единственный канал связи и ТМ с использованием оборудования ВОЛС.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</si>
  <si>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ПС 110 кВ Покамасовская;
РПБ Урьевского РЭС</t>
  </si>
  <si>
    <t xml:space="preserve"> Организация резервного канала связи и передачи данных с ПС Покамасовская до ДП ОДС НВЭС. В данный момент с ПС Покамасовская организован единственный канал связи и ТМ с использованием оборудования ВОЛС.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</si>
  <si>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 xml:space="preserve"> Организация основного канала связи и передачи данных с ПС КНС-14 до ДП ОДС НВЭС. В данный момент с ПС КНС-14 организован единственный канал связи и ТМ с использованием оборудования ШРД.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</si>
  <si>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ПС 110 кВ КНС-23;
ПС 110 кВ Факел;
ПС 110 кВ КНС-18;
ПС 110 кВ КНС-22;
ПС 110 кВ КНС-13</t>
  </si>
  <si>
    <t>9,89;
27,02;
24,98;
17,34; 
18,87</t>
  </si>
  <si>
    <t xml:space="preserve"> Организация основного канала связи и передачи данных с ПС КНС-23, ПС КНС-18, ПС КНС-22 И ПС КНС-18 до ДП ОДС НВЭС. В данный момент с ПС КНС-23, ПС КНС-18, ПС КНС-22 И ПС КНС-18 организовано по единственному каналу связи и ТМ с использованием оборудования ШРД.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</si>
  <si>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ПС 110 кВ Каскад;
РДП Вахского РЭС</t>
  </si>
  <si>
    <t xml:space="preserve"> Организация основного канала связи и передачи данных с ПС Каскад до ДП ОДС НВЭС. В данный момент с ПС Каскад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</si>
  <si>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ПС 110 кВ Сороминская</t>
  </si>
  <si>
    <t xml:space="preserve"> Организация основного канала связи и передачи данных с ПС Сороминская до ДП ОДС НВЭС. В данный момент с ПС Сороминская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</si>
  <si>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ПС 110 кВ Сороминская;
ПС 110 кВ Ершовая</t>
  </si>
  <si>
    <t>1,02;
23,56</t>
  </si>
  <si>
    <t>Организация основного канала связи и передачи данных с ПС Ершовая до ДП ОДС НВЭС. В данный момент с ПС Ершовая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</si>
  <si>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ПС 110 кВ Молодёжная;
ПС 110 кВ Меридиан</t>
  </si>
  <si>
    <t>24,48;
34,67</t>
  </si>
  <si>
    <t>Организация основного канала связи и передачи данных с ПС Молодёжная до ДП ОДС НВЭС. В данный момент с ПС Молодёжная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</si>
  <si>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ПС 110 кВ Меридиан</t>
  </si>
  <si>
    <t xml:space="preserve">Цель реконструкции – уменьшение затрат на техническое обслуживание (ТО),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замена устройств РЗА, выработавших нормативный срок эксплуатации 25 лет, согласно п.6. СТО 34.01-4.1-011-2020 «Рекомендации по модернизации, реконструкции и замене длительно эксплуатирующихся устройств релейной защиты и электроавтоматики энергосистем».
</t>
  </si>
  <si>
    <t>ПС 110 кВ Гидронамыв</t>
  </si>
  <si>
    <t>ПС 110 кВ Южная</t>
  </si>
  <si>
    <t xml:space="preserve">Цель реконструкции – Благодаря выполнению мероприятий по установке распределенной защиты от однофазных замыканий на землю 1С-10кВ, 2С-10кВ, 3С-10кВ, 4С-10кВ с функцией определения поврежденного фидера позволит сократить время анализа аварийных ситуаций и, как следствие, уменьшить время восстановления нормального режима функционирования, увеличит надёжность, обеспечит бесперебойное и качественное электроснабжение существующих объекты жилищно-коммунального сектора и промышленные предприятия города Нижневартовска.  
Основание для реализации инвестиционного проекта:
Выполнение п.п.3.2.96, 3.2.97 Правил устройства электроустановок (6-е издание).
Положение ПАО «Россети» «О единой технической политике в электросетевом комплексе»
2.4.2.3.5. Защиту от однофазных замыканий на землю следует выполнять селективной, с возможностью определения поврежденного фидера, исключающей метод поочередного отключения линий.
</t>
  </si>
  <si>
    <t xml:space="preserve">Цель реконструкции – Благодаря выполнению мероприятий по установке распределенной защиты от однофазных замыканий на землю 1С-6кВ, 2С-6кВ с функцией определения поврежденного фидера позволит сократить время анализа аварийных ситуаций и, как следствие, уменьшить время восстановления нормального режима функционирования, увеличит надёжность, обеспечит бесперебойное и качественное электроснабжение существующих объекты жилищно-коммунального сектора и промышленные предприятия города Нижневартовска.  
Основание для реализации инвестиционного проекта:
Выполнение п.п.3.2.96, 3.2.97 Правил устройства электроустановок (6-е издание).
Положение ПАО «Россети» «О единой технической политике в электросетевом комплексе»
2.4.2.3.5. Защиту от однофазных замыканий на землю следует выполнять селективной, с возможностью определения поврежденного фидера, исключающей метод поочередного отключения линий.
</t>
  </si>
  <si>
    <t>Замена существующих систем ВЧ связи в количестве 17 комплектов, находящихся в эксплуатации более 20 лет (нормативный срок службы - 10 лет). ЗИП и техподдержка со стороны производителей на данные системы ВЧ связи отсутствуют. Скоротсь передачи данных систем связи не позволяеет передать требуемый объём телепараметров в установленное время.</t>
  </si>
  <si>
    <t>ПС 110 кВ КНС-33</t>
  </si>
  <si>
    <t>Замена существующего УТМ КП ICP (введена в работу в 2006 году), позволит:
повысить наблюдаемость электрической сети;
осуществлять дистанционное управление оборудованием;
улучшить показатели SAIDI, SAIFI;
резервировать критически важные узлы;
повысить надежность всей системы.</t>
  </si>
  <si>
    <t xml:space="preserve">Цель реконструкции – Благодаря выполнению мероприятий по установке распределенной защиты от однофазных замыканий на землю 3С-6кВ, 4С-6кВ с функцией определения поврежденного фидера позволит сократить время анализа аварийных ситуаций и, как следствие, уменьшить время восстановления нормального режима функционирования, увеличит надёжность, обеспечит бесперебойное и качественное электроснабжение существующих объекты жилищно-коммунального сектора и промышленные предприятия города Нижневартовска.  
Основание для реализации инвестиционного проекта:
Выполнение п.п.3.2.96, 3.2.97 Правил устройства электроустановок (6-е издание).
Положение ПАО «Россети» «О единой технической политике в электросетевом комплексе»
2.4.2.3.5. Защиту от однофазных замыканий на землю следует выполнять селективной, с возможностью определения поврежденного фидера, исключающей метод поочередного отключения линий.
</t>
  </si>
  <si>
    <t>ПС 110 кВ ГПП-7</t>
  </si>
  <si>
    <t>ПС 110 кВ Радужная</t>
  </si>
  <si>
    <t xml:space="preserve">Цель реконструкции – Благодаря выполнению мероприятий по установке распределенной защиты от однофазных замыканий на землю 1С-10кВ, 2С-10кВ с функцией определения поврежденного фидера позволит сократить время анализа аварийных ситуаций и, как следствие, уменьшить время восстановления нормального режима функционирования, увеличит надёжность, обеспечит бесперебойное и качественное электроснабжение существующих объекты жилищно-коммунального сектора и промышленные предприятия города Радужного.  
Основание для реализации инвестиционного проекта:
Выполнение п.п.3.2.96, 3.2.97 Правил устройства электроустановок (6-е издание).
Положение ПАО «Россети» «О единой технической политике в электросетевом комплексе»
2.4.2.3.5. Защиту от однофазных замыканий на землю следует выполнять селективной, с возможностью определения поврежденного фидера, исключающей метод поочередного отключения линий.
</t>
  </si>
  <si>
    <t>ПС 110 кВ КНС-25</t>
  </si>
  <si>
    <t>ПС 110/35/6 кВ Новогодняя</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</si>
  <si>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(утв, Приказом Минэнерго России от 19,06,2003 №229, изм,ред, от 13,02,2019 №98);                                                                                                                    
2) 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  4,2,4) (принят Межгосударственным советом по стандартизации, метрологии и сертификации (протокол №55П от 25,03,2013) Показателями КЭ, относящимися к гармоническим составляющим напряжения являются:
- значения коэффициентов гармонических составляющих напряжения до 40‑го порядка ÊU(n) в процентах напряжения основной гармонической составляющей U1 в точке передачи электрической энергии;
- значение суммарного коэффициента гармонических составляющих напряжения (отношения среднеквадратического значения суммы всех гармонических составляющих до 40‑го порядка к среднеквадратическому значению основной составляющей) KU, % в точке передачи электрической энергии,;                                                                                                                                                                                                      3)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4)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5)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6) Основным потребителем является потребитель первой категории - АО "Газпромнефть-ННГ", ПС 110/35/6кВ Новогодняя транзитной ПС через которую осуществляется связь между ПС 220 кВ «Вынгапур» и ПС 110 кВ «Губкинская», В процессе реконструкции предполагается осуществить: реконструкции системы компенсации реактивной мощности на ПС 110/35/6 кВ Новогодняя с установкой демпфирующих реакторов и разделения питания полупроводниковых преобразователей, обеспечивающих надежную работу в течение всего срока службы,В результате проведения реконструкции: 1, Обеспечивается надежное электроснабжение объектов нефтедобычи, 2, Обеспечивается необходимый уровень качества электроэнергии электроснабжения объектов, В связи с периодическими выходами из строя (пробоями высоковольтных конденсаторов) и аварией, произошедшей в 2017г, с идентичным оборудованием на ПП 110 кВ Таврическая Когалымских электрических сетей, необходима установка демпфирующих реакторов, для ограничения ударного тока в момент включения батареи конденсаторов, С развитием сети потребителя (ввод в эксплуатацию большого объема двигательной нагрузки), ухудшением качества электроэнергии (появление высших гармоник в составе кривых напряжения и тока сверх нормируемых параметров) на ПС 110 кВ Новогодняя необходима установка фильтра высших гармоник, для снижения искажения кривой питающего напряжения и тока частотой 50 Гц, путем устранения из состава кривых высших гармоник, В связи с отсутствием коммутационных аппаратов со стороны постоянного напряжения преобразовательного блока не обеспечивается безопасность проведения ремонтных работ на одном из преобразовательных трансформаторов без расшиновки оборудования и полного вывода реактора в ремонт, тем самым не обеспечивается требуемый уровень надежности электроснабжения потребителей (не соответствует требованиям норм технологического проектирования подстанций) – повышаются риски отказов оборудования, что может привести к нарушению электроснабжения объектов нефтедобычи, Доработка схемы с разделением питания полупроводниковых преобразователей для обеспечения безопасного проведения ремонтных работ на одном из преобразовательных трансформаторов без расшиновки оборудования и полного вывода реактора в ремонт, позволит повысить надежность электроснабжения потребителей, Дальнейшая эксплуатация комплекса БСК и УШР без установки токоограничивающих реакторов, фильтров высших гармоник экономически не целесообразна, </t>
  </si>
  <si>
    <t>ПС 110/35/6 кВ Янтарная</t>
  </si>
  <si>
    <t>26,8</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</si>
  <si>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Техническое описание и инструкция по эксплуатации ОСЯ,463,006: по показателям надежности, срок службы выключателя до списания-25 лет, 
5) Основным потребителем является потребитель первой категории - АО "Газпромнефть-ННГ", В процессе реконструкции предполагается осуществить: Реконструкцию ОРУ-35 кВ с заменых выключателей типа С-35 в ячейках: В-35 1Т, В-35 2Т, СВ-35, В-35 Промзона-1, В-35 Промзона-2, В-35 к 78-1, В-35 к 78-2, В-35 к 53-1, В-35 к 53-2 на элегазовые типа ВГБЭ-35; Выключатель является элементом энергосистемы и электроснабжения, от работы которого зависит надежная и безопасная работа всей электроустановки, Поэтому высокая надежность выключателя – его основное достоинство, Отказ выключателя ведет к расширению аварии и большим материальным потерям, Время включения должно быть наименьшим, Это позволяет уменьшить последствия аварийного режима и сократить материальные потери, связанные с отключением потребителей; увеличивает запас устойчивости параллельной работы и пропускную способность ЛЭП, Повышение коммутационного ресурса позволяет упростить эксплуатацию и сократить расходы на ремонт и ревизию, Сокращение габаритов и массы выключателя позволяет уменьшить размеры РУ и удешевить установку, Следует учитывать большую эффективность, которую дают более дорогие, но изностойкие выключатели, Несмотря на высокий индекс технического состояния ПС 110/35/6 кВ Янтарная в целом, достигнутый своевременным и качественным проведением ремонтов оборудования, целесообразность замены оборудования с ИТС 50 и выше вызвана: Срок службы ПС 110/35/6 кВ Янтарная превышает 34 года,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реконструкцией имеющихся электрических связей, Оборудование, включённое в программу реновации по ПС Янтарная: это выключатели С-35 морально и физически устарело,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комплектующих 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Поддержание его в исправном техническом состоянии требует значительных финансовых и временных затрат,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ВЛ и реконструкцией имеющихся электрических связей, Замена масляных выключателей 35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Демонтированное оборудование с высоким индексом технического состояния планируется к переводу в аварийный резерв АО «Россети Тюмень», 
</t>
  </si>
  <si>
    <t>ПС 110 кВ УГП-3</t>
  </si>
  <si>
    <t>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Подпрограмма «Модернизация электросетевого комплекса на период до 2020года» (раздел 3.5 «Программа модернизации электроэнергетики РФ на период до 2020 года», задачей которой является, доведение показателей эффективности эксплуатации сетей к 2020 году до уровня показателей эффективности сетевых компаний развитых стран.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Так же замена масляных линейных вводов обусловлена исполнением решения Технического совета в г. Сургут 07.06.2011-08.06.2011гг. п.21. «Планово производить замену маслонаполненных вводов 110 кВ при достижении ими срока эксплуатации 25 лет».                                                                                                                                                                              ПС введена в эксплуатацию в 1981г. Эксплуатация основного первичного оборудования производится в условиях Крайнего Севера на протяжении 36 лет,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</si>
  <si>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ПС 110 кВ УГП-4</t>
  </si>
  <si>
    <t>Подпрограмма «Модернизация электросетевого комплекса на период до 2020года» (раздел 3.5 «Программа модернизации электроэнергетики РФ на период до 2020 года», задачей которой является, доведение показателей эффективности эксплуатации сетей к 2020 году до уровня показателей эффективности сетевых компаний развитых стран.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Так же замена масляных линейных вводов обусловлена исполнением решения Технического совета в г. Сургут 07.06.2011-08.06.2011гг. п.21. «Планово производить замену маслонаполненных вводов 110 кВ при достижении ими срока эксплуатации 25 лет».                                                                                                                                                                               ПС введена в эксплуатацию в 1981г. Эксплуатация основного первичного оборудования производится в условиях Крайнего Севера на протяжении 36 лет,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</si>
  <si>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ПС 110 кВ УГП-5</t>
  </si>
  <si>
    <t>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Подпрограмма «Модернизация электросетевого комплекса на период до 2020года» (раздел 3.5 «Программа модернизации электроэнергетики РФ на период до 2020 года», задачей которой является, доведение показателей эффективности эксплуатации сетей к 2020 году до уровня показателей эффективности сетевых компаний развитых стран.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Так же замена масляных линейных вводов обусловлена исполнением решения Технического совета в г. Сургут 07.06.2011-08.06.2011гг. п.21. «Планово производить замену маслонаполненных вводов 110 кВ при достижении ими срока эксплуатации 25 лет».                                                                                                                                                                                      ПС введена в эксплуатацию в 1980г. Эксплуатация основного первичного оборудования производится в условиях Крайнего Севера на протяжении 37 лет,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</si>
  <si>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ПС 110 кВ ЯГП-4</t>
  </si>
  <si>
    <t>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Подпрограмма «Модернизация электросетевого комплекса на период до 2020года» (раздел 3.5 «Программа модернизации электроэнергетики РФ на период до 2020 года», задачей которой является, доведение показателей эффективности эксплуатации сетей к 2020 году до уровня показателей эффективности сетевых компаний развитых стран.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Так же замена масляных линейных вводов обусловлена исполнением решения Технического совета в г. Сургут 07.06.2011-08.06.2011гг. п.21. «Планово производить замену маслонаполненных вводов 110 кВ при достижении ими срока эксплуатации 25 лет».                                                                                                                                                                       ПС введена в эксплуатацию в 1986г. Эксплуатация основного первичного оборудования производится в условиях Крайнего Севера на протяжении 31 года,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Предусмотренная замена пожароопасных масляных линейных вводов 110 кВ на вводы с твердой изоляцией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</si>
  <si>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нд; нд; нд; нд; нд; нд; нд; нд; нд; нд; нд</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</si>
  <si>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Правила устройств электроустановок 7 издание п,1,1,19 в части соответствия соответствовать параметрам сети требованиям государственных стандартов или технических условий, для  электротехнических изделий и материалов, 1,1,20 в части соответствовать параметрам сети для конструкции, исполнения, способа установки (утв,Приказом Миэнерго России от 20,05,2003 №187, изменение от 20,12,2017 № 1197);
3) ГОСТ 15150-69, Исполнение для различных климатических условий п,1,2, в части сохранения параметров изделия в пределах норм установленными техническими заданиями, стандартами на протяжении срока эксплуатации (утвержден Постановлением Государственного комитета ССС по стандартам от 29,12,19969 № 1394);
4)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5)  Приказ АО «Тюменьэнерго» № 418 от 24,10,2014 г, В целях исключения случаев повреждений конденсаторов связи, конденсаторы связи с климатическим исполнением У1 заменить на конденсаторы производства ТОО «Усть-Каменогорский конденсаторный завод» с климатическим исполнением УХЛ, В случае установки на них высокочастотных заградителей (далее – ВЧЗ) применить усиленные конденсаторы этого завода изготовителя, 
Основным потребителем является потребитель первой категории - АО "Газпромнефть-ННГ", АО «РН-ПНГ», В период с 2012 - 2014г,г в филиалах АО «Тюменьэнерго» произошло 15 случаев нарушения нормальной работы, находящихся в эксплуатации на объектах ОАО «Тюменьэнерго» конденсаторов связи 110 кВ производства ТОО «Усть-Каменогорский конденсаторный завод» Республика Казахстан (11 случаев) и ОАО «СКЗ «КВАР» г,Серпухов (4 случая) из них 13 случаев с повреждением конденсаторов связи, Проведённый анализ показал, что наряду с причинами, связанными с внутренними дефектами (4 случая), атмосферными перенапряжениями (2 случая), применением конденсаторов связи не соответствующего климатического исполнения (1 случай) имелись случаи повреждения конденсаторов с установленными на них высокочастотными заградителями (ВЧЗ) (9 случаев), При этом установка ВЧЗ на конденсаторы связи была выполнена согласно проектным решениям, но без согласования заводами-изготовителями конденсаторов связи, Наибольшее число повреждений конденсаторов связано с воздействием нагрузок от установленных на них ВЧЗ (60% от всех случаев), Учитывая то, что на большинстве эксплуатируемых в настоящее время подстанций (с упрощенной схемой) выполнен такой способ установки ВЧЗ, а также возрастные характеристики конденсаторов связи, следует ожидать продолжение случаев повреждения конденсаторов связи,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реконструкцией имеющихся электрических связей,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ВЛ и реконструкцией имеющихся электрических связей, </t>
  </si>
  <si>
    <t>ПС 110/10 кВ Геолог</t>
  </si>
  <si>
    <t xml:space="preserve"> Выполнение требований пункта 5,11,8 Правил технической эксплуатации электрических станций и сетей Российской Федерации Утверждённых Приказом Минэнерго от 19,06,2003 №229 в части применения системы компенсации ёмкостного тока замыкания на землю в сетях 6-35 кВ с ВЛ на железобетонных и металических опорах (измеренный емкостной ток замыкания на землю превысил значение 10А),</t>
  </si>
  <si>
    <t>ПС 110/35/6 кВ Майская</t>
  </si>
  <si>
    <t>5,00</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</si>
  <si>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Основным потребителем является потребитель первой категории - АО «РН-ПНГ», Модернизация предусматривает установку на ПС 110/35/6 кВ Майская трансформаторов напряжения 6 кВ (ТН-6) и подключение их цепей к схеме контроля изоляции шинного моста 6 кВ 1,2Т, В результате реализации данного проекта ожидается повышение надёжности ПС, и как следствие, электроснабжения потребителей электроэнергии, Инвестиционный проект предусматривает выполнение работ: 1, По установке трансформаторов напряжения 1,2ТН-6 1,2Т; 2, По восстановлению элементов вторичной коммутации схемы контроля изоляции в шкафу РЗА в ОПУ ПС; 3, По подключению вторичных цепей 1,2ТН-6 к цепям схемы контроля изоляции шинных мостов 6 кВ, 
Работы проводятся на основании требования РУТН ЗС по устранению следующего замечания – «Принять техническое решение по контролю изоляции сети с изолированной нейтралью ненагруженных обмоток силовых трансформаторов (отсутствие потребителя), исключающий возможность травмирования оперативного персонала при однофазных замыканиях в сети 6-10 кВ (ШМ-6 кВ идущих от силовых трансформаторов 1Т, 2Т к отключенным разъединителям ТР-6 1Т, ТР-6 2Т на ПС 110 кВ Майская)»,
На данный момент, на ПС Майская, 1,2Т не подключены по стороне 6 кВ к какому-либо оборудованию потребителя: к шинным мостам 6 кВ подключены только 1,2ТСН, Поэтому, при возникновении однофазного замыкания на землю на шинном мосту 6 кВ, своевременно выявить данное повреждение не представляется возможным – данное повреждение не является аварийным, не сопровождается протеканием тока КЗ, и на него не реагируют защиты, но такой режим сопровождается увеличением нормальных фазных напряжений в 1,73 раза, что повышает нагрузку на изоляцию оборудования, Следовательно, возникает риск повреждения оборудования при длительной работе трансформатора с возникшим однофазным замыканием на землю на стороне 6 кВ, Также, такое замыкание на землю представляет опасность для жизни и здоровья людей, оказавшихся в области замыкания на землю, Для обеспечения своевременной сигнализации о возникновении замыкания на землю на шинном мосту 6 кВ и возможности принятия мер по его своевременному устранению реализуется данный проект, </t>
  </si>
  <si>
    <t>25,00; 
40,00;
0,00; 
10,00; 
0,00;
 40,00</t>
  </si>
  <si>
    <t>ПС 110 кВ ЯГП-5</t>
  </si>
  <si>
    <t xml:space="preserve"> -</t>
  </si>
  <si>
    <t>ПС 110 кВ Ямбург</t>
  </si>
  <si>
    <t>1) Проект реализуется в рамках выполнения программы модернизации и расширения системы сбора и передачи информации (ССПИ) на подстанциях АО "Россети Тюмень" на период с 2020 по 2025 год, утвержденная 30,11,2020;
2) Моральный и физический износ оборудования;
3)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диспетчерского центра;
5) Реализация программы "Цифровые сети России 2030";
6) 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7)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8)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</si>
  <si>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ПС 110/35/6кВ Геращенко</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</si>
  <si>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Техническое описание и инструкция по эксплуатации ИБКЖ,674143,001 ТО п, 3,4 Выключатель имеет следующие показатели надежности и долговечности: срок службы до списания 28 лет, 
5) Основным потребителем является потребитель первой категории - АО "Газпромнефть-ННГ", ПС 110/35/6кВ Геращенко транзитной ПС через которую осуществляется связь между ПС 220 кВ «Пуль-Яха» и ПС 220 кВ «Муравленковская»,
В процессе реконструкции предполагается осуществить: Реконструкцию ОРУ-110 кВ с заменых выключателей типа ВМТ-110 в ячейках: В-110 Пуль-Яха, В-110 Пяку-Пур-2, ОВ-110, В-110 2Т, В-110 1Т, В-110 Пяку-Пур-1, В-110 Муравленковская на элегазовые типа ВГТ-110; Выключатель является элементом энергосистемы и электроснабжения, от работы которого зависит надежная и безопасная работа всей электроустановки, Поэтому высокая надежность выключателя – его основное достоинство, Отказ выключателя ведет к расширению аварии и большим материальным потерям, Время включения должно быть наименьшим, Это позволяет уменьшить последствия аварийного режима и сократить материальные потери, связанные с отключением потребителей; увеличивает запас устойчивости параллельной работы и пропускную способность ЛЭП, Повышение коммутационного ресурса позволяет упростить эксплуатацию и сократить расходы на ремонт и ревизию, Сокращение габаритов и массы выключателя позволяет уменьшить размеры РУ и удешевить установку, Следует учитывать большую эффективность, которую дают более дорогие, но изностойкие выключатели, Элегазовый выключатель ВГТ-110 полностью взаимозаменяем (по присоединительным и установочным размерам) с маломасляными выключателями серии ВМТ, Высокая коррозионная стойкость покрытий, применяемых для стальных конструкций выключателя, Высокий коммутационный ресурс, Повышенный срок службы уплотнений и комплектующих выключателя, Низкие динамические нагрузки на фундаментные опоры, Не требуется обогрев колонн выключателя, Несмотря на высокий индекс технического состояния ПС 110/35/6 кВ Геращенко в целом, достигнутый своевременным и качественным проведением ремонтов оборудования, целесообразность замены оборудования с ИТС 50 и выше вызвана: Срок службы ПС 110/35/6 кВ Геращенко превышает 30 года,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реконструкцией имеющихся электрических связей, Оборудование, включённое в программу реновации по ПС Новогодняя: это выключатели ВМТ-110 морально и физически устарело,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комплектующих 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Поддержание его в исправном техническом состоянии требует значительных финансовых и временных затрат,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ВЛ и реконструкцией имеющихся электрических связей,
Замена масляных выключателей 110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Демонтированное оборудование с высоким индексом технического состояния планируется к переводу в аварийный резерв АО «Россети Тюмень», </t>
  </si>
  <si>
    <t>87,73</t>
  </si>
  <si>
    <t xml:space="preserve">
ПС 110/35/6 кВ Ударная
</t>
  </si>
  <si>
    <t>23,84</t>
  </si>
  <si>
    <t>80,00</t>
  </si>
  <si>
    <t>40,00</t>
  </si>
  <si>
    <t>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 данном проекте на место демонтируемых трансформаторов напряжения марки ЗНОМ-35 устанавливаются НАМИ-35, Этот тип трансформатора напряжения является масштабным измерительным преобразователем и предназначен для выработки сигнала измерительной информации для электрических измерительных приборов и цепей учета, защиты и сигнализации в сетях 35 кВ с изолированной нейтралью, , Для обеспечения своей устойчивости он не требует принятия каких-либо дополнительных мер со стороны потребителя, Правила технической эксплуатации электрических станций и сетей РФ, п,1,1,7, 1,1,9,</t>
  </si>
  <si>
    <t>86,94</t>
  </si>
  <si>
    <t>88,64</t>
  </si>
  <si>
    <t xml:space="preserve">ПС 110/10/10 кВ Городская </t>
  </si>
  <si>
    <t>1) Выполнение требований документа «План-график реализации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утвержденного решением Совета директоров ПАО «Россети» от 30,04,2020 (пункт 4 протокола заседания Совета директоров ПАО «Россети» от 06,05,2020 № 411) и согласованного письмом АО «СО ЕЭС» от 09,07,2021 № В21-I-1-19-7342;
2) Реализация программы ССПИ на период 2020 по 2025 год, утвержденная 30,11,2020;
3) Моральный и физический износ оборудования,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диспетчерских центров;
5) Реализация программы "Цифровые сети России 2030",</t>
  </si>
  <si>
    <t>81,21</t>
  </si>
  <si>
    <t xml:space="preserve">ПС 110/10/10 кВ Владимирская </t>
  </si>
  <si>
    <t>88,32</t>
  </si>
  <si>
    <t>ПС 110/10/10 кВ Летняя</t>
  </si>
  <si>
    <t>ПС 110 кВ Новоуренгойская</t>
  </si>
  <si>
    <t>Выполнение предписания оперативного сообщения ПАО «Россети» от 31.10.2017 № ДГ/134/1855 «О возгорании КРУН 10 кВ на ПС 220 кВ Микунь» (далее – Оперативное сообщение) и в целях предотвращения аварий с возгоранием ячеек КРУН 10 кВ при замыканиях на отходящих линиях 6-10 кВ.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5.11.8, 5.11.12 Правил технической эксплуатации электрических станций и сетей Российской Федерации
Утверждённых Приказом Минэнерго от 19.06.2003 №229 в части компенсации емкостного тока замыкания на землю .</t>
  </si>
  <si>
    <t>ПС 110 кВ Морошка</t>
  </si>
  <si>
    <t>ПС 110 кВ Ева-Яха</t>
  </si>
  <si>
    <t xml:space="preserve">Акт №16/15-17 от 28.04.2017  
</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</si>
  <si>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</si>
  <si>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 xml:space="preserve">Акт №17/15-17 от 28.04.2017 
</t>
  </si>
  <si>
    <t xml:space="preserve">Акт №20/15-17 от 28.04.2017 
</t>
  </si>
  <si>
    <t>ПС 110 кВ УГП-7</t>
  </si>
  <si>
    <t xml:space="preserve">Акт №21/15-17  от 28.04.2017 
</t>
  </si>
  <si>
    <t>ПС 110 кВ УГП-8</t>
  </si>
  <si>
    <t xml:space="preserve">Акт №23/15-17 от 28.04.2017 
</t>
  </si>
  <si>
    <t>ПС 110 кВ УГП-9</t>
  </si>
  <si>
    <t>ПС 110 кВ Фарафонтьевская</t>
  </si>
  <si>
    <t>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t>
  </si>
  <si>
    <t>ПС 110 кВ Старый Надым</t>
  </si>
  <si>
    <t xml:space="preserve">ПС 110/35/6кВ Северное Сияние </t>
  </si>
  <si>
    <t>2019; 2019</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</si>
  <si>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 </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</si>
  <si>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 </t>
  </si>
  <si>
    <t>66,12</t>
  </si>
  <si>
    <t>0,28</t>
  </si>
  <si>
    <t>ВЛ 110 кВ Муравленковская - Барсуковская 1</t>
  </si>
  <si>
    <t>ВЛ 110 кВ Надым - Левохеттинская</t>
  </si>
  <si>
    <t xml:space="preserve">Введена  в эксплуатацию в   1982 году. В результате неравномерного интенсивного морозного выпучивания свай, отдельные опоры имеют критический наклон, что повышает вероятность падения опор при сильных ветровых нагрузках.  В целях сохранения надежности электроснабжения объектов нефте-газодобывающих предприятий и предприятий транспорта газа и снижения рисков связанных с падением опор, необходимо выполнить перестановку опор на новые фундаменты.     ПУЭ п.2.5.216        
</t>
  </si>
  <si>
    <t>79,49</t>
  </si>
  <si>
    <t>0,55</t>
  </si>
  <si>
    <t>ВЛ-110 кВ Пуль-Яха-Ударная, отпайка на ПС "Трудовая"</t>
  </si>
  <si>
    <t>Выполнение пункта 2,5,116, 2,5,119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энергии,Акт ТО от 03,10,2016 №38,</t>
  </si>
  <si>
    <t>90,28</t>
  </si>
  <si>
    <t>ВЛ-110 кВ Тарко-Сале-Пурпейская, отпайка на ПС Пурпе, отпайка на ПС Победа</t>
  </si>
  <si>
    <t>Выполнение пункта 2,5,116, 2,5,119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Акт ТО от 03,10,2016 №39,</t>
  </si>
  <si>
    <t xml:space="preserve">ВЛ-110 кВ Вынгапур-Песчаная 1,  отпайка на ПС Погружная  </t>
  </si>
  <si>
    <t>92,11</t>
  </si>
  <si>
    <t>ВЛ-110 кВ Градиент-Кирпичная, отпайка на ПС Таланга, отпайка на ПС Айваседопур</t>
  </si>
  <si>
    <t>65,57</t>
  </si>
  <si>
    <t>ВЛ-110 кВ Арсенал-Геолог с отпайкой на ПС Карьер, Кристалл</t>
  </si>
  <si>
    <t>96,43</t>
  </si>
  <si>
    <t xml:space="preserve"> ВЛ 110 кВ Янга-Яха - Спорышевская 2,  отпайка на ПС Хрустальная</t>
  </si>
  <si>
    <t>Выполнение пункта 2,5,98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приведения типа изоляторов на ВЛ 110 кВ проходящих в особо сложных для эксплуатации условиях (район Крайнего Севера), на ВЛ, сооружаемых на двухцепных и многоцепных опорах следует применять стекляные изоляторы, ВЛ задействована в электроснабжении нефтегазовой отрасли,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Акт ТО от 03,10,2016 №44,</t>
  </si>
  <si>
    <t>89,74</t>
  </si>
  <si>
    <t>0,01</t>
  </si>
  <si>
    <t>ВЛ-110 кВ НПГЭ-Летняя, отпайка на ПС Адмиральская</t>
  </si>
  <si>
    <t>Выполнение пункта 2,5,98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приведения типа изоляторов на ВЛ 110 кВ проходящих в особо сложных для эксплуатации условиях (район Крайнего Севера), на ВЛ, сооружаемых на двухцепных и многоцепных опорах следует применять стекляные изоляторы, ВЛ задействована в электроснабжении нефтегазовой отрасли,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Акт ТО от 03,10,2016 №46,</t>
  </si>
  <si>
    <t>ВЛ-110 кВ НПГЭ-Городская, НПГЭ-Летняя</t>
  </si>
  <si>
    <t>Выполнение пункта 2,5,98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приведения типа изоляторов на ВЛ 110 кВ проходящих в особо сложных для эксплуатации условиях (район Крайнего Севера), на ВЛ, сооружаемых на двухцепных и многоцепных опорах следует применять стекляные изоляторы, ВЛ задействована в электроснабжении нефтегазовой отрасли,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Акт ТО от 03,10,2016 №45,</t>
  </si>
  <si>
    <t xml:space="preserve">Реализация по установке дополнительных опор выполняется на основании Технического отчета по выполнению комплекса работ по обследованию технического состояния действующих ВЛ и разработке ремонтно-восстановительных мероприятий ОАО «Институт «ЭНЕРГОСЕТЬПРОЕКТ», Тех,обоснование от 2015 г,№ 9734-21-Т1,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t>
  </si>
  <si>
    <t>58,08</t>
  </si>
  <si>
    <t xml:space="preserve">ВЛ-110 кВ Муравленковская-Сугмутская 1 </t>
  </si>
  <si>
    <t>0,04</t>
  </si>
  <si>
    <t>86,9</t>
  </si>
  <si>
    <t>ВЛ 110 кВ ПП Комсомолький -СП Барсуковская</t>
  </si>
  <si>
    <t xml:space="preserve">Выполнение пункта 2,5,116, 2,5,119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Акт ТО </t>
  </si>
  <si>
    <t>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t>
  </si>
  <si>
    <t>95,48</t>
  </si>
  <si>
    <t>0,03</t>
  </si>
  <si>
    <t>ВЛ-110 кВ Холмогорская-Пуль-Яха, ВЛ 110 кВ Холмгорская-Крайняя</t>
  </si>
  <si>
    <t xml:space="preserve"> ВЛ 110 кВ Градиент - Кирпичная</t>
  </si>
  <si>
    <t>87,62</t>
  </si>
  <si>
    <t>0,14</t>
  </si>
  <si>
    <t>ВЛ-110 кВ Тарко-Сале-Пурпейская</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</si>
  <si>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</si>
  <si>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90,83</t>
  </si>
  <si>
    <t xml:space="preserve"> ВЛ-110 кВ Тарко-Сале-Градиент с отп,на ПС 110/35/10 кВ  Победа</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</si>
  <si>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</si>
  <si>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87,92</t>
  </si>
  <si>
    <t xml:space="preserve"> ВЛ 110 кВ Градиент-Кирпичная c отп, на ПС </t>
  </si>
  <si>
    <t>85,77</t>
  </si>
  <si>
    <t xml:space="preserve">ВЛ 110 кВ Тарко-Сале-ПП Комсомольский с отп,на ПС Комсомольская, УКПГ </t>
  </si>
  <si>
    <t>Выполнение пункта 2,5,85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провода  и троса ВЛ 110 кВ от вибрации, применение гасителями вибрации, спиральными прутками, протекторами, спиральными вязками,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п, 9,3, - в части внедрения на основе передовой технологии, замены устаревших и физически изношенных конструкций и оборудования новыми, более совершенными,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Применение защитной спиральной арматуры и многочастотных гасителей вибрации является эффективной мерой по борьбе с вибрацией проводов, и грозотросов, Осуществляет эффективную защиту проводов и грозотросов в поддерживающих и натяжных зажимах, продлевает срок службы проводов и грозотросов (Протокол расширенного рабочего заседания Научно-технического совета ОАО Тюменьэнерго от 17,12,2007г,»), Является предупреждением воздействия ветровым нагрузкам и гололедообразования на проводах и грозотросах, Акт ТО от 03,10,2016 №60,</t>
  </si>
  <si>
    <t>Акт №45 от 23.11.2018; Акт №40 от 24.09.2019; Акт №8 от 07.02.2021</t>
  </si>
  <si>
    <t>ВЛ 220 кВ Надым - Салехард-1, ВЛ 220 кВ Надым - Салехард-2</t>
  </si>
  <si>
    <t>Обеспечение надежной работы ВЛ 220 кВ и надежного электроснабжения потребителей</t>
  </si>
  <si>
    <t>57,49</t>
  </si>
  <si>
    <t xml:space="preserve"> ВЛ-110 кВ Муравленковская-Барсуковская 2</t>
  </si>
  <si>
    <t>ВЛ 110 кВ Кирпичная - ПС ПСП 2 цепь</t>
  </si>
  <si>
    <t>59,72</t>
  </si>
  <si>
    <t>0,08</t>
  </si>
  <si>
    <t>ВЛ 110кВ Кирпичная - Пурпейская</t>
  </si>
  <si>
    <t>61,93</t>
  </si>
  <si>
    <t>ВЛ-110 кВ Кедр-Губкинская отп, на ПС Ханымей</t>
  </si>
  <si>
    <t>87,21</t>
  </si>
  <si>
    <t xml:space="preserve"> отпайки от ВЛ 110 кВ НПГЭ-Янга-Яха,Янга-Яха-Владимировская на ПС Западно-Ноябрьская</t>
  </si>
  <si>
    <t>70,12</t>
  </si>
  <si>
    <t>0,12</t>
  </si>
  <si>
    <t>ВЛ-110 кВ Муравленковская-Сугмутская 2</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</si>
  <si>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0.4 кВ в филиале Северные электрические сети в 2022-2026гг.  </t>
  </si>
  <si>
    <t>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</si>
  <si>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68,18</t>
  </si>
  <si>
    <t>ПС 110/10/10 кВ Комплект</t>
  </si>
  <si>
    <t>13,47</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</si>
  <si>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t>
  </si>
  <si>
    <t>67,11</t>
  </si>
  <si>
    <t>67,36</t>
  </si>
  <si>
    <t xml:space="preserve"> ПС 110/35/6 кВ КНС-9</t>
  </si>
  <si>
    <t>71,93</t>
  </si>
  <si>
    <t xml:space="preserve">ПС 110/35/6 кВ Геращенко </t>
  </si>
  <si>
    <t>74,04</t>
  </si>
  <si>
    <t xml:space="preserve"> ПС 110/35/6 кВ Стрела</t>
  </si>
  <si>
    <t>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Повышение уровня антитеррористической и противодиверсионной защищенности объекта энергетики в соответствии с требованиями ФЗ № 256-ФЗ от  21,07,2011г, Акт техюобследования от 03,09,2016 №1,</t>
  </si>
  <si>
    <t>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Повышение уровня антитеррористической и противодиверсионной защищенности объекта энергетики в соответствии с требованиями ФЗ № 256-ФЗ от  21,07,2011г, Акт техюобследования от 03,09,2016 №5,</t>
  </si>
  <si>
    <t>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Повышение уровня антитеррористической и противодиверсионной защищенности объекта энергетики в соответствии с требованиями ФЗ № 256-ФЗ от  21,07,2011г, Акт техюобследования от 03,09,2016 №8,</t>
  </si>
  <si>
    <t>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Повышение уровня антитеррористической и противодиверсионной защищенности объекта энергетики в соответствии с требованиями ФЗ № 256-ФЗ от  21,07,2011г,Акт техюобследования от 03,09,2016 №6,</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</si>
  <si>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</si>
  <si>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нд;
нд</t>
  </si>
  <si>
    <t>ПС 110 кВ Буран</t>
  </si>
  <si>
    <t>ПС 110 кВ ЯГП-2</t>
  </si>
  <si>
    <t xml:space="preserve">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Тюменьэнерго.  </t>
  </si>
  <si>
    <t>69,78</t>
  </si>
  <si>
    <t>1,83</t>
  </si>
  <si>
    <t xml:space="preserve"> ПС 110/35/6 кВ Крайняя</t>
  </si>
  <si>
    <t>1) Моральный и физический износ оборудования;
2)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3)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диспетчерского центра;
4) Реализация программы "Цифровые сети России 2030";
5) 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6)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7)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</si>
  <si>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ПС 110 кВ Приозерная</t>
  </si>
  <si>
    <t>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t>
  </si>
  <si>
    <t>ПС 110 кВ УГП-1А</t>
  </si>
  <si>
    <t>ПС 110 кВ Левохеттинская</t>
  </si>
  <si>
    <t>ПС 110 кВ Лонг-Юган</t>
  </si>
  <si>
    <t>ПС 110 кВ ЯГП-1</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</si>
  <si>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ГОСТ 15150-69. Исполнение для различных климатических условий п.1.2. в части сохранения параметров изделия в пределах норм установленными техническими заданиями, стандартами на протяжении срока эксплуатации (утвержден Постановлением Государственного комитета ССС по стандартам от 29.12.19969 № 1394);
5) Техническое описание, инструкция по монтажу и эксплуатации: Аккумуляторы стационарные свинцовые.        
6) Оборудование выработало свой срок службы, морально и физически устарело, в эксплуатации более 20 лет.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качественных комплектующих или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t>
  </si>
  <si>
    <t>ПС 110 кВ Варенга-Яха</t>
  </si>
  <si>
    <t>ПС 110 кВ УГП-5В</t>
  </si>
  <si>
    <t>ПС 110/10-10 кВ УГТЭС</t>
  </si>
  <si>
    <t>Иисполнении требования филиала АО «СО ЕЭС» Тюменское РДУ. Постановление Правительства РФ от 13.08.2018 N 937 (ред. от 30.01.2021)</t>
  </si>
  <si>
    <t>ПС 110 кВ ЯГП-7</t>
  </si>
  <si>
    <t>Программа реализации ССПИ 2021-2025, согласованной и утвержденной филиалом АО "СО ЕЭС" ОДУ Урала и филиалом АО "СО ЕЭС" ТРДУ 06.10.2021г.</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</si>
  <si>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</si>
  <si>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110;
110;
110</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</si>
  <si>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</si>
  <si>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ПС 220/110кВ Салехард</t>
  </si>
  <si>
    <t>Реализация необходима в целях выполнения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t>
  </si>
  <si>
    <t>Наличие цифровых скоростных каналов позволит повысить оперативность, надежность и эффективность работы средств диспетчерского и технологического управления. Организация каналов связи – IP/Ethernet и повышение пропускной способности. Переход на цифровые протоколы обмена информации, Исполнение требовний Со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Цифровые сети России.</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</si>
  <si>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</si>
  <si>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ПС 220/110 кВ  Салехард</t>
  </si>
  <si>
    <t>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t>
  </si>
  <si>
    <t>Выполнение предписания оперативного сообщения ПАО «Россети» от 31.10.2017 № ДГ/134/1855 «О возгорании КРУН 10 кВ на ПС 220 кВ Микунь» (далее – Оперативное сообщение) и в целях предотвращения аварий с возгоранием ячеек КРУН 10 кВ при замыканиях на отходящих линиях 6-10 кВ.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5.11.8, 5.11.12 Правил технической эксплуатации электрических станций и сетей Российской Федерации
Утверждённых Приказом Минэнерго от 19.06.2003 №229 в части компенсации емкостного тока замыкания на землю .</t>
  </si>
  <si>
    <t>ПС 110/10/35 кВ Тобольская</t>
  </si>
  <si>
    <t xml:space="preserve">Проект включен в  СИПР Тюменской области на 2019-2023 годы (Распоряжение Губернатора Тюменской области В.В.Якушева от 27.04.2018 г. № 39-р). ПС введена в эксплуатацию в 1969г. В 2005г. проведена реконструкция здания ЗРУ-10кВ с заменой оборудования 10кВ., в 2012году выполнена реконструкция ПАА с заменой разъединителей 110кВ в 9-тя ячейках из 12ти. Эксплуатация остального основного первичного оборудования производится на протяжении 49 лет, при нормативном сроке в 25 лет (срок службы превышен в два раза), и из-за большой наработки сопряжена с высокими капиталовложениями на ремонт и обслуживание. Планируемая реконструкция фундаментов под оборудованием и сооружениями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пожароопасных масляных баковых выключателей 35кВ (в количестве 7шт.) типа МКП-35 и В-110кВ (12шт.) типа МКП-110-3,5 на элегазовые, а также разъединителей 110кВ (в кол-ве 12шт) типа РЛН-110 и разъединителей 35кВ (в кол-ве 16шт) типа РНДЗ-35 вызвана выработкой своего ресурса оборудованием, невозможностью выполнения восстановительного ремонта в полном объеме из-за отсутствия в производстве запасных частей. Замена масляных выключателей 35-110кВ на элегазовые,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 Замена 2-х силовых трансформаторов типа ТДТН -25000/110/35 и одного трансформатора типа ТРДН-25000/110 вызвана износом основной изоляции трансформаторов( ИТС -1Т-31, 2Т-26,6; рост кислотного числа и тангенса масла говорит о развивающихся дефектах твердой изоляции), а также восстановление типовой схемы подстанции путем увеличения мощности основных трансформаторов 1Т и 2Т (2х40МВА) и исключения дополнительного трансформатора 3Т, освобождением ячейки обходного выключателя для организации выполнения плановых ремонтов без снижения надежности сети, т.е. приведение схемы ОРУ-110 кВ ПС к типовой (п. 1.1.2 СТО 56947007-29.240.30.010-2008) и снятие ограничения на использование ОВ-110 в период зимнего максимума для аварийной замены неисправного выключателя. Повышение оперативности, экономия времени и средств за счет дистанционного доступа к устройствам РЗА. Повышение общего уровня изоляции устройств РЗА (частые повреждения изоляции контрольных кабелей). Панели устройств РЗА изготовленные в 1969, 1970 годах в настоящее время сняты с производства и не имеют запасных частей. Выполнение требований Правил технической эксплуатации электрических станций и сетей РФ, п.1.1.7, 1.1.9. Акт тех.обсл. №1-Р ПС Тобольская от 04.08.2016г.
Применение выключателей с несколькими отключающими катушками для выполнения полноценного ближнего резервирования устройств РЗА. ( П.3.2.15 ПУЭ). Замена устройств системной ПА типа АЛАР по указанию ТРДУ  №Р57-б1-II-1-19-854 от 10.03.2017.  Разделение существующих комплектов системной ПА по токовым цепям при работе через ОВ-110 по письму ТРДУ. По результатам контрольных замеров загрузка трансформаторов ПС 110 кВ Тобольская показала, что при отключении 3Т (аварийное отключение или вывод в ремонт для освобожнения ОВ-110 для перевода присоединений через ОВ-110 ) нагрузка оставшегося в работе трансформатора 1Т превышает 109% от номинального значения, а при переводе присоединений через ОВ-110 и аварийном отключении 1Т не соблюдается условие n-1, т.к. загрузка 2Т составит более 169% от номинального значения. 
Здание ОПУ на ПС Тобольская (1970 года постройки) находится в неудовлетворительном техническом состоянии, что подтверждается проведенным ППО специализированной организацией. Отдельные элементы здания необходимо заменить на новые, отличающиеся по конструкции или материалам. Водоотведение необходимо для отвода дождевых и талых вод с территории ПС из-за повышения окружающей нулевой отметки связаным с развитеем города Тобольска и прилежащем строительствеВ связи с подтоплением кабельных каналов и фундаментов талыми и дождевыми водами, происходит разрушеение строительных конструкций здания. С предстоящими большими затратами на реконструкцию существующего здания и постоянными затратами на эксплуатацию, принято решение о его демонтаже и строительстве двух модульных зданий с подводкой всех коммуникаций, включая водопровод и канализацию; обустройство помещений ДЭМ бытовыми условиями отвечающие требованиям СаНПиН и всем необходимым хозбытовым инвентарем.
По результатам замеров 21.12.2016г. нагрузка на ПС Тобольская составила 26,5393 МВА что превышает еденичную мощность установленных трансформаторов, при этом мощность выданная по договорам техприсоединения составляет - 0,4647 МВА и по заявкам на техприсоединение - 0,2596МВА.  Общее количество населения запитанных от ПС 98434 чел.
Стоимость реконструкции по данному титулу составляет - 557,18 млн. руб.
</t>
  </si>
  <si>
    <t xml:space="preserve"> ПС 6/10 кВ 21Т Метелево</t>
  </si>
  <si>
    <t xml:space="preserve">Рзукрупнение сети 10 кВ с разделением воздушной линий на участки и возможностью ее секционирования с иного источника питания.
 Обеспечение надежного электроснабжение посредством КВЛ-10 кВ Воронино при суммарной нагрузке с КВЛ 10 кВ Луговая (и наоборот)  при отключении  ПС 110 кВ Метелево. 
На 01.06.2020 ВЛ 10 кВ Воронино запитана от ПС 110 кВ Сибжилстрой - 175А
</t>
  </si>
  <si>
    <t>1976;
1977;
1985;
1985;
1987;
1976;
1976;
1977</t>
  </si>
  <si>
    <t>56,65;
54,55;
64,32;
57,52;
60,32;
62,66;
54,44;
57,52</t>
  </si>
  <si>
    <t xml:space="preserve">Подстанции 35-110 кВ введены в эксплуатацию в период 1976 – 1987 гг. и  предназначены для электроснабжения потребителей сельского хозяйства, а также промышленных, коммунально-бытовых и социально-значимых объектов.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Реконструкция проводится на основании «План-графика ликвидации травмоопасного оборудования АО «Тюменьэнерго». Реализация проекта позволит исключить травмоопасное оборудование, снизить затраты на эксплуатацию, повысить безопасность при оперативных переключениях. Выполнение треблований Правил технической эксплуатации электрических станций и сетей РФ, п.1.1.7, 1.1.9..Акт тех.обследования от 14.07.2016 №2.
Загрузка трансформаторов ПС 110 кВ   Упорово, Емуртла, Буньково, Ингалинка, Плетнёво, Юрга, Красный Яр, 
                                                                                  5,83,            3,45,          1,22,             1,19,              1,29,       6,64,             2,65, 
                                                                                161,50,        37,00        21,40,           70,00,           22,00     70,20,            45,40,            
Мощность по ДТП                                             18.21,         5.67,          3.10,               3.37,              5.54,       7.50,              4.49 </t>
  </si>
  <si>
    <t>1978;
1976;
1976;
1982;
1977;
1976;
1979</t>
  </si>
  <si>
    <t>54,44;
64,77;
58,25;
58,25;
62,33;
54,74;
68,32</t>
  </si>
  <si>
    <t xml:space="preserve">Подстанции 35 кВ введены в эксплуатацию в период 1976 – 1986 гг. и  предназначены для электроснабжения потребителей сельского хозяйства, а также промышленных, коммунально-бытовых и социально-значимых объектов.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Реконструкция проводятся на основании «План-графика ликвидации травмоопасного оборудования АО «Тюменьэнерго». Реализация проекта позволит исключить травмоопасное оборудование, снизить затраты на эксплуатацию, повысить безопасность при оперативных переключениях. Выполнение треблований Правил технической эксплуатации электрических станций и сетей РФ, п.1.1.7, 1.1.9.Акт тех.обследования от 14.07.2016 №11. </t>
  </si>
  <si>
    <t>ПС 110/10 кВ КС-7</t>
  </si>
  <si>
    <t>ПС введена в эксплуатацию в 1980г. Реконструкций связанной с заменой первичного оборудования с начала эксплуатации не проводилось. Эксплуатация основного первичного оборудования производится на протяжении 37 лет  что соответствует 1,5 срока эксплуатации, при нормативном сроке в 25 лет, и из-за большой наработки сопряжена с высокими капиталовложениями на ремонт и обслуживание. Территория ПС подтапливается талыми водами – требуется отсыпка территории ПС, устройство внутриплощадочных проедов, организация системы водоотведения, укрепления откосов георешеткой. Свайные фундаменты под оборудованием, блоками помещений ОПУ и АБ, маслоприемные устройства под трансформаторами и складом масла имеют многочисленные дефекты и подвержены силам морозного пучения. Планируемая реконструкция фундаментов под оборудованием и сооружениями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пожароопасных масляных баковых выключателей 110кВ типа МКП-110М-1000 в количестве 4шт. на элегазовые вызвана выработкой своего ресурса оборудования, невозможностью выполнения восстановительного ремонта из-за отсутствия в производстве запасных частей. Замена масляных выключателей 110кВ на элегазовые,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В соответствии с требованиями п 9.6.5.2.2 СТО 34.01-21.1-001-2017 РАСПРЕДЕЛИТЕЛЬНЫЕ ЭЛЕКТРИЧЕСКИЕ СЕТИ НАПРЯЖЕНИЕМ 0,4-110 кВ. ТРЕБОВАНИЯ К ТЕХНОЛОГИЧЕСКОМУ ПРОЕКТИРОВАНИЮ необходима замена кабельной продукции на продукцию с изоляцией, не распространяющей горение. Во исполнении требований п. 9.6.5.2.12 СТО 34.01-21.1-001-2017 РАСПРЕДЕЛИТЕЛЬНЫЕ ЭЛЕКТРИЧЕСКИЕ СЕТИ НАПРЯЖЕНИЕМ 0,4-110 кВ. ТРЕБОВАНИЯ К ТЕХНОЛОГИЧЕСКОМУ ПРОЕКТИРОВАНИЮ необходимо обеспечение прокладки взаиморезервирующих кабельных трасс по географически разным трассам кабельных каналов с целью минимизации негативных последствий их повреждения. Замена разъединителей 110кВ (в кол-ве 17шт) типа РНДЗ-110 вызвана выработкой своего ресурса оборудованием, невозможностью выполнения восстановительного ремонта в полном объеме из-за отсутствия в производстве запасных частей, установка вместо них травмобезопасных разъединителей с двигательными приводами и полимерной изоляцией. Повышение оперативности  и экономия времени и средств за счет и дистанционного доступа к устройствам РЗА. Повышение общего уровня изоляции устройств РЗА (частые повреждения изоляции контрольных кабелей). Выполнение требований Правил технической эксплуатации электрических станций и сетей РФ, п.1.1.7, 1.1.9. Акт тех.обсл. №4-Р ПС КС-7 от 05.08.2016г.
Применение выключателей с несколькими отключающими катушками для выполнения ближнего резервирования устройств РЗА.  ( п.3.2.15 ПУЭ 7-е издание, утверждённое Приказом Минэнерго РФ от 08.07.2002 N 204).                                                                                                                                                                                                                                                                      Существующие блоки помещений ОПУ и АБ превысили свой нормативный срок эксплуатации. Необходимо их демонтировать и установить одно модульное здание с размещением в нем помещений для ДЭМ отвечающих требованиям СанПиН, оборудованных всем необходимым хозбытовым инвентарем. Кроме того необходимо установить модуль для ремонтного персонала.  В связи с пучинистыми грунтами происходит выдавливание стоек ж/б ограждения, что приводит к его отклонению от вертикальных осей, требующего постоянной выправки. Необходимо ж/б ограждение заменить на облегченный вариант из панелей "ТОПАЗ" заводского изготовления.
По результатам замеров 21.06.2017г. нагрузка на ПС КС-7 составила 25,5013 МВт, при этом мощность выданная по договорам техприсоединения составляет - 0 МВт и по заявкам на техприсоединение - 0МВт.
Стоимость реконструкции по данному титулу составляет - 94,45 млн. руб.</t>
  </si>
  <si>
    <t>1964;
1989;
1989;
1989;
1965; 
1963;
1973</t>
  </si>
  <si>
    <t>71,37; 
62,12; 
61,15; 
72,40; 
59,09; 
71,37; 
51,95</t>
  </si>
  <si>
    <t>7,62; 
1,2; 
1,01; 
12,49; 
4,58; 
8,39; 
5,43</t>
  </si>
  <si>
    <t>2019;
2019;
2019;
2019;
2019;
2019;
2019</t>
  </si>
  <si>
    <t>0,14;
0,22;
0,18;
0,07;
0,11;
0,04;
0,21</t>
  </si>
  <si>
    <t>0,16;
0,25;
0,20;
0,10;
0,16;
0,06;
0,25</t>
  </si>
  <si>
    <t>10;
10;
10;
10;
10;
10;
10</t>
  </si>
  <si>
    <t xml:space="preserve">Эксплуатация основного первичного оборудования производится на протяжении 54 лет. Необходимость замены оборудования связано с тем, что оборудование выработало 2 нормативных срока эксплуатации. 
Снижение потерь холостого хода трансформатора за счет замены старых трансформаторов на новые с улучшенными характеристиками потерь. 
В результате реконструкции планируется снижение потерь на 30 660 кВтч, что в итоге приведет к экономии в год 70 826 руб.
Снижение эксплуатационных затрат на величину 44 450 руб. (в год) за счет применения герметичных, необслуживаемых трансформаторов типа ТМГ вместо устаревших трансформаторов типа ТМ.
Реализация данного проекта значительно повысит надёжность электроснабжения данных объектов и уменьшит затраты на обслуживание КТП, повышается надежность электроснабжения потребителей электроэнергии,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11.03.2016 №85. </t>
  </si>
  <si>
    <t>26,91</t>
  </si>
  <si>
    <t>ПС 110/35/6 кВ Казанка</t>
  </si>
  <si>
    <t xml:space="preserve">ПС введена в эксплуатацию в 1967г. Эксплуатация основного первичного оборудования производится на протяжении 47 лет, при нормативном сроке в 25 лет, и из-за большой наработки сопряжена с высокими капиталовложениями на ремонт и обслуживание. Реконструкция ПС Казанка включает в себя замену  пожароопасных масляных баковых выключателей 110кВ на элегазовые в количестве 6 шт, и маслянных выключателй на вакуумные 35 кВ в количестве 5 шт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переустройство ОРУ-110, 35кВ, без увеличения мощности. Выполнение треблований Правил технической эксплуатации электрических станций и сетей РФ, п.1.1.7, 1.1.9. Акт тех.обследования от 16.06.2016 №1. Загрузка силовых трансформаторов составляет 10,97 МВт(ПУЭ п.3.2.20, 3.21, 3.2.24-3.2.27) . Выполнение треблований Правил технической эксплуатации электрических станций и сетей РФ, п.1.1.7, 1.1.9.                                                                                                                                                                                                                                                                                                                                                                                                                                                                                                                                                </t>
  </si>
  <si>
    <t>81,00;   
19,00;  
46,00;    
44,00;
21,00; 
18,00;
66,00; 
45,00; 
10,00;
33,00;
33,00</t>
  </si>
  <si>
    <t>8,00;
2,50;
5,80;
48,00;
32,00;
12,60;
20,00;
32,00;
12,60;
12,60;
12,60</t>
  </si>
  <si>
    <t>4,00;
0,00;
1,80;
32,00;
16,00;
6,30;
10,00;
16,00;
6,30;
6,30;
6,30</t>
  </si>
  <si>
    <t>35;
35;
35;
110;
110;
110;
110;
110;
110;
110;
110</t>
  </si>
  <si>
    <t xml:space="preserve">В настоящее время сооружения системы маслоулавливания указанных объектов разрушены и не соответствуют требованиям ПУЭ издание 7 п. 4.2.69. Борта и  основания МПУ полностью разрушены. Емкости для улавливания масла отсутствуют. Выполнение треблований Правил технической эксплуатации электрических станций и сетей РФ, п.1.1.7, 1.1.9.
</t>
  </si>
  <si>
    <t>59,78;
62,32;
64,34;
52,44;
56,46;
53,45</t>
  </si>
  <si>
    <t xml:space="preserve">ПС 110/10 кВ Червишево; 
ПС 110/10 кВ Тараскуль;
ПС 110/10 кВ Торгили; 
ПС 110/10 кВ Рафайлово;
ПС 110/10 кВ Шорохово;
ПС 110/10 кВ Созоново </t>
  </si>
  <si>
    <t>48,00; 
19,00; 
16,00;  
17,00; 
32,00;
33,00</t>
  </si>
  <si>
    <t>12,60;
12,60;
120,00;
80,00;
12,60;
12,60</t>
  </si>
  <si>
    <t>6,30;
6,30;
80,00;
40,00;
6,30;
6,30</t>
  </si>
  <si>
    <t xml:space="preserve">Оборудование физически и морально устаревшее и имеет нулевую балансовую остаточную стоимость. Отсутствие запчастей к МКП, наличие большего объема масла в выключателях, повышение наджености за счет установки элегазовых выключателей.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Акт тех.обследования от 23.12.2016 б/н.
ПС Торгили, Потребители: Тюменское УМН
Дисп.N S ном.тр. Загрузка трансформатора
тр-ра MBa Р, МВт Q, МВар % S, МВа
1Т 40,0 2,37 0,50 6% 2,42
2Т 40,0 4,12 0,78 10% 4,20
3Т 40,0 17,72 3,54 45% 18,07
- ПС Рафайлово, Потребители: Тюменское УМН
Дисп.N S ном.тр. Загрузка трансформатора
тр-ра MBa Р, МВт Q, МВар % S, МВа
1Т 40,0 8,59 1,52 22% 8,72
2Т 40,0 0,21 0,18 1% 0,28
</t>
  </si>
  <si>
    <t>ПС 110/10 кВ Граничная</t>
  </si>
  <si>
    <t xml:space="preserve">На основании акта технического обследования № 1Т-ИПР от 20.08.2018  необходимо выполнить замену оборудования отработавшего нормативный срок, повышение качества электроснабжения (акт технического обследования). Индекс технического состояния ячеек 10 кВ с выключателями составляет 62,5. Вторичные цепи выполнены алюминиевым кабелем, оболочка которых может поддерживать горение, что является нарушением п.15.3. СП 256.1325800.2016. Отсутствует возможность установки ОПН-10 для защиты от перенапряжений, а также с целью исключения (уменьшения) явления самоиндукции при коммутации выключателей согласно п.4.3.2 Методических указаний по применению ограничителей перенапряжения нелинейных в электрических сетях 6-35 кВ, утвержденных Департаментом научно-технической политики и развития РАО «ЕЭС России» 27.04.01 г., необходимость компенсации емкостных токов в сети 10 кВ, приведение оборудования в соответствии с требованиями Единой технической политики ПАО «Россети». Кольцевания сети 10 кВ выполнено через смежные сетевые организации исключительно от ПС 110 кВ Граничная, таким образом, при возникновении аварийной ситуации возникают существенные риски по обесточенною потребителей города Тюмени. </t>
  </si>
  <si>
    <t>ПС 110 кВ Щербаковская</t>
  </si>
  <si>
    <t>На основании акта технического обследования № 8Т-ИПР от 30.08.2019 необходимо выполнить замену ОДиКЗ на выключатель 110 кВ, что позволит сократить аварийные отключения ВЛ 110 кВ при работе ОДиКЗ на подстанции, обеспечит большие механические и коммутационные ресурсы, работу выключателя без ремонта в течение всего срока службы, а также организовать мониторинг состояния и телеуправление оборудованием в сети 110 кВ согласно Концепции Цифровая трансформация 2030. В связи с превышением ёмкостных токов в сети 10 кВ нормируемых значений ПТЭСС необходима установка систем компенсации емкостных токов.</t>
  </si>
  <si>
    <t>ПС 35/10 кВ Арболитовая</t>
  </si>
  <si>
    <t xml:space="preserve">Согласно акту обследования №2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</si>
  <si>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ПС 35/10 кВ Тумашово</t>
  </si>
  <si>
    <t xml:space="preserve">Согласно акту обследования №4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</si>
  <si>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ПС 35/10 кВ Кировская</t>
  </si>
  <si>
    <t xml:space="preserve">Согласно акту обследования №5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</si>
  <si>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ПС 35/10 кВ Верх-Бешкиль</t>
  </si>
  <si>
    <t xml:space="preserve">Согласно акту обследования №6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</si>
  <si>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ПС 35/10 кВ Турнаевская</t>
  </si>
  <si>
    <t xml:space="preserve">Согласно акту обследования №7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</si>
  <si>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ПС 35/10 кВ Минино</t>
  </si>
  <si>
    <t xml:space="preserve">Согласно акту обследования №8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</si>
  <si>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ПС 35/10 кВ Красново</t>
  </si>
  <si>
    <t xml:space="preserve">Согласно акту обследования №9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</si>
  <si>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Акт ТН №84 26.09.2019</t>
  </si>
  <si>
    <t>ПС 220/110/10 кВ Ожогино</t>
  </si>
  <si>
    <t xml:space="preserve">Компенсация емкостных токов в сети 10 кВ, приведение оборудования в соответствии с требованиями Единой технической политики ПАО «Россети». Кольцевания сети 10 кВ выполнено через смежные сетевые организации исключительно от ПС 110 кВ Ожогино таким образом, при возникновении аварийной ситуации возникают существенные риски по обесточенною потребителей города Тюмени. </t>
  </si>
  <si>
    <t xml:space="preserve">Компенсация емкостных токов в сети 10 кВ, приведение оборудования в соответствии с требованиями Единой технической политики ПАО «Россети». Кольцевания сети 10 кВ выполнено через смежные сетевые организации исключительно от ПС 110 кВ Бурдун таким образом, при возникновении аварийной ситуации возникают существенные риски по обесточенною потребителей города Тюмени. </t>
  </si>
  <si>
    <t>ПС 110 кВ Бурдун</t>
  </si>
  <si>
    <t xml:space="preserve">Компенсация емкостных токов в сети 10 кВ, приведение оборудования в соответствии с требованиями Единой технической политики ПАО «Россети». Кольцевания сети 10 кВ выполнено через смежные сетевые организации исключительно от ПС 110 кВ Граничная, таким образом, при возникновении аварийной ситуации возникают существенные риски по обесточенною потребителей города Тюмени. </t>
  </si>
  <si>
    <t>ПС 110 кВ Алебашево</t>
  </si>
  <si>
    <t xml:space="preserve">Компенсация емкостных токов в сети 10 кВ, приведение оборудования в соответствии с требованиями Единой технической политики ПАО «Россети». Кольцевания сети 10 кВ выполнено через смежные сетевые организации исключительно от ПС 110 кВ Алебашево таким образом, при возникновении аварийной ситуации возникают существенные риски по обесточенною потребителей города Тюмени. </t>
  </si>
  <si>
    <t>6,77</t>
  </si>
  <si>
    <t>ПС  Пятково</t>
  </si>
  <si>
    <t>Проведение аварийно-востановительных работ на ПС 110/10кВ Пятково Южного ТПО для восстановления технических и эксплуатационных качеств КРУН-10 кВ до уровня, который имелся до повреждения из-за пожара 28.10.2019</t>
  </si>
  <si>
    <t>ПС 110/10 кВ Гладилово</t>
  </si>
  <si>
    <t>48,25</t>
  </si>
  <si>
    <t>Компенсирование ёмкостных токов в связи с возросшей нагрузкой в сети 10 кВ, возможность подключения дополнительных потребителей, замена морально устаревшего оборудования. ,выполнение требований Письма ДГ/134/1855 «О возгорании КРУН 10 кВ на ПС 220 кВ Микунь» в части необходимости требований пункта 5.11.8 Правил Технической Эксплуатации электрических станций и сетей (утв. Приказом Минэнерго России от 19.06.2003 №229)</t>
  </si>
  <si>
    <t>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206 000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29.07.2017) "Об электроэнергетике".</t>
  </si>
  <si>
    <t>ПС 110/10 кВ Юрга</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</si>
  <si>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</si>
  <si>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1966; 1966; 1956; 1970; 1968; 1970; 1970; 1985; 1985; 1966; 1966; 1972; 1979; 1982; 1968; 1966; 1966; 1975; 1965; 1965; 1965; 1968; 1959; 1970; 1985; 1969; 1962; 1971; 1967; 1967</t>
  </si>
  <si>
    <t>78,24; 80,34; 80,26; 82,49; 80,26; 65,48; 91,49; 79,98; 81,89; 80,86; 79,75; 82,49; 78,56; 83,08; 83,08; 65,48; 83,08; 82,49; 68,26; 82,49; 81,51; 76,56; 64,65; 68,47; 83,68; 78,88; 67,17; 65,48; 64,65; 83,08</t>
  </si>
  <si>
    <t>10,16; 12,6; 6,4; 9,27; 9,27; 24,81; 2,9; 18,8; 11,58; 20,18; 7,42; 9,08; 21,9; 9,27; 2,99; 21,9; 9,27; 5,7; 5,9; 27,12; 22,49; 5,59; 21,9; 11,58; 11,58; 9,27; 19,4; 9,27; 6,77; 2,99</t>
  </si>
  <si>
    <t>2020; 2020; 2020; 2020; 2020; 2020; 2020; 2020; 2020; 2020; 2020; 2020; 2020; 2020; 2020; 2020; 2020; 2020; 2020; 2020; 2020; 2020; 2020; 2020; 2020; 2020; 2020; 2020; 2020; 2020</t>
  </si>
  <si>
    <t>12.11.2021; 12.11.2021; 12.11.2021; 12.11.2021; 12.11.2021; 12.11.2021; 12.11.2021; 12.11.2021; 12.11.2021; 12.11.2021; 12.11.2021; 12.11.2021; 12.11.2021; 12.11.2021; 12.11.2021; 12.11.2021; 12.11.2021; 12.11.2021; 12.11.2021; 12.11.2021; 12.11.2021; 12.11.2021; 12.11.2021; 12.11.2021; 12.11.2021; 12.11.2021; 12.11.2021; 12.11.2021; 12.11.2021; 12.11.2021</t>
  </si>
  <si>
    <t>нд; нд; нд; нд; нд; нд; нд; нд; нд; нд; нд; нд; нд; нд; нд; нд; нд; нд; нд; нд; нд; нд; нд; нд; нд; нд; нд; нд; нд; нд</t>
  </si>
  <si>
    <t>0,25; 0,25; 0,25; 0,16; 0,10; 0,16; 0,16; 0,25; 0,00; 0,16; 0,25; 0,25; 0,25; 0,25; 0,25; 0,16; 0,10; 0,16; 0,16; 0,01; 0,16; 0,25; 0,16; 0,25; 0,16; 0,16; 0,10; 0,01; 0,25; 0,25</t>
  </si>
  <si>
    <t>0,25; 0,16; 0,16; 0,16; 0,16; 0,16; 0,16; 0,16; 0,16; 0,16; 0,25; 0,16; 0,25; 0,25; 0,25; 0,16; 0,16; 0,16; 0,16; 0,04; 0,16; 0,16; 0,16; 0,25; 0,16; 0,25; 0,10; 0,25; 0,25; 0,16</t>
  </si>
  <si>
    <t>0,25; 0,25; 0,25; 0,16; 0,10; 0,16; 0,16; 0,25; 0,10; 0,16; 0,25; 0,25; 0,25; 0,25; 0,25; 0,16; 0,10; 0,16; 0,16; 0,10; 0,16; 0,25; 0,16; 0,25; 0,16; 0,16; 0,10; 0,10; 0,25; 0025</t>
  </si>
  <si>
    <t>10; 10; 10; 10; 10; 10; 10; 10; 10; 10; 10; 10; 10; 10; 10; 10; 10; 10; 10; 10; 10; 10; 10; 10; 10; 10; 10; 10; 10; 10</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</si>
  <si>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находятся в эксплуатации с 1962 года.
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780 000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29.07.2017) "Об электроэнергетике".</t>
  </si>
  <si>
    <t>1979; 1967; 1967; 1967; 1967; 1969; 1966; 1966; 1966; 1979; 1965; 1965; 1986; 1968; 1967; 1966; 1959; 1971; 1971; 1959; 1967; 1959; 1969; 1970; 1956; 1956; 1956; 1986; 1982</t>
  </si>
  <si>
    <t>86,66; 80,99; 83,90; 81,63; 83,90; 67,64; 71,27; 71,27; 81,40; 59,01; 83,90; 54,84; 59,01; 72,66; 72,66; 68,49; 71,27; 71,27; 86,81; 59,01; 80,80; 73,58; 82,18; 69,42; 71,08; 83,90; 71,27; 59,01; 83,90</t>
  </si>
  <si>
    <t>6,77; 21,90; 19,10; 6,77; 21,30; 21,30; 2,79; 9,74; 9,70; 7,27; 15,90; 10,40; 11,58; 9,27; 2,90; 11,90; 19,40; 21,90; 17,73; 14,70; 14,50; 21,90; 22,31; 21,30; 11,90; -7,16; 20,90; 11,70; 17,73</t>
  </si>
  <si>
    <t>2020; 2020; 2020; 2020; 2020; 2020; 2020; 2020; 2020; 2020; 2020; 2020; 2020; 2020; 2020; 2020; 2020; 2020; 2020; 2020; 2020; 2020; 2020; 2020; 2020; 2020; 2020; 2020; 2020</t>
  </si>
  <si>
    <t>МТП 10/0,4 кВ №260 н.п. Новоатьялово; МТП 10/0,4 кВ №273 н.п. Большое Тихвино; МТП 10/0,4 кВ №274 н.п. Большое Тихвино; МТП 10/0,4 кВ №280 н.п. Малая Тихвина; МТП 10/0,4 кВ №281 н.п. Малая Тихвина; МТП 10/0,4 кВ №286 н.п. Ивановка; КТП 10/0,4 кВ №302 н.п. Коктюль; МТП 10/0,4 кВ №303 н.п. Коктюль; МТП 10/0,4 кВ №318 н.п. Каньга; МТП 10/0,4 кВ №323 н.п. Криволукская; МТП 10/0,4 кВ №324 н.п. Криволукская; МТП 10/0,4 кВ №325 н.п. Криволукская; КТП 10/0,4 кВ №327 н.п. Криволукская; МТП 10/0,4 кВ №329 н.п. Криволукская; МТП 10/0,4 кВ №335 г.Ялуторовск; МТП 10/0,4 кВ №46 н.п. Русский Сингуль; МТП 10/0,4 кВ №49 н.п. Южная; МТП 10/0,4 кВ №56 н.п. Черемушки; МТП 10/0,4 кВ №59 н.п. Черемушки; МТП 10/0,4 кВ №69 н.п. Памятное; МТП 10/0,4 кВ №7 н.п. Памятное; МТП 10/0,4 кВ №70 н.п. Беркут; МТП 10/0,4 кВ №71 н.п. Беркут; МТП 10/0,4 кВ №77 н.п. Беркут; МТП 10/0,4 кВ №89 н.п. Прогресс; МТП 10/0,4 кВ №93 н.п. Сингуль Татарский; МТП 10/0,4 кВ №94 н.п. Сингуль Татарский; КТП 10/0,4 кВ №8 н.п. Памятное; КТП 10/0,4 кВ №11 н.п. Памятное</t>
  </si>
  <si>
    <t>нд; нд; нд; нд; нд; нд; нд; нд; нд; нд; нд; нд; нд; нд; нд; нд; нд; нд; нд; нд; нд; нд; нд; нд; нд; нд; нд; нд; нд</t>
  </si>
  <si>
    <t>0,25; 0,10; 0,10; 0,16; 0,16; 0,10; 0,10; 0,10; 0,25; 0,25; 0,25; 0,25; 0,25; 0,10; 0,16; 0,10; 0,18; 0,16; 0,16; 0,25; 0,16; 0,25; 0,25; 0,25; 0,25; 0,25; 0,16; 0,25; 0,16</t>
  </si>
  <si>
    <t>0,25; 0,10; 0,10; 0,16; 0,16; 0,10; 0,10; 0,10; 0,16; 0,25; 0,25; 0,25; 0,25; 0,10; 0,16; 0,10; 0,16; 0,16; 0,06; 0,25; 0,16; 0,25; 0,25; 0,25; 0,25; 0,25; 0,16; 0,25; 0,25</t>
  </si>
  <si>
    <t>0,25; 0,01; 0,10; 0,16; 0,16; 0,10; 0,10; 0,10; 0,16; 0,25; 0,25; 0,25; 0,25; 0,10; 0,16; 0,10; 0,16; 0,16; 0,06; 0,25; 0,16; 0,25; 0,25; 0,25; 0,25; 0,25; 0,16; 0,25; 0,25</t>
  </si>
  <si>
    <t>10; 10; 10; 10; 10; 10; 10; 10; 10; 10; 10; 10; 10; 10; 10; 10; 10; 10; 10; 10; 10; 10; 10; 10; 10; 10; 10; 10; 10</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</si>
  <si>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находятся в эксплуатации с 1956 года.
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800 000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29.07.2017) "Об электроэнергетике".</t>
  </si>
  <si>
    <t>ВЛ-10кВ ф.Чебурга</t>
  </si>
  <si>
    <t>Эксплуатация основного первичного оборудования производится на протяжении 46 лет. Необходимость замены оборудования связано с тем, что оборудование выработало 2 нормативных срока эксплуатации. 
Снижение технических потерь за счет увеличения сечения токопроводов (АС-50 на СИП 3 1х95) за счет применения изолированного провода.
В результате реконструкции планируется снижение потерь на 532 680 кВтч, что в итоге приведет к экономии в год 1 230 491 руб.
Снижение эксплуатационных затрат на величину 664 692 руб. (в год) за счет применения изолированного провода вместо неизолированного и железобетонных опор вместо деревянных.
Реализация данного проекта значительно повысит надёжность электроснабжения данных объектов и уменьшит затраты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Акт тех.обследования от 08.02.2016 №74.</t>
  </si>
  <si>
    <t>1962;
1972;
1968;
1968;
1989; 
1967;
1973</t>
  </si>
  <si>
    <t>62,30; 
62,12; 
61,15; 
62,39; 
62,24; 
72,17; 
59,18</t>
  </si>
  <si>
    <t>2,32; 
1,21; 
1,01; 
1,01; 
1,15; 
4,73; 
1,52</t>
  </si>
  <si>
    <t>0,4; 
0,4;
0,4; 
0,4;
0,4; 
0,4;
0,4</t>
  </si>
  <si>
    <t>Эксплуатация основного первичного оборудования производится на протяжении 56 лет. Необходимость замены оборудования связано с тем, что оборудование выработало 2 нормативных срока эксплуатации. 
Снижение технических потерь за счет увеличения сечения токопроводов (А-35 и А-16 на СИП-2 3х95+1х95) на ВЛ за счет применения изолированного провода.
В результате реконструкции планируется снижение потерь на 264 240 кВтч, что в итоге приведет к экономии в год 614 798 руб.
Снижение эксплуатационных затрат на величину 421 316 руб. (в год) за счет применения изолированного провода вместо неизолированного и железобетонных опор вместо деревянных.
Реализация данного проекта значительно повысит надёжность электроснабжения данных объектов и уменьшит затраты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Акт тех. обследования от 16.05.2016 №86.</t>
  </si>
  <si>
    <t>нд; 
нд; 
нд; 
нд; 
нд; 
нд; 
нд; 
нд; 
нд; 
нд; 
нд</t>
  </si>
  <si>
    <t xml:space="preserve">За период эксплуатации распределительных сетей 10/0,4 кВ производились только плановые ремонты установленного электрооборудования без реконструкции. Электроустановки распределительных сетей, линейного оборудования находятся в эксплуатации с 1982 года. Нормативный срок службы ВЛ 10 кВ 25 лет. За 25 лет эксплуатации они выработали свой ресурс стойкости к перенапряжениям.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28 054 кВтч и экономии на 65 207 руб. в год;
2.  Снизить эксплуатационные затраты на величину до 400 000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110 000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№2. </t>
  </si>
  <si>
    <t>нд; 
нд; 
нд; 
нд</t>
  </si>
  <si>
    <t xml:space="preserve">За период эксплуатации распределительных сетей 10/0,4 производились только плановые ремонты установленного электрооборудования без реконструкции. Электроустановки распределительных сетей, линейного оборудования находятся в эксплуатации с 1990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Исетского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21 187 кВтч и экономии на 59 354 руб. в год;
2.  Снизить эксплуатационные затраты на величину до 500 000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80 000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13.02.2016 №15. </t>
  </si>
  <si>
    <t xml:space="preserve">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1986 года. Нормативный срок службы ВЛ 10 кВ 25 лет. За 25 лет эксплуатации они выработали свой ресурс стойкости к перенапряжениям.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Н-Тавдинского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12 054 кВтч и экономии на 24 174 руб. в год;
2.  Снизить эксплуатационные затраты на величину до 50 000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60 000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18.02.2016 №14. </t>
  </si>
  <si>
    <t>нд; 
нд; 
нд; 
нд; 
нд; 
нд; 
нд;
нд; 
нд; 
нд; 
нд; 
нд; 
нд; 
нд; 
нд; 
нд; 
нд; 
нд;
нд</t>
  </si>
  <si>
    <t xml:space="preserve">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1986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Ярковского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29 841 кВтч и экономии на 65 365 руб. в год;
2.  Снизить эксплуатационные затраты на величину до 420 000 руб. (в год);
3. Снизить среднею частоту отключений на одного потребителя в год (SAIFI) (не более 0,13 шт.);
4. Снизить среднею суммарную длительность отключения на одного потребителя в год (SAIDI) (не более 0,32 часа);
5. Снизить затраты на ликвидацию аварийных ситуаций до 120 000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04.02.2016 №5. </t>
  </si>
  <si>
    <t>2019; 2019; 2019; 2019; 2019; 2019; 2019; 2019; 2019</t>
  </si>
  <si>
    <t>нд; 
нд; 
нд; 
нд; 
нд; 
нд; 
нд; 
нд; 
нд</t>
  </si>
  <si>
    <t>10; 10; 10; 10; 10; 10; 10; 10; 10</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</si>
  <si>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1990 года. Нормативный срок службы ВЛ 10 кВ 25 лет. За 25 лет эксплуатации они выработали свой ресурс стойкости к перенапряжениям.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30 145 кВтч и экономии на 68 315 руб. в год;
2.  Снизить эксплуатационные затраты на величину до 320 000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160 000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№2.</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</si>
  <si>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1985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Исетского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25 258 кВтч и экономии на 61 269 руб. в год;
2.  Снизить эксплуатационные затраты на величину до 240 000 руб. (в год);
3. Снизить среднею частоту отключений на одного потребителя в год (SAIFI) (не более 0,10 шт.);
4. Снизить среднею суммарную длительность отключения на одного потребителя в год (SAIDI) (не более 0,41 часа);
5. Снизить затраты на ликвидацию аварийных ситуаций до 100 000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 освидетельствования от 25.02.2016 №16.</t>
  </si>
  <si>
    <t>По данному титулу предусматривается замена деревянных опор на железобетонные и замена не изолированного провода на провод типа СИП большего сечения с целью выполнения плана сокращения потерь в электросетевом комплексе филиала, а также повышение надёжности функционирования электросетевого комплекса в целом, сокращения количества аварий путем их предупреждения и локализации. 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1985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Н-Тавдинского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22 054 кВтч и экономии на 34 174 руб. в год;
2.  Снизить эксплуатационные затраты на величину до 50 000 руб. (в год);
3. Снизить среднею частоту отключений на одного потребителя в год (SAIFI) (не более 0,17 шт.);
4. Снизить среднею суммарную длительность отключения на одного потребителя в год (SAIDI) (не более 0,40 часа);
5. Снизить затраты на ликвидацию аварийных ситуаций до 90 000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 обследования от 17.02.2016 №12.</t>
  </si>
  <si>
    <t>нд; 
нд; 
нд; 
нд; 
нд; 
нд; 
нд</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</si>
  <si>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1975 года. 
Нормативный срок службы оборудования РС-10/0,4 кВ 25 лет. За 25 лет эксплуатации они выработали свой ресурс стойкости к перенапряжениям. 
Трансформаторные подстанции 10/0,4 кВ предлагаемые к реконструкции эксплуатируются на протяжении 47 лет. Необходимость замены оборудования связано с тем, что оборудование выработало свой нормативный срок.
КТП 10/0,4 кВ имеют деформацию корпусов вследствие усталости металла в результате чего двери не плотно закрываются, метал корпуса КТП местами имеет следы коррозии. Сопротивление главной изоляции трансформаторов имеют придельные значения (указать). В связи с ростом нагрузок в сети 0,4 кВ силовые трансформаторы работают с перегрузом.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оборудования РС-10/0,4 кВ,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32 896 кВтч и экономии на 21 007 руб. в год;
2.  Снизить эксплуатационные затраты на величину до 330 000 руб. (в год);
3. Снизить среднею частоту отключений на одного потребителя в год (SAIFI) (не более 0,12 шт.);
4. Снизить среднею суммарную длительность отключения на одного потребителя в год (SAIDI) (не более 0,30 часа);
5. Снизить затраты на ликвидацию аварийных ситуаций до 200 000 руб (в год).
6. Выполнить требования к уровню потерь холостого хода и короткого замыкания;
7. Обеспечить соблюдения применение КТП и силовых трансформаторов в соответствии с СТО 34.01-3.2-011-2017 «Трансформаторы силовые распределительные 6-10 кВ мощностью 63-2500 кВА.
8.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9. Обеспечить соблюдение требований Федерального закона от 26.03.2003 N 35-ФЗ (ред. от 29.07.2017) "Об электроэнергетике".
10.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№4.</t>
  </si>
  <si>
    <t>ВЛ-10 кВ ф. Учхоз</t>
  </si>
  <si>
    <t xml:space="preserve">Исполнение обязательств по переустройству электросетевого объекта ВЛ 10 кВ Учхоз от ПС 110 кВ Утяшево необходимого для обеспечения строительства ООО "Эксполес-2000". Исполнение соглашения о возмещении расходов № 14.4/04 от 20.05.2013г. </t>
  </si>
  <si>
    <t>1967;
1971;
1971;
1971;
1971;
1971;
1971;
1971;
1971;
1971;
1991;
1968;
1967;
1971;
1971;
1971;
1971;
1967;
1971</t>
  </si>
  <si>
    <t>57,26;
62,54;
69,78;
59,82;
60,21;
64,85;
59,41;
57,23;
58,65;
66,12;
55,89;
56,24;
69,71;
52,33;
59,17;
63,74;
45,55;
67,23;
59,76</t>
  </si>
  <si>
    <t>74,53;
1,27;
2,36;
1,89;
4,56;
3,89;
7,56;
4,55;
1,87;
1,23;
9,45;
7,42;
6,89;
11,87;
13,75;
8,83;
9,36;
7,45;
8,56</t>
  </si>
  <si>
    <t>2019;
2019;
2019;
2019;
2019;
2019;
2019;
2019;
2019;
2019;
2019;
2019;
2019;
2019;
2019;
2019;
2019;
2019;
2019</t>
  </si>
  <si>
    <t>ВЛ 10 кВ Полуяново;
ВЛ 0,4 кВ от КТП-1497 н,п,Рахвалово; 
ВЛ 0,4 кВ от КТП-1496 н,п,Полуяново; 
ВЛ 0,4 кВ от КТП-1680 н,п,Полуяново;
ВЛ 0,4 кВ от КТП-2046 н,п,Полуяново; 
ВЛ 0,4 кВ от КТП-2182 н,п,Полуяново; 
ВЛ 0,4 кВ от КТП-1502 н,п,Байгара; 
ВЛ 0,4 кВ от КТП-2183 н,п,Байгара; 
ВЛ 0,4 кВ от КТП-1500 н,п,Шамша; 
ВЛ 0,4 кВ от КТП-2184 н,п,Шамша; 
КТП-2138 250 кВА; 
КТП-1497 160 кВА;
КТП-1496 250 кВА;
КТП-1680 63 кВА;
КТП-2046 100 кВА;
КТП-1502 100 кВА;
КТП-2183 160 кВА;
КТП-1500 100 кВА;
КТП-2184 160 кВА</t>
  </si>
  <si>
    <t>нд;
нд;
нд;
нд;
нд;
нд;
нд;
нд;
нд;
нд;
0,22;
0,14;
0,21;
0,04;
0,10;
0,08;
0,13;
0,06;
0,14</t>
  </si>
  <si>
    <t>нд;
нд;
нд;
нд;
нд;
нд;
нд;
нд;
нд;
нд;
нд;
нд;
нд;
нд;
нд;
нд;
нд;
нд;
нд</t>
  </si>
  <si>
    <t>нд;
нд;
нд;
нд;
нд;
нд;
нд;
нд;
нд;
нд;
0,25;
0,16;
0,25;
0,06;
0,10;
0,10;
0,16;
0,10;
0,16</t>
  </si>
  <si>
    <t>нд;
нд;
нд;
нд;
нд;
нд;
нд;
нд;
нд;
нд;
0,01;
0,01;
0,01;
0,003;
0,01;
0,01;
0,01;
0,01;
0,01</t>
  </si>
  <si>
    <t>10; 
0,4;
0,4;
0,4;
0,4;
0,4;
0,4;
0,4;
0,4; 
0,4;
10;
10;
10;
10;
10;
10;
10;
10;
10</t>
  </si>
  <si>
    <t>На основании акта технического обследования необходимо выполнить замену опор на ж/б и провода на СИП на ВЛ-10 кВ, 0,4 кВ для предотвращения аварийности за счет приведение оборудование в нормативное состояние, замены голового провода на изолированный, замены деревянных опор подверженных низовым пожарам и расщеплению от попаданий молний, на железобетонные</t>
  </si>
  <si>
    <t>1990;
1984;
1984;
1970;
1975;
1970;
1970;
1984;
1984;
1959;
1967;
1970;
1970</t>
  </si>
  <si>
    <t>71,23;
68,32;
64,75;
52,28;
62,88;
56,28;
68,44;
59,73;
63,21;
59,52;
61,98;
69,45;
43,66</t>
  </si>
  <si>
    <t>69,42;
2,87;
3,23;
1,27;
1,98;
5,86;
7,42;
9,85;
11,13;
8,63;
14,57;
9,86;
10,23</t>
  </si>
  <si>
    <t xml:space="preserve">2019;
2019;
2019;
2019;
2019;
2019;
2019;
2019;
2019;
2019;
2019;
2019;
2019
</t>
  </si>
  <si>
    <t>ВЛ 10 кВ Преображенка;
ВЛ 0,4 кВ с КТП-2205 н,п,Абалак; 
ВЛ 0,4 кВ с КТП-2206 н,п,Абалак; 
ВЛ 0,4 кВ с КТП-1486 н,п,Абалак; 
ВЛ 0,4 кВ с КТП-1432 н,п,Абалак; 
ВЛ 0,4 кВ с КТП-2203 н,п,Абалак;  
ВЛ 0,4 кВ с КТП-1865 н,п,Абалак; 
КТП-2205 100 кВА;
КТП-2206 100 кВА;
КТП-1486 160 кВА;
КТП-1432 160 кВА;
КТП-2203 160 кВА;
КТП-1865 250 кВА</t>
  </si>
  <si>
    <t>нд;
нд;
нд;
нд;
нд;
нд;
нд;
0,08;
0,10;
0,11;
0,12;
0,14;
0,23</t>
  </si>
  <si>
    <t>нд;
нд;
нд;
нд;
нд;
нд;
нд;
нд;
нд;
нд;
нд;
нд;
нд</t>
  </si>
  <si>
    <t>нд;
нд;
нд;
нд;
нд;
нд;
нд;
0,10;
0,10;
0,16;
0,16;
0,16;
0,25</t>
  </si>
  <si>
    <t>нд;
нд;
нд;
нд;
нд;
нд;
нд;
0,01;
0,01;
0,01;
0,01;
0,01;
0,01</t>
  </si>
  <si>
    <t>10;
0,4; 
0,4; 
0,4; 
0,4; 
0,4; 
0,4;  
10;
10;
10;
10;
10;
10</t>
  </si>
  <si>
    <t>10;
0,4; 
0,4; 
0,4; 
0,4; 
0,4; 
0,4; 
10;
10;
10;
10;
10;
10</t>
  </si>
  <si>
    <t>1967;
1974;
1989;
1989;
1975;
1975;
1984;
1974;
1974;
1974;
1974;
1965;
1989;
1975;
1965;
1965;
1984;
1970;
1959;
1974</t>
  </si>
  <si>
    <t>58,63;
54,28;
67,43;
62,45;
55,96;
57,10;
58,32;
54,86;
67,85;
64,52;
52,36;
69,44;
62,56;
59,88;
63,21;
59,63;
62,04;
58,17;
68,48;
63,20</t>
  </si>
  <si>
    <t>87,16;
4,32;
3,66;
1,78;
5,36;
7,85;
1,45;
4,87;
8,45;
3,21;
15,08;
4,91;
9,72;
3,94;
5,71;
13,24;
9,82;
11,17;
13,88;
9,89</t>
  </si>
  <si>
    <t>2019;
2019;
2019;
2019;
2019;
2019;
2019;
2019;
2019;
2019;
2019;
2019;
2019;
2019;
2019;
2019;
2019;
2019;
2019;
2019</t>
  </si>
  <si>
    <t>ВЛ 10 кВ Абалак; 
ВЛ 0,4 кВ с КТП-1491 н,п,Загваздино; 
ВЛ 0,4 кВ с КТП-2279 н,п,Загваздино; 
ВЛ 0,4 кВ с КТП-1493 н,п,Загваздино; 
ВЛ 0,4 кВ с КТП-1482 н,п,Загваздино; 
ВЛ 0,4 кВ с КТП-2197 н,п,Белкино;
ВЛ 0,4 кВ с КТП-2204 н,п,Абалак; 
ВЛ 0,4 кВ с КТП-1487 н,п,Перображенка; 
ВЛ 0,4 кВ с КТП-1488 н,п,Перображенка; 
ВЛ 0,4 кВ с КТП-2031 н,п,Перображенка; 
КТП-1805 250 кВА; 
КТП-1491 250 кВА;
КТП-2279 400 кВА;
КТП-1493 160 кВА;
КТП-1482 160 кВА;
КТП-2197 63 кВА;
КТП-2204 160 кВА;
КТП-1487 100 кВА;
КТП-1488 160 кВА;
КТП-2031 160 кВА</t>
  </si>
  <si>
    <t>нд;
нд;
нд;
нд;
нд;
нд;
нд;
нд;
нд;
нд;
0,21;
0,18;
0,34;
0,11;
0,14;
0,05;
0,11;
0,08;
0,12;
0,11</t>
  </si>
  <si>
    <t>нд;
нд;
нд;
нд;
нд;
нд;
нд;
нд;
нд;
нд;
нд;
нд;
нд;
нд;
нд;
нд;
нд;
нд;
нд;
нд</t>
  </si>
  <si>
    <t>нд;
нд;
нд;
нд;
нд;
нд;
нд;
нд;
нд;
нд;
0,25;
0,25;
0,40;
0,16;
0,16;
0,06;
0,16;
0,10;
0,16;
0,16</t>
  </si>
  <si>
    <t>нд;
нд;
нд;
нд;
нд;
нд;
нд;
нд;
нд;
нд;
0,013;
0,013;
0,02;
0,01;
0,01;
0,01;
0,01;
0,01;
0,01;
0,01</t>
  </si>
  <si>
    <t>10; 
0,4;
0,4;
0,4;
0,4;
0,4;
0,4;
0,4;
0,4;
0,4; 
10;
10;
10;
10;
10;
10;
10;
10;
10;
10</t>
  </si>
  <si>
    <t>10; 
0,4;
0,4;
0,4;
0,4;
0,4;
0,4;
0,4;
0,4;
0,4;
10;
10;
10;
10;
10;
10;
10;
10;
10;
10</t>
  </si>
  <si>
    <t>ВЛ 10 кВ ф. Учхоз</t>
  </si>
  <si>
    <t>Договор возмещения затрат по переустройству электросетевого объекта (дополнителную информацию запросить в ОУС)</t>
  </si>
  <si>
    <t>ВЛ 110 кВ Демьянская</t>
  </si>
  <si>
    <t>ВЛ 10 кВ Комарово</t>
  </si>
  <si>
    <t>89,77</t>
  </si>
  <si>
    <t>ВЛ 10 кВ Птицефабрика</t>
  </si>
  <si>
    <t>Повышение надёжности электроснабжения потребителей и уменьшение затрат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</si>
  <si>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ВЛ 10 кВ Учхоз от ПС 110 кВ Утяшево</t>
  </si>
  <si>
    <t>В рамках заключенного соглашения о компенсации расходов при переустройстве объектов АО "Россети Тюмень"</t>
  </si>
  <si>
    <t>1982; 1982; 1986; 1976; 1978; 1978; 1982; 1972; 1978; 1976; 1986; 1998; 1998; 1975; 1979; 1977; 1987; 1984; 1984; 1985; 1985; 1989; 1995; 1980; 1978; 1978; 1978; 1970; 1999; 1974; 1990; 1978; 1976; 2013; 1998; 1977; 1968; 1976; 1978; 1985; 1978; 1993; 1995; 1980; 1973; 1973; 1980; 1972; 1967; 1969; 1978; 1986; 1996; 1996; 1976; 1993</t>
  </si>
  <si>
    <t>6,77; 21,90; 19,10; 9,74; 9,70; 7,16; 20,90; 11,70; 17,73; 7,270; 15,90; 10,40; 11,58; 9,27; 2,90; 11,90; 6,77; 11,61; 14,61; 24,11; 26,61; 11,58; 14,50; 26,50; 16,00; 2,00; 16,00; 22,42; 20,76; 4,89; 8,17; 20,13; 22,46; 6,79; 8,55; 18,59; 20,54; 2,42; 21,30; 21,30; 2,79; 19,40; 21,90; 17,73; 14,70; 8,55; 18,59; 20,54; 2,42; 21,30; 21,30; 2,79; 19,40; 21,90; 17,73; 14,70</t>
  </si>
  <si>
    <t>2022; 2022; 2022; 2022; 2022; 2022; 2022; 2022; 2022; 2022; 2022; 2022; 2022; 2022; 2022; 2022; 2022; 2022; 2022; 2022; 2022; 2022; 2022; 2022; 2022; 2022; 2022; 2022; 2022; 2022; 2022; 2022; 2022; 2022; 2022; 2022; 2022; 2022; 2022; 2022; 2022; 2022; 2022; 2022; 2022; 2022; 2022; 2022; 2022; 2022; 2022; 2022; 2022; 2022; 2022; 2022</t>
  </si>
  <si>
    <t>нд; нд; нд; нд; нд; нд; нд; нд; нд; нд; нд; нд; нд; нд; нд; нд; нд; нд; нд; нд; нд; нд; нд; нд; нд; нд; нд; нд; нд; нд; нд; нд; нд; нд; нд; нд; нд; нд; нд; нд; нд; нд; нд; нд; нд; нд; нд; нд; нд; нд; нд; нд; нд; нд; нд; нд</t>
  </si>
  <si>
    <t>10; 10; 10; 10; 10; 10; 10; 10; 10; 10; 10; 10; 10; 10; 10; 10; 10; 10; 10; 10; 10; 10; 10; 10; 10; 10; 10; 10; 10; 10; 10; 10; 10; 10; 10; 10; 10; 10; 10; 10; 10; 10; 10; 10; 10; 10; 10; 10; 10; 10; 10; 10; 10; 10; 10; 10</t>
  </si>
  <si>
    <t>Эксплуатация основного первичного оборудования производится на протяжении  41 года. Необходимость замены оборудования связано с тем, что оборудование выработало свой нормативный срок.
Снижение технических потерь за счет увеличения сечения токопроводов (А-16; А-35 на СИП 2А 3х50+1х70) и применения трансформаторов с улучшенными характеристиками, а также коммерческих потерь за счет применения изолированного провода. Изменение конфигурации сети 0,4 кВ за счёт реконструкции КТП.
В результате реконструкции планируется снижение потерь до 50 000 кВтч.
Повышение экологической защиты за счет применения герметичного трансформатора.
Снижение эксплуатационных затрат на величину до 200 000 руб. (в год) за счет применения изолированного провода вместо неизолированного и железобетонных опор вместо деревянных, что снизит аварийность сети SAIDI до величины 0,7 ч/год, SAIFI до величины 0,2 откл./год, и как следствие затраты на ликвидацию аварийных ситуаций по данному объекту до 40 000 руб (в год): 
Снижение риска электротравматизма сторонних лиц за счет применения КТП киоскового типа с антивандальными замками, установкой ограждения вокруг КТП и применения изолированного провода. Повышение пожароустойчивости.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</si>
  <si>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ВЛ 0,4 кВ от ТП-10/0,4 кВ №7</t>
  </si>
  <si>
    <t>1973; 1973</t>
  </si>
  <si>
    <t>89,11; 89,06</t>
  </si>
  <si>
    <t>6,12; 6,12</t>
  </si>
  <si>
    <t>2020; 2020</t>
  </si>
  <si>
    <t>0,4; 0,4</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</si>
  <si>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1973 года. Нормативный срок службы ВЛ 10-0.4 кВ 25 лет. За 25 лет эксплуатации они выработали свой ресурс стойкости к перенапряжениям.  
Учитывая, что в Нижнетавдинском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70 000 руб. (в год);
3. Снизить количество отключений в год на 2шт;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</si>
  <si>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1972; 1972; 1978; 1978; 1978; 2005; 2005; 1976; 1976; 1976; 1975; 1975; 1975; 1961; 1961; 1978; 1975; 1975; 1975; 1975; 1975; 1975</t>
  </si>
  <si>
    <t>68,77; 83,90; 81,40; 68,77; 83,30; 83,30; 59,01; 71,27; 71,27; 71,27; 83,90; 83,90; 73,58; 71,27; 83,90; 83,90; 81,40; 83,90; 79,73; 81,40; 83,90; 83,90</t>
  </si>
  <si>
    <t>18,73; 19,40; 24,75; 26,90; 21,64; 19,40; 6,31; 29,81; 22,30; 26,88; 17,27; 19,82; 21,77; 27,72; 35,72; 11,08; 22,90; 11,58; 21,40; 11,73; 14,73; 6,77</t>
  </si>
  <si>
    <t>2020; 2020; 2020; 2020; 2020; 2020; 2020; 2020; 2020; 2020; 2020; 2020; 2020; 2020; 2020; 2020; 2020; 2020; 2020; 2020; 2020; 2020</t>
  </si>
  <si>
    <t>нд; нд; нд; нд; нд; нд; нд; нд; нд; нд; нд; нд; нд; нд; нд; нд; нд; нд; нд; нд; нд; нд</t>
  </si>
  <si>
    <t>0,4; 0,4; 0,4; 0,4; 0,4; 0,4; 0,4; 0,4; 0,4; 0,4; 0,4; 0,4; 0,4; 0,4; 0,4; 0,4; 0,4; 0,4; 0,4; 0,4; 0,4; 0,4</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</si>
  <si>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1961 года. Нормативный срок службы ВЛ 10-0.4 кВ 25 лет. За 25 лет эксплуатации они выработали свой ресурс стойкости к перенапряжениям.  
Учитывая, что в Заводоуковском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138 000 руб. (в год);
3. Снизить количество отключений в год на 3шт.;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</si>
  <si>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1971; 1971; 1966; 1966; 1983; 1983; 1983; 1983; 1983; 1971; 1971</t>
  </si>
  <si>
    <t>74,27; 87,90; 86,05; 85,63; 81,83; 74,20; 86,23; 59,95; 63,57; 84,66; 76,20</t>
  </si>
  <si>
    <t>14,27; 7,80; 18,90; 15,70; 14,08; 10,27; 5,10; 0,84; 11,77; 17,14; 21,90</t>
  </si>
  <si>
    <t>2020; 2020; 2020; 2020; 2020; 2020; 2020; 2020; 2020; 2020; 2020</t>
  </si>
  <si>
    <t>ВЛ 0,4 кВ №1 от ТП-27 н.п. Старая Заимка; ВЛ 0,4 кВ №2 от ТП-27 н.п. Старая Заимка; ВЛ 0,4 кВ №1 от ТП-91 н.п. Старая Заимка; ВЛ 0,4 кВ №2 от ТП-91 н.п. Старая Заимка; ВЛ 0,4 кВ №1 от ТП-442 н.п. Ст. заимка; ВЛ 0,4 кВ №2 от ТП-442 н.п. Ст. Заимка; ВЛ 0,4 кВ №3 от ТП-442 н.п. Ст. Заимка; ВЛ 0,4 кВ №4 от ТП-442 н.п. Ст. заимка; ВЛ 0,4 кВ №5 от ТП-442 н.п. Ст. Заимка; ВЛ 0,4 кВ №1 от ТП-45 н.п. Старая Заимка; ВЛ 0,4 кВ №2 от ТП-45 н.п. Старая Заимка</t>
  </si>
  <si>
    <t>0,4; 0,4; 0,4; 0,4; 0,4; 0,4; 0,4; 0,4; 0,4; 0,4; 0,4</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</si>
  <si>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1966 года. Нормативный срок службы ВЛ 10-0.4 кВ 25 лет. За 25 лет эксплуатации они выработали свой ресурс стойкости к перенапряжениям.  
Учитывая, что в Заводоуковском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250 000 руб. (в год);
3. Снизить количество отключений в год на 4шт.;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</si>
  <si>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ВЛ - 0,4 кВ н.п. Тумашово</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</si>
  <si>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1966 года. Нормативный срок службы ВЛ 10-0.4 кВ 25 лет. За 25 лет эксплуатации они выработали свой ресурс стойкости к перенапряжениям.  
Учитывая, что в Заводоуковском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206 000 руб. (в год);
3. Снизить количество отключений в год на 2шт.;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</si>
  <si>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1986; 1986; 1986; 1986; 1986; 1986; 1986; 1986; 1986; 1986; 1986; 1986; 1986; 1986</t>
  </si>
  <si>
    <t>71,27; 68,77; 59,01; 73,58; 80,99; 67,10; 76,82; 71,08; 80,99; 80,99; 83,90; 71,27; 67,64; 83,90</t>
  </si>
  <si>
    <t>29,90; 14,27; 1,59; 21,90; 17,27; 10,10; 6,90; 27,12; 30,49; 10,10; 22,90; 11,58; 19,58; 14,27</t>
  </si>
  <si>
    <t>2020; 2020; 2020; 2020; 2020; 2020; 2020; 2020; 2020; 2020; 2020; 2020; 2020; 2020</t>
  </si>
  <si>
    <t>ВЛ 0,4 кВ Пилорама от ТП-145 н.п. Аслана; ВЛ 0,4 кВ Мехток от ТП-145 н.п. Аслана; ВЛ 0,4 кВ Быт-1 от ТП-148 н.п. Аслана; ВЛ 0,4 кВ Быт-2 от ТП-148 н.п. Аслана; ВЛ 0,4 кВ Быт-3 от ТП-148 н.п. Аслана; ВЛ 0,4 кВ Магазин от ТП-149 н.п. Аслана; ВЛ 0,4 кВ Быт-1 от ТП-149 н.п. Аслана; ВЛ 0,4 кВ Быт-2 от ТП-149 н.п. Аслана; ВЛ 0,4 кВ Котельная от ТП-150 н.п.Аслана; ВЛ 0,4 кВ Контора от ТП-150 н.п. Аслана; ВЛ 0,4 кВ Детсад от ТП-150 н.п. Аслана; ВЛ 0,4 кВ Молзавод от ТП-150 н.п. Аслана; ВЛ 0,4 кВ Гараж от ТП-151 н.п. Аслана; ВЛ 0,4 кВ Быт от ТП-154 н.п. Аслана</t>
  </si>
  <si>
    <t>нд; нд; нд; нд; нд; нд; нд; нд; нд; нд; нд; нд; нд; нд</t>
  </si>
  <si>
    <t>0,4; 0,4; 0,4; 0,4; 0,4; 0,4; 0,4; 0,4; 0,4; 0,4; 0,4; 0,4; 0,4; 0,4</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</si>
  <si>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1986 года. Нормативный срок службы ВЛ 10-0.4 кВ 25 лет. За 25 лет эксплуатации они выработали свой ресурс стойкости к перенапряжениям.  
Учитывая, что в Ялуторовском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120 000 руб. (в год);
3. Снизить количество отключений в год на 1шт.;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</si>
  <si>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1987; 1987; 1987; 1987; 1987; 1987; 1987; 1987; 1987; 1987; 1987</t>
  </si>
  <si>
    <t>71,27; 59,01; 71,27; 74,18; 63,91; 70,16; 54,84; 59,01; 71,27; 83,90; 68,77</t>
  </si>
  <si>
    <t>17,27; 11,77; 10,99; 11,58; 26,99; 10,10; 15,82; 9,08; 26,99; 23,99; 22,90</t>
  </si>
  <si>
    <t>ВЛ 0,4 кВ Быт-2 от ТП-257 н.п. Новоатьялово; ВЛ 0,4 кВ Клуб от ТП-257 н.п. Новоатьялово; ВЛ 0,4 кВ Быт от ТП-258 н.п. Новоатьялово; ВЛ 0,4 кВ Быт от ТП-259 н.п. Новоатьялово; ВЛ 0,4 кВ Быт-1 от ТП-263 н.п. Новоатьялово; ВЛ 0,4 кВ Быт-2 от ТП-263 н.п. Новоатьялово; ВЛ 0,4 кВ Быт от ТП-269 н.п. Новоатьялово; ВЛ 0,4 кВ Быт-1 от ТП-256 н.п. Новоатьялово; ВЛ 0,4 кВ Быт-2 от ТП-256 н.п. Новоатьялово; ВЛ 0,4 кВ Мехток-1 от ТП-260 н.п. Новоатьялово; ВЛ 0,4 кВ Мехток-2 от ТП-260 н.п. Новоатьялово</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</si>
  <si>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1987 года. Нормативный срок службы ВЛ 10-0.4 кВ 25 лет. За 25 лет эксплуатации они выработали свой ресурс стойкости к перенапряжениям.  
Учитывая, что в Ялуторовском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160 000 руб. (в год);
3. Снизить количество отключений в год на 1шт.;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</si>
  <si>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87,95</t>
  </si>
  <si>
    <t>ВЛ 0,4 кВ от ТП-177 н.п. Осиново</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</si>
  <si>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Нормативный срок службы ВЛ 10 кВ 25 лет. За период эксплуатации они выработали свой ресурс стойкости к перенапряжениям.  Деревянные опоры на ж/б приставках имеют следующие дефекты: внутреннее и наружное загнивание и растрескивание стоек опор, ж/б приставки имеют трещины, сколы бетона и оголение арматуры. Линейные разъединители имеют следы перекрытия, коррозию токоведущих частей, наличие трещин в арматуре и деформация отдельных деталей, невозможность регулировки контактов. В пролетах опор линейный провод имеет несколько соединений выполненных методом скрутки, наличие оборванных и перегоревших проволок, вспучивания верхнего повива провода, следы коррозии.
Учитывая, что в муниципальных районах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2. Снизить среднею частоту отключений на одного потребителя в год (SAIFI);
3. Снизить среднею суммарную длительность отключения на одного потребителя в год (SAIDI);
4. Снизить затраты на ликвидацию аварийных ситуаций;
5.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6. Обеспечить соблюдение требований Федерального закона от 26.03.2003 N 35-ФЗ (ред. от 11.06.2021) "Об электроэнергетике";
7. Обеспечить соблюдения требований Постановления Правительства РФ от 04.05.2012 N 442 (ред. от 12.07.2021) "О функционировании розничных рынков электрической энергии, полном и (или) частичном ограничении режима потребления электрической энергии".</t>
  </si>
  <si>
    <t>90,56</t>
  </si>
  <si>
    <t>ВЛ 10кВ Памятное</t>
  </si>
  <si>
    <t>88,07</t>
  </si>
  <si>
    <t>ВЛ 10кВ Сингуль</t>
  </si>
  <si>
    <t>88,97</t>
  </si>
  <si>
    <t>ВЛ 10кВ Кавдык</t>
  </si>
  <si>
    <t>1972; 1992; 1985; 1977; 1988; 1976; 1975; 1973; 1970; 1976; 1965; 1970; 1976; 1973; 1977; 1971; 1989; 1971; 1981; 1996; 1982; 1974; 2002; 1996; 1978; 2001; 1985; 2017; 1969; 1987; 1966; 1987; 1967; 1986; 1993; 1966; 1969; 1978; 1975; 1968; 1969; 1994; 1978; 1980; 1985; 1989; 1979; 1986; 1988; 1995; 1981; 1978; 1981; 1985; 1967; 1986; 1988; 1969; 1973</t>
  </si>
  <si>
    <t>81,15; 78,44; 86,66; 80,99; 83,90; 81,63; 83,90; 67,64; 71,27; 71,27; 81,40; 59,01; 83,90; 54,84; 59,01; 72,66; 72,66; 68,49; 71,27; 71,27; 86,81; 59,01; 80,80; 73,58; 82,18; 69,42; 71,08; 83,90; 71,27; 59,01; 83,90; 71,27; 67,10; 67,10; 89,12; 84,49; 67,10; 83,90; 73,58; 73,58; 71,27; 81,40; 71,27; 68,77; 59,01; 73,58; 80,99; 67,10; 76,82; 71,08; 80,99; 80,99; 83,90; 71,27; 67,64; 83,90; 71,27; 59,01; 71,27</t>
  </si>
  <si>
    <t>19,83; 26,48; 34,53; 30,50; 31,26; 27,29; 35,05; 18,32; 27,75; 34,37; 42,44; 39,24; 27,96; 15,79; 33,05; 29,01; 27,70; 17,25; 32,65; 18,15; 36,12; 32,20; 37,61; 36,26; 43,72; 21,23; 36,15; 33,03; 40,47; 35,91; 36,61; 44,61; 39,11; 36,61; 14,58; 21,50; 37,50; 26; 35; 13,00; 32,42; 38,76; 14,89; 11,17; 10,13; 20,46; 36,60; 10,55; 36,59; 15,54; 28,42; 26,67; 36,91; 34,56; 11,51; 36,54; 25,39; 32,18; 13,30</t>
  </si>
  <si>
    <t>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t>
  </si>
  <si>
    <t>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t>
  </si>
  <si>
    <t>10; 10; 10; 10; 10; 10; 10; 10; 10; 10; 10; 10; 10; 10; 10; 10; 10; 10; 10; 10; 10; 10; 10; 10; 10; 10; 10; 10; 10; 10; 10; 10; 10; 10; 10; 10; 10; 10; 10; 10; 10; 10; 10; 10; 10; 10; 10; 10; 10; 10; 10; 10; 10; 10; 10; 10; 10; 10; 10</t>
  </si>
  <si>
    <t>Существующая распределительная сеть 10 кВ Ярковского и Нижнетавдинского районов имеет большую протяженность со множеством потребительских отпаек и недостаточным количеством секционирующих пунктов.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Ярковского и Нижнетавдинского районов,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t>
  </si>
  <si>
    <t>1976; 1965; 1969; 1987; 1989; 1965; 1981; 1969; 1986; 1964; 1990; 1969; 1980; 1985; 1969; 1987; 1966; 1976; 1980; 1988; 1968; 1988; 1978; 1988; 1966; 1987; 1984; 1967; 1996; 1987; 1976; 1976; 1969; 1990; 1990; 1982; 1978; 1978; 1978; 1988; 1968; 1991; 1989; 1988; 1975; 1964; 1980; 1987; 1986</t>
  </si>
  <si>
    <t>83,90; 81,40; 81,40; 83,90; 81,40; 81,40; 85,29; 52,53; 52,53; 79,73; 77,53; 81,40; 83,90; 82,36; 81,40; 83,90; 81,40; 79,73; 83,90; 84,24; 83,90; 81,40; 83,90; 83,90; 83,90; 81,40; 84,36; 81,40; 79,73; 83,90; 77,53; 62,24; 52,53; 52,53; 52,53; 52,53; 69,32; 52,53; 56,69; 54,84; 52,53; 83,90; 85,29; 54,84; 56,69; 58,89; 83,90; 52,53; 52,53</t>
  </si>
  <si>
    <t>18,12; 17,2; 11,61; 14,26; 25,72; 26,23; 11,15; 3,03; 25,47; 24,91; 11,61; 14,61; 24,11; 26,61; 11,58; 14,5; 26,5; 16; 2; 16,00; 22,42; 20,76; 4,89; 8,17; 20,13; 22,46; 6,79; 8,55; 18,59; 20,54; 2,42; 4,67; 18,91; 19,56; 6,51; 6,54; 10,39; 21,18; 8,30; 7,11; 19,33; 13,77; 0,43; 12,66; 23,96; 17,87; 4,66; 7,04; 21,34</t>
  </si>
  <si>
    <t>2020; 2020; 2020; 2020; 2020; 2020; 2020; 2020; 2020; 2020; 2020; 2020; 2020; 2020; 2020; 2020; 2020; 2020; 2020; 2020; 2020; 2020; 2020; 2020; 2020; 2020; 2020; 2020; 2020; 2020; 2020; 2020; 2020; 2020; 2020; 2020; 2020; 2020; 2020; 2020; 2020; 2020; 2020; 2020; 2020; 2020; 2020; 2020; 2020</t>
  </si>
  <si>
    <t>ВЛ 10 кВ Бигила от ПС Дроново; ВЛ 10 кВ Боровинка от ПС Боровинка; ВЛ 10 кВ Горюново от ПС Горюново; ВЛ 10 кВ Зерновой от ПС Заводоуковск; ВЛ 10 кВ Колесниково-2 от ПС Колесниково; ВЛ 10 кВ Комплекс-2 от ПС Колесниково; ВЛ 10 кВ Марково от ПС Новая Заимка; ВЛ 10 кВ Мичуринский от ПС Горюново; ВЛ 10 кВ Падун от ПС Арболитовая; ВЛ 10 кВ Правда от ПС Заводоуковск; ВЛ 10 кВ Сосновка от ПС Новая Заимка; ВЛ 10 кВ Спорткомплекс от ПС Озерки; ВЛ 10 кВ Тумашово от ПС Тумашово; ВЛ 10 кВ Хорзово от ПС Дроново; ВЛ 10 кВ Центральный от ПС Горюново; ВЛ 10 кВ Шестаково от ПС Боровинка; ВЛ 10 кВ Школьный от ПС Лыбаево; ВЛ 10 кВ Кошелево от ПС Боровинка; ВЛ 10 кВ АБЗ от ПС Комсомольская; ВЛ 10 кВ База от ПС Заводоуковск; ВЛ 10 кВ Гилево от ПС Лыбаево; ВЛ 10 кВ Дроново-1 от ПС Дроново; ВЛ 10 кВ Завод от ПС Комсомольская; ВЛ 10 кВ Заимка от ПС Полевая; ВЛ 10 кВ Карьер от ПС Тумашово; ВЛ 10 кВ Колесниково-1 от ПС Колесниково; ВЛ 10 кВ Комарово от ПС Лыбаево; ВЛ 10 кВ Котельный от ПС Новая Заимка; ВЛ 10 кВ Красная от ПС Дроново; ВЛ 10 кВ Крашенинино от ПС Колесниково; ВЛ 10 кВ КРС-1 от ПС Новая Заимка; ВЛ 10 кВ КРС-2 от ПС Новая Заимка; ВЛ 10 кВ Лесной от ПС Горюново; ВЛ 10 кВ Лесхоз-1 от ПС Комсомольская; ВЛ 10 кВ Лесхоз-2 от ПС Комсомольская; ВЛ 10 кВ Лыбаево - 2 от ПС Лыбаево; ВЛ 10 кВ МСО от ПС Комсомольская; ВЛ 10 кВ Озерки-1 от ПС Озерки; ВЛ 10 кВ Озерки-2 от ПС Озерки; ВЛ 10 кВ ОПХ от ПС Заводоуковск; ВЛ 10 кВ Поселок от ПС Озерки; ВЛ 10 кВ Речной от ПС Комсомольская; ВЛ 10 кВ Сединкино от ПС Колесниково; ВЛ 10 кВ Сельэнерго от ПС Заводоуковск; ВЛ 10 кВ Совхоз-1 от ПС Новая Заимка; ВЛ 10 кВ Сунгурово от ПС Лыбаево; ВЛ 10 кВ Ферма от ПС Тумашово; ВЛ 10 кВ Шиликуль от ПС Лыбаево; ВЛ 10 кВ Южный от ПС Новая Заимка</t>
  </si>
  <si>
    <t>нд; нд; нд; нд; нд; нд; нд; нд; нд; нд; нд; нд; нд; нд; нд; нд; нд; нд; нд; нд; нд; нд; нд; нд; нд; нд; нд; нд; нд; нд; нд; нд; нд; нд; нд; нд; нд; нд; нд; нд; нд; нд; нд; нд; нд; нд; нд; нд; нд</t>
  </si>
  <si>
    <t>10; 10; 10; 10; 10; 10; 10; 10; 10; 10; 10; 10; 10; 10; 10; 10; 10; 10; 10; 10; 10; 10; 10; 10; 10; 10; 10; 10; 10; 10; 10; 10; 10; 10; 10; 10; 10; 10; 10; 10; 10; 10; 10; 10; 10; 10; 10; 10; 10</t>
  </si>
  <si>
    <t>Существующая распределительная сеть 10 кВ Заводоуковского района имеет большую протяженность со множеством потребительских отпаек и недостаточным количеством секционирующих пунктов.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Заводоуковского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t>
  </si>
  <si>
    <t>Существующая распределительная сеть 10 кВ Ялуторовского района имеет большую протяженность со множеством потребительских отпаек и недостаточным количеством секционирующих пунктов.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Ялуторовского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t>
  </si>
  <si>
    <t>Существующая распределительная сеть 10 кВ Упоровского района имеет большую протяженность со множеством потребительских отпаек и недостаточным количеством секционирующих пунктов.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Упоровского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t>
  </si>
  <si>
    <t>ВЛ 10 кВ Янтык</t>
  </si>
  <si>
    <t>Существующая распределительная сеть 10 кВ Нижнетавдинского района имеет большую протяженность со множеством потребительских отпаек и недостаточным количеством секционирующих пунктов.
Повреждение оборудования в сетях иных собственников приводит к обесточению всех потребителей, которые присоединены к данной ВЛ, при этом, в связи с отсутствием автоматизации в сетях 10кВ, единственным источником информации об отключениях являются сообщения от потребителей.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Нижнетавдинского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t>
  </si>
  <si>
    <t>66,93</t>
  </si>
  <si>
    <t xml:space="preserve"> ВЛ 10 кВ Глубокое</t>
  </si>
  <si>
    <t>ВЛ-10 кВ Гагарино</t>
  </si>
  <si>
    <t xml:space="preserve"> ВЛ-10кВ Колос</t>
  </si>
  <si>
    <t>1980;
1983;
1971;
1986;
1980;
1970;
1978</t>
  </si>
  <si>
    <t>87,10;
87,10;
87,10;
87,10;
87,10;
83,30;
85,97</t>
  </si>
  <si>
    <t>0,80;
1,65;
0,62;
0,61;
0,90;
4,40;
4,70</t>
  </si>
  <si>
    <t>2021;
2021;
2021;
2021;
2021;
2021;
2021</t>
  </si>
  <si>
    <t>0,16; 
0,16; 
0,16; 
0,16;
0,16; 
нд; 
нд</t>
  </si>
  <si>
    <t xml:space="preserve">нд;
нд;
нд;
нд;
нд;
нд;
нд
</t>
  </si>
  <si>
    <t>0,16;
0,16;
0,16;
0,16;
0,16;
нд;
нд</t>
  </si>
  <si>
    <t>10;
10;
10;
10;
10;
0,4;
10</t>
  </si>
  <si>
    <t xml:space="preserve"> ВЛ 10 кВ Усть-Барсук</t>
  </si>
  <si>
    <t>ВЛ 110 кВ Сибжилстрой-Кулаково</t>
  </si>
  <si>
    <t xml:space="preserve">С момента ввода в эксплуатацию ВЛ 110 кВ Сибжилстрой-Молчаново, участок Сибжилстрой-Кулаково, происходит постоянный рост нагрузок в данном регионе. В 2017 году в связи с ростом нагрузок в рамках реконструкции ПС Кулаково был заменен трансформатор мощностью 6,3 кВА на 16 кВА и установлен 2-й трансформатор такой же мощности 16 кВА. В период максимальных нагрузок участок ВЛ загружен под номинал. Провод марки АС-70/11 и грозотрос марки ТК-50 отработали свой нормативный срок 25 лет, в следствии чего теряется их механическая прочность и увеличиваются риски аварийных отключений из-за их обрывов. 
Реализация данного проекта увеличит пропускную способность ВЛ, тем самым даст возможность увеличить передачу мощности в Свердловскую энергосистему и значительно повысит качество электроснабжения потребителей, снизит риски аварийных отключений, связанных с обрывами проводов и тросов, а также вследствие грозовых перенапряжений.
</t>
  </si>
  <si>
    <t>ВЛ 110 кВ Химфарм-Караганда</t>
  </si>
  <si>
    <t xml:space="preserve">С момента ввода в эксплуатацию ВЛ 110 кВ Тюмень-Караганда, участок Химфарм-Караганда, происходит постоянный рост нагрузок в данном регионе. Провод марки АЖ и грозотрос марки С-50 отработали свой нормативный срок 25 лет в следствии чего теряется их механическая прочность и увеличиваются риски аварийных отключений из-за обрывов. 
Реализация данного проекта значительно повысит качество электроснабжения потребителей, снизит риски аварийных отключений, связанных с обрывами проводов и тросов, а также вследствие грозовых перенапряжений. 
</t>
  </si>
  <si>
    <t>1982; 1973</t>
  </si>
  <si>
    <t>90,17; 88,67</t>
  </si>
  <si>
    <t>0,30; 4,00</t>
  </si>
  <si>
    <t xml:space="preserve">ВЛ 110 кВ Горная – Косач; ВЛ 110 кВ Горная – Уват отпайка на ПС Косач </t>
  </si>
  <si>
    <t xml:space="preserve">Основным потребителем является районный центр – с.Уват и еще десяти населенных пунктов с общей численностью населения 2174 человека, для которых указанные ВЛ являются единственным источником электроснабжения. 
В результате реализации проекта на участке ВЛ 110 кВ Горная – Косач, ВЛ 110 кВ Горная – Уват отпайка на ПС Косач протяженностью 3,24 км предполагается замена всех типов опор на данном участке ВЛ (в т.ч. опор большого перехода через р. Иртыш) с возможным изменением трассы ВЛ; замена провода АС-120/19 и С-100 на компактированный провод с повышенным разрывным усилием, со сниженным коэффициентом аэродинамического сопротивления и уменьшенным объемом образования изморозевых отложений; замена грозотроса типа С-50 на грозотрос из списка аттестованного оборудования ПАО «Россети». 
С момента строительства до 2007 года наблюдалось незначительное движение береговой линии в сторону опоры № 40 и к концу 2007 года наименьшее расстояние от береговой линии до края фундаментов опоры составляло 75 м.
За периоды половодья с 2008 по 2015 годы расстояние от береговой линии до края фундаментов опоры составляло 37,5 м. Наименьшее расстояние от линии берега до края ближайшего ростверка, на момент обследования (29.04.2016 г.), составляет 31,5 метра. В 2017 г. значительного обрушения береговой линии не наблюдалось.
Реализация данного проекта предотвратит падение опоры № 40 ВЛ 110 кВ Горная – Косач из-за подмыва и разрушения берега и исключит прекращение электроснабжения (единственный источник) на неопределенное время потребителей районного центра – с.Уват и еще десяти населенных пунктов с общей численностью населения 2174 человека.
</t>
  </si>
  <si>
    <t>нд;
нд;
нд;
нд;
нд;
нд;
нд;
нд;
нд</t>
  </si>
  <si>
    <t>10;
10;
10;
10;
10;
10;
10;
10;
10</t>
  </si>
  <si>
    <t xml:space="preserve">
Автоматизация процессов поиска и локолизации повреждений ВЛ, умньшение затрат на обслуживание, оптимизация работы диспетчерского персонала, повышение технического уровня эксплуатации ВЛ, создание управляемой и автоматизированной сети. Снижение времени обесточения потребителей, снижение времени отыскания повреждения. Исполнение Письма ОАО "Холдинга МРСК" О применении автоматических сенкционированных пунктов (реклоузеров) № БМ-73 от 17.01.2011г.Снижение аварийности сети SAIDI до величины 0,7 ч/год, SAIFI до величины 0,2 откл./год.Повышение надёжности электроснабжения потребителей и уменьшение затрат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</si>
  <si>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 xml:space="preserve">На основании актов обследования необходимо выполнить модернизацию реклоузеров, включающее замену модем-коммуникаторов с дополнительным каналом связи по RF каналу, аккумуляторов, трансформаторов собственных нужд, а также обновление программного обеспечения. Целью проекта является повышение надежности электроснабжения потребителей Тюменского района, сокращение потерь электроэнергии, а также развитие функциональности существующих реклоузеров 10 кВ и обеспечения возможности интеграции в перспективную SCADA систему в соответствии с концепцией Цифровой трансформации 2030 </t>
  </si>
  <si>
    <t>Мероприятия, предусмотренные данным инвестиционным проектом позволят:
осуществлять сбор достоверных данных для формирования технико-экономических показателей; снизить уровень потерь электроэнергии в распределительных электрических сетях; осуществлять куплю-продажу и передачу электроэнергии со смежными субъектами рынка электроэнергии; оптимизировать затраты на эффективное управление режимами работы электрической распределительной сети; сократить эксплуатационных затрат на обслуживание оборудования распределительных сетей; оптимизацировать затраты на выполнение программ по ремонту электросетевого оборудования распределительных сетей.
Обеспечить соблюдение требований Федерального закона от 26.03.2003 N 35-ФЗ (ред. от 29.07.2017) "Об электроэнергетике".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</si>
  <si>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ВЛ 0,4 кВ в Тюменском районе</t>
  </si>
  <si>
    <t xml:space="preserve">Во исполнение п. 2.18. протокола совещания главных инженеров группы компаний «Россети» по актуальным вопросам производственной деятельности 16-17 сентября 2021 года г. Горно-Алтайск, а также в соответствии с целевыми ориентирами, ранее доведенными письмом ПАО «Россети» от 02.08.2021 № 197/227 требуется приобретение в аварийный запас филиала в 2022 устройств регулирования напряжения в распределительных сетях 0,4 кВ с протяженными и перегруженными линиями электропередачи.
Наличие данных устройств позволит сформировать парк резервных стабилизаторов, предназначенных для временного оперативного решения по обеспечению показателей качества электроэнергии у конечных потребителей согласно ГОСТ 32144-2013, а также значительно сократить время реагирования по жалобам потребителей на качество электроэнергии.
</t>
  </si>
  <si>
    <t>ПС 110/35/10 кВ Казанка</t>
  </si>
  <si>
    <t xml:space="preserve">РД 153-34.0-35.648-01 п.2 «Основные критерии, определяющие необходимость замены устройств РЗА, выработавших срок службы или морально устаревших»:                                                                                                                                                     • п.2.1 Техническое перевооружение энергообъекта или его части — замена защищаемого основного оборудования (генератора, трансформатора, выключателей и др.), внедрение АСУ ТП (необходима установка как минимум одного микропроцессорного устройства на каждом присоединении).
• п.2.4 «Эксплуатация электромеханического устройства более 25 лет, микроэлектронного – более 12 лет;
• п.2.9 «Прекращение выпуска устройств и запасных частей к ним.
• снижение уровня износа устройств РЗА со сверхнормативным сроком эксплуатации;
• выполнение требований распоряжения Правительства РФ от 03.04.2013 № 511р «О стратегии развития электросетевого комплекса РФ»
На ПС 110/35/10 кВ Казанка и ПС 110/10 Сорокино необходима замена устройств РЗА, так как электромеханические устройства выработали свой срок службы и прекращен выпуск устройств защиты ПЗ 2/2 и запчастей к ним.
</t>
  </si>
  <si>
    <t>ПС 110/10 кВ Пятково; 
ПС 110/35/10 кВ Армизон; 
ПС 110/10 кВ Калмак</t>
  </si>
  <si>
    <t>22,00;
25,00;
4,00</t>
  </si>
  <si>
    <t>60,25; 
63,56; 
51,04</t>
  </si>
  <si>
    <t>6,30;
20,00;
6,30</t>
  </si>
  <si>
    <t>6,30;
10,00;
6,30</t>
  </si>
  <si>
    <t>Замена физически и морально устаревших устройств РЗА на электромеханической и микроэлектронной базе фактически отслуживших свой нормативный срок. Повышение надежности за счет установки современных микропроцессорных устройств РЗА. Снижение затрат на ремонт и техническое обслуживание устройств РЗА</t>
  </si>
  <si>
    <t>ПС 110/10 кВ Зиново</t>
  </si>
  <si>
    <t xml:space="preserve">Замена физически и морально устаревших устройств РЗА на электромеханической базе фактически отслуживших свой нормативный срок. Повышение надежности за счет установки современных микропроцессорных устройств РЗА. Снижение затрат на ремонт и техническое обслуживание устройств РЗА. </t>
  </si>
  <si>
    <t>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t>
  </si>
  <si>
    <t>Выполнение требований Федерального закона от 21 июля 2011 г. N 256-ФЗ "О безопасности объектов топливно-энергетического комплекса" (с изменениями и дополнениями от 2 июля 2013 г., 20 апреля, 14 октября 2014 г., 9 марта, 3, 6 июля 2016 г.) Статьи 7. "Требования обеспечения безопасности объектов топливно-энергетического комплекса и требования антитеррористической защищенности объектов топливно-энергетического комплекса".  1. Целевая программа "Антитеррор 2015-2020";
2. Правила обеспечения антитеррористической защищенности объектов АО «Тюменьэнерго» (утверждены приказом Общества от 30.11.2015 № 523); Обеспечение надежного бесперебойного функционирования объекта, создание условий, исключающих возникновение угроз безопасности, в том числе диверсионно-террористических угроз или существенно ослабляющих их последствия, защита объекта от актов незаконного вмешательства: обеспечение безопасности персонала, предотвращение краж и хищений, причинения вреда имуществу предприятия, вывода из строя электросетевого оборудования и технических средств охраны.
Разделы III и IV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993).энергетического комплекса (утвер¬жденных Постановлением Правительства Российской Федерации от 19.09.2015 № 993).</t>
  </si>
  <si>
    <t>ПС 110/10 кВ Горная</t>
  </si>
  <si>
    <t>ПС введена в эксплуатацию в 1973г. Модернизация и реконструкция оборудования ПС с начала эксплуатации не проводилась. Нормативный срок эксплуатации оборудования – 25 лет, фактический срок эксплуатации – 43 года (превышение срока эксплуатации в 1.7 раза). Предусмотренная замена пожароопасных масляных выключателей 10кВ типа ВМП-10 (16шт) на вакуумные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Замена масляных выключателей 10кВ на вакуумные,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Применение вместо страрых ячеек КРУ-10 типа К-XII (К-26) новых и современных ячеек 10 кВ с 4 изолированными отсеками (согласно п.6.3.3 Единой технической политики ПАО «Россети») и возможностью дистанционного оперирования выключателями значительно повысит безопасность обслуживающего персонала. Повышение оперативности,экономия времени и средств за счет дистанционного доступа к устройствам РЗА. Оснащение быстродействующими защитами от дуговых замыканий секции 10кВ согласно графика. Повышение общего уровня изоляции устройств РЗА (частые повреждения изоляции контрольных кабелей). Шкафы устройств РЗА изготовленные в 1972 и 1973 годах в настоящее время сняты с производства и не имеют запасных частей. Выполнение требований Правил технической эксплуатации электрических станций и сетей РФ, п.1.1.7, 1.1.9. Акт тех.обсл. №14-Р ПС Горная от 02.08.2016г.
Применение выключателей с несколькими отключающими катушками для выполнения полноценного ближнего резервирования устройств РЗА. ( п.3.2.15 ПУЭ 7-е издание, утверждённое Приказом Минэнерго РФ от 08.07.2002 N 204)                                                                                                                                                                                                                                     Существующее здание ОПУ превышает номативный срок эксплуатации. Ограждающие конструкции (стены, кровлю) необходимо заменить на новые, выполнить ремонт внутренних помещений с заменой системы обогрева и освещения на энергосберегающее.
По результатам замеров 21.06.2017г. нагрузка на ПС Горная составила 25,7767 МВт , при этом мощность выданная по договорам техприсоединения составляет - 0,0194 МВт и по заявкам на техприсоединение - 0,0 МВт. Потребитель АО «Транснефть- Сибирь» Тобольское управление магистральных нефтепроводов.
Стоимость реконструкции по данному титулу составляет - 181,49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Т.е. «Выполнение требований Правил технической эксплуатации электрических станций и сетей РФ…», которое указано в обосновании формы 12, которые утверждены Министерством энергетики:
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t>
  </si>
  <si>
    <t>ПС 110/10 кВ Байкалово</t>
  </si>
  <si>
    <t xml:space="preserve">Реконструкция осуществляется в связи с несоответствием ИТСО объекта требованиям нормативных документов (РД 78.36.003-2002 МВД России). Нормативный срок эксплуатации оборудования – 25 лет, фактический срок эксплуатации – 49 лет (срок службы превышен почти в два раза). Модернизация и реконструкция оборудования ПС с начала эксплуатации не проводилась. Предусмотренная замена пожароопасных масляных выключателей 110кВ типа ВМТ-110-1250/25 (3шт) и 10кВ типа ВК-10 (13шт) на элегазовые (вакуумные) вызвана выработкой своего ресурса оборудование и невозможностью выполнения восстановительного ремонта из-за отсутствия в производстве запасных частей. Замена масляных выключателей 10-110кВ на ваккумные,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В соответствии с требованиями п 9.6.5.2.2 СТО 34.01-21.1-001-2017 РАСПРЕДЕЛИТЕЛЬНЫЕ ЭЛЕКТРИЧЕСКИЕ СЕТИ НАПРЯЖЕНИЕМ 0,4-110 кВ. ТРЕБОВАНИЯ К ТЕХНОЛОГИЧЕСКОМУ ПРОЕКТИРОВАНИЮ необходима замена кабельной продукции на продукцию с изоляцией, не распространяющей горение. Во исполнении требований п. 9.6.5.2.12 СТО 34.01-21.1-001-2017 РАСПРЕДЕЛИТЕЛЬНЫЕ ЭЛЕКТРИЧЕСКИЕ СЕТИ НАПРЯЖЕНИЕМ 0,4-110 кВ. ТРЕБОВАНИЯ К ТЕХНОЛОГИЧЕСКОМУ ПРОЕКТИРОВАНИЮ необходимо обеспечение прокладки взаиморезервирующих кабельных трасс по географически разным трассам кабельных каналов с целью минимизации негативных последствий их повреждения. Замена разъединителей 110кВ типа РНДЗ-110 (8 шт) вызвана выработкой своего ресурса оборудованием, невозможностью выполнения восстановительного ремонта в полном объеме из-за отсутствия в производстве запасных частей, установка вместо них травмобезопасных разъединителей с двигательными приводами и полимерной изоляцией. Замена измерительных трансформаторов 110кВ типа НКФ-110 (6 фаз) вызвана износом основной изоляции (ИТС ТТ-110 и ТН 110 -38,88; высокая степень повреждаемости НКФ-110, увеличение влагосодежания масла, неэффективность проведения сушки, cнижение Rиз, учащенное проведение ВВИ и ХАРГ после 25 лет эксплуатации, пожоопасны). Применение на подстанции приемных порталов 110кВ для исключения тяжения на оборудование ОРУ-110кВ. Повышение оперативности, экономии времени и средств за счет оперативного доступа к устройствам РЗА. Приведение чувствительности защит присоединений 10кВ к требованиям нормативных документов (п.3.2.20, 3.21, 3.2.24-3.2.27 ПУЭ 7-е издание, утверждённое Приказом Минэнерго РФ от 08.07.2002 N 204) с целью реализации необходимых ремонтных режимов  отходящих присоединений 10кВ. Оснащение быстродействующими защитами от дуговых замыканий секции 10кВ согласно графика.  Снижение рисков и потерь, связанных с возникновением аварийных режимов и ликвидацией их последствий за счет своевременного предоставления оперативному и руководящему персоналу достоверной информации в режиме реального времени о ходе технологического процесса, состояния оборудования и средств управления.   Выполнение требований Правил технической эксплуатации электрических станций и сетей РФ, п.1.1.7, 1.1.9., Федерального закон от 21.07.2011 № 256-ФЗ «О безопасности объектов топливно-энергетического комплекса». Акт тех.обследования от 23.12.2016 б/н.
По результатам замеров 21.12.2016г. нагрузка на ПС Байкалово составила 2,706 МВт , при этом мощность выданная по договорам техприсоединения составляет - 0,0065 МВт и по заявкам на техприсоединение - 0,0389 МВт. ПС обеспечивает электроснабжение 20 н.п. общей численностью 3788 чел. СЗО - 31
Стоимость реконструкции по данному титулу составляет - 166,83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Т.е. «Выполнение требований Правил технической эксплуатации электрических станций и сетей РФ…», которое указано в обосновании формы 12, которые утверждены Министерством энергетики:
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t>
  </si>
  <si>
    <t>ПС 35/10 кВ Зверосовхоз</t>
  </si>
  <si>
    <t>Нормативный срок эксплуатации оборудования – 25 лет, фактический срок эксплуатации – 25 лет. Модернизация и реконструкция оборудования ПС с начала эксплуатации не проводилась. Реконструкция осуществляется в связи с несоответствием ИТСО объекта требованиям нормативных документов (РД 78.36.003-2002 МВД России). Предусмотренная замена пожароопасных масляных выключателей 35кВ типа ВТ-35-630 (2шт) и В-10кВ типа ВК-10 (11шт) на элегазовые (вакуумные) вызвана выработкой своего ресурса оборудование и невозможностью выполнения восстановительного ремонта из-за отсутствия в производстве запасных частей. Замена масляных выключателей 10-35кВ на элегазовые (ваккумные),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Применение, вместо травмоопасных ячеек КРУН-10 серии КРН-IV, новых и современных ячеек 10 кВ с 4 изолированными отсеками (согласно п.6.3.3 Единой технической политики ПАО «Россети») и возможностью дистанционного оперирования выключателями значительно повысит безопасность обслуживающего персонала.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Приведение чувствительности защит присоединений 10кВ к требованиям нормативных документов (п.3.2.20, 3.21, 3.2.24-3.2.27 ПУЭ 7-е издание, утверждённое Приказом Минэнерго РФ от 08.07.2002 N 204) с целью реализации необходимых ремонтных режимов сети 10кВ. Повышение оперативности, экономия времени и средств за счет дистанционного доступа к устройствам РЗА. Оснащение быстродействующими защитами от дуговых замыканий секции 10кВ согласно графика. Снижение рисков и потерь, связанных с возникновением аварийных режимов и ликвидацией их последствий за счет своевременного предоставления оперативному и руководящему персоналу достоверной информации в режиме реального времени о ходе технологического процесса, состояния оборудования и средств управления.  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Акт тех.обсл. №19-Р ПС Зверосовхоз от 11.08.2016г.
По результатам замеров 21.12.2016г. нагрузка на ПС Зверосовхоз составила 1,59 МВт , при этом мощность выданная по договорам техприсоединения составляет - 0,0209 МВт и по заявкам на техприсоединение - 0,2499 МВт.  ПС обеспечивает электроснабжение 5 н.п. общей численностью 2090 чел. СЗО -8.
Стоимость реконструкции по данному титулу составляет - 80,24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Т.е. «Выполнение требований Правил технической эксплуатации электрических станций и сетей РФ…», которое указано в обосновании формы 12, которые утверждены Министерством энергетики:
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t>
  </si>
  <si>
    <t>ПС 35/10 кВ Дубровное</t>
  </si>
  <si>
    <t xml:space="preserve">Нормативный срок эксплуатации оборудования – 25 лет, фактический срок эксплуатации – 45 лет (превышение срока эксплуатации в 1,8 раза). Модернизация и реконструкция оборудования ПС с начала эксплуатации не проводилась. Реконструкция осуществляется в связи с несоответствием ИТСО объекта требованиям нормативных документов (РД 78.36.003-2002 МВД России). Предусмотренная замена пожароопасных масляных выключателей 35кВ типа ВТ-35-630 (1шт), С-35-630 (2шт) и В-10кВ типа ВММ-10 (4шт), ВМП-10 (3шт) на элегазовые (вакуумные) вызвана выработкой своего ресурса оборудование и невозможностью выполнения восстановительного ремонта из-за отсутствия в производстве запасных частей. Замена масляных выключателей 10-35кВ на элегазовые (ваккумные),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Применение, вместо травмоопасных ячеек КРУН-10 серии КРН-IV, новых и современных ячеек 10 кВ с 4 изолированными отсеками (согласно п.6.3.3 Единой технической политики ПАО «Россети») и возможностью дистанционного оперирования выключателями значительно повысит безопасность обслуживающего персонала.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Замена разъединителей 35кВ типа РНДЗ-35 (5 шт) вызвана выработкой своего ресурса оборудованием, невозможностью выполнения восстановительного ремонта в полном объеме из-за отсутствия в производстве запасных частей, установка вместо них травмобезопасных разъединителей с двигательными приводами и полимерной изоляцией. Замена силового трансформатора типа ТМ-1000/35 на ТМН-1000/35 (без увеличения мощности) вызвана износом основной изоляции трансформатора (ИТС - 1Т-26,6; о старении твердой изоляции сигнализирует увеличение до граничных значений  кислотного числа и тангенса масла, а также снижение Rиз обмотки ВН,НН), а также применения трансформатора с РПН увеличенного диапазона (существующий диапазон ПБВ трансформатора не обеспечивает номинальное напряжение на шинах 10кВ потребителей). Приведение чувствительности защит присоединений 10кВ к требованиям нормативных документов (п.3.2.20, 3.21, 3.2.24-3.2.27 ПУЭ 7-е издание, утверждённое Приказом Минэнерго РФ от 08.07.2002 N 204) с целью реализации необходимых ремонтных режимов сети 10кВ. Повышение оперативности,экономия времени и средств за счет дистанционного доступа к устройствам РЗА. Оснащение быстродействующими защитами от дуговых замыканий секции 10кВ согласно графика.  Снижение рисков и потерь, связанных с возникновением аварийных режимов и ликвидацией их последствий за счет своевременного предоставления оперативному и руководящему персоналу достоверной информации в режиме реального времени о ходе технологического процесса, состояния оборудования и средств управления.     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Акт тех.обсл. №20-Р ПС Дубровное от 22.08.2016г.
По результатам замеров 21.12.2016г. нагрузка на ПС Дубровное составила 0,776 МВт , при этом мощность выданная по договорам техприсоединения составляет - 0,0138 МВт и по заявкам на техприсоединение - 0,0 МВт.  ПС обеспечивает электроснабжение 10 н.п. общей численностью 1539 чел. СЗО - 7.
Стоимость реконструкции по данному титулу составляет - 93,55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Т.е. «Выполнение требований Правил технической эксплуатации электрических станций и сетей РФ…», которое указано в обосновании формы 12, которые утверждены Министерством энергетики:
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t>
  </si>
  <si>
    <t xml:space="preserve">Реконструкция здания планируется в связи с необходимостью увеличения и доведения площадей производственно-бытовых помещений до санитарных норм,  обеспечения здоровых и безопасных условий труда персонала РЭС. Также в рамках данного проекта будут выполнены работы по усилению фундамента здания, в целях экономии энергоресурсов переоборудование электокотельной на газовое отопление, замена ограждения производственной базы РЭС для повышение уровня антитеррористической и противодиверсионной защищенности объекта энергетики в соответствии с требованиями ФЗ № 256-ФЗ от  21.07.2011г. </t>
  </si>
  <si>
    <t>нд; 
нд; 
нд; 
нд; 
нд; 
нд</t>
  </si>
  <si>
    <t>ПС 110/10  кВ Аромашево;
ПС 110/10 кВ Кротово; 
ПС 110/10 кВ Ламенка</t>
  </si>
  <si>
    <t>37,00; 
18,00;
22,00</t>
  </si>
  <si>
    <t>Целевая долгосрочная программа по модернизации устройств и комплексов релейной защиты и автоматики АО "Тюменьэнерго" до 2025 года. ПУЭ(правила устройств электроустановок) п.3.2.14. На каждом из элементов электроустановки должна быть предусмьтрена основная защита, предназначенная для ее действия при повреждениях в пределах всего защищаемого элемента с временем меньшим, чем у других становленных на этом элементе защит.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 Снижение затрат на ремонт и техническое обслуживание устройств РЗА.</t>
  </si>
  <si>
    <t>ПС 110/35/10 кВ  Бердюжье</t>
  </si>
  <si>
    <t>64,00;
6,00;
18,00</t>
  </si>
  <si>
    <t>Целевая долгосрочная программа по модернизации устройств и комплексов релейной защиты и автоматики АО "Тюменьэнерго" до 2025 года. ПУЭ(правила устройств электроустановок) п.3.2.14. На каждом из элементов электроустановки должна быть предусмьтрена основная защита, предназначенная для ее действия при повреждениях в пределах всего защищаемого элемента с временем меньшим, чем у других установленных на этом элементе защит.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 Снижение затрат на ремонт и техническое обслуживание устройств РЗА.</t>
  </si>
  <si>
    <t>24,00;
5,00;
58,00</t>
  </si>
  <si>
    <t>Существующее здание ОПУ является аварийным по заключению о техническом состоянии строительных конструкций зданий Ишимского ТПО филиала АО "Россети Тюмень"-"Тюменские рапсределительные сети" № ЗиС 668/6 от 18.11.2010г. В ходе реконструкции будет построенно новое здание ОПУ отвечающее всем эксплуатационным требованиям. Выполнение требований Правил технической эксплуатации электрических станций и сетей РФ, п.2.1.1.</t>
  </si>
  <si>
    <t>1964; 1965; 1964; 1997; 1993; 1969; 1991; 1976; 1998</t>
  </si>
  <si>
    <t>84,00; 84,00; 91,00; 86,00; 85,00; 60,00; 85,00; 84,00; 84,03</t>
  </si>
  <si>
    <t>0,00; 1,90; 0,00; 0,00; 0,00; 0,00; 0,00; 0,00; 0,00</t>
  </si>
  <si>
    <t>нд; нд; нд; 0,40; 0,63; 0,63; 0,63; 0,40; 0,63</t>
  </si>
  <si>
    <t xml:space="preserve">Целью реконструкции является обеспечение Ишимского ТПО современным новым зданием узла связи, повысить надёжность и качество передачи информации и обеспечить резервирование действующих средств связи и передачи данных, повысить надёжность электроснабжения  потребителей. Здание  узла связи находится в аварийном состоянии, из-за неудовлетворительного состояния фундаментов и несущих стен. Кирпичные стены имеют сквозные трещины, оголена арматура перемычек над дверными и оконными проёмами, отслоение нижних рядов кирпичной кладки из силикатного кирпича до 20% толщины наружной несущей стены.   Выполнение требований Правил технической эксплуатации электрических станций и сетей РФ, п.2.1.1.
</t>
  </si>
  <si>
    <t>ПС 110/10 кВ Рафайлово;
ПС 110/10 кВ Червишево;
ПС 220/110/10 кВ Ожогино</t>
  </si>
  <si>
    <t>17,00;
48,00;
172,00</t>
  </si>
  <si>
    <t>80,00;
12,60;
80,00</t>
  </si>
  <si>
    <t>Существующий состав защит ВЛ-110 не имеет абсолютную селективность. Установка основных быстродействующих защит позволит обеспечить надежност защиты ВЛ-110, а также в целом работы прилегающей к объектам сети 110кВ  с учетом локализации возникающих аварийных ситуаций в кратчайшие сроки в соответствии с требованием ПУЭ п.3.1.8. утвержденым приказом Министерства энергетики РФ от 8 июля 2002 г. N 204  Акт тех.обследования от 23.12.2016 б/н.</t>
  </si>
  <si>
    <t xml:space="preserve"> 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t>
  </si>
  <si>
    <t>81,00;
19,00;
50,00;
112,00;
32,00</t>
  </si>
  <si>
    <t xml:space="preserve"> 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</si>
  <si>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Здание в эксплуатации 43 года. В настоящее время здание одноэтажное складского назначения, с помещением дизегенератора аварийного питания. В ходе реконструкции предусматривается снос и возведение на его месте 4-х этажного здания с примыканием к административному зданию филиала ТРС. Объект предназначен для размещения персонала Тюменского ТПО и последующего отказа от наима помещений стронних организаций. Выполнение требований Правил технической эксплуатации электрических станций и сетей РФ, п.2.1.1.</t>
  </si>
  <si>
    <t xml:space="preserve">Здание в эксплуатации 55 лет. Имеет множественные разрушения основных конструкций. Согласно отчета по обследованию № 35-2-428 признано ограниченно работоспособным. В помещениях объекта находится персонал численностью до 79 человек. В настоящее время ПСД разработана. Выполнение требований Правил технической эксплуатации электрических станций и сетей РФ, п.2.1.1. </t>
  </si>
  <si>
    <t>1973; 1979; 1981; 1990; 1996; 1998; 1979; 1981; 1973; 1981; 1973; 1975; 1982; 1971; 1987; 1978; 1985; 1998; 2007; 1974; 1967; 1970; 1974; 1971; 1982; 2003; 1988; 1978</t>
  </si>
  <si>
    <t>85,68; 89,52; 88,12; 87,50; 88,42; 86,08; 86,53; 87,13; 44,28; 64,86; 87,92; 85,94; 74,44; 86,19; 84,71;  67,11; 62,27; 78,55; 62,69; 86,14; 85,43; 88,87; 83,90; 81,43; 87,60; 84,04; 86,77; 89,31</t>
  </si>
  <si>
    <t>0,00; 0,58; 0,00; 0,00; 0,00; 0,00; 0,00; 0,00; 0,00; 0,00; 0,00; 0,00; 0,00; 100,00; 22,02; 0,00; 0,00; 0,00; 0,00; 5,13; 0,00; 74,06; 0,00; 74,06; 0,00; 0,00; 0,00; 0,00</t>
  </si>
  <si>
    <t>2019; 2019; 2019; 2019; 2019; 2019; 2019; 2019; 2019; 2019; 2019; 2019; 2019; 2019; 2019; 2019; 2019; 2019; 2019; 2019; 2019; 2019; 2019; 2019; 2019; 2019; 2019; 2019</t>
  </si>
  <si>
    <t>ВЛ 10кВ "Соколовка"; ВЛ 10кВ "Калиновка"; ВЛ 10кВ "Подхоз 2" отп. на ТП 79 (Тюнево); ВЛ 10кВ "Подхоз 2" отп. на ТП 92 (Тюнево); ВЛ 10кВ "Подхоз 2" (Тюнево); ВЛ 10кВ "Подхоз 1" (Тюнево); ВЛ 10кВ Усалка 2; ВЛ 10кВ Щучье отп.ТП; ВЛ 10кВ Кордон; ВЛ 10кВ Тараскуль; ВЛ 10кВ Нариманово; ВЛ 10кВ Мальково; ВЛ 10кВ Воронино; ВЛ 10кВ Птичник 2; ВЛ 10кВ Акияры; ВЛ 10кВ Якорь; ВЛ 10кВ Червишево 2; ВЛ 10кВ Комплекс; ВЛ 10кВ Торфяник; ВЛ 10кВ ОПХ; ВЛ 10кВ Перевалово; ВЛ 10кВ Муллаши; ВЛ 10кВ Быт от РП 10 Щетково;  ВЛ 10кВ "Антропово"; ВЛ 10кВ "Девятково"; ВЛ 10кВ Пальяновка; ВЛ 10кВ Денисово;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</si>
  <si>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нд; нд; нд; нд; нд; нд; нд; нд; нд; нд; нд; нд; нд; нд; нд; нд; нд; нд; нд; нд; нд; нд; нд; нд; нд; нд; нд; нд</t>
  </si>
  <si>
    <t>10; 10; 10; 10; 10; 10; 10; 10; 10; 10; 10; 10; 10; 10; 10; 10; 10; 10; 10; 10; 10; 10; 10; 10; 10; 10; 10; 10</t>
  </si>
  <si>
    <t>Целью данного инвестиционного проекта является повышение надежности, электроснабжения потребителей электрической энергии Юга Тюменской области. В данном инвестиционном проекте планируется выполнить расширение существующих просек ВЛ 10 кВ в соответствии с требованиями Постановления Правительства РФ от 24.02.2009 N 160 (ред. от 26.08.2013)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В целях повышения устойчивости воздушных линий электропередачи к воздействию неблагоприятных природных явлений, обеспечения соответствия ширины просек нормативным требованиям, а также для обеспечения надёжного функционирования электросетевого комплекса разработана и утверждена Распоряжением АО «Тюменьэнерго» от 11.10.17 г. №91р «Программа расширения просек ВЛ 6-10 кВ к нормативному состоянию на 2018 – 2022 гг.» на основании Распоряжения ПАО «Россети» от 29.08.17 №453р</t>
  </si>
  <si>
    <t>1980; 1978; 1980; 1969; 1964; 1986; 1985; 1990; 1966; 1969; 1980; 1986; 1978; 1985; 1980; 1980; 1987; 1978; 1988; 1986; 1986; 1991; 1982; 1978; 1967; 1977; 1978; 1964; 1977; 1989; 1970; 1970; 1983; 1978; 1973; 1969; 1969; 1979; 1981; 1979; 1969; 1969; 1978; 1983; 1983; 1987; 1968; 1986; 1989; 1987; 1976; 1975; 1966; 1980; 1967; 1964; 1977; 1979; 1989; 1986; 1988; 1977; 1973; 1994; 1989; 1980; 1977; 1978; 1978; 1978; 1991; 1988; 1964; 1998; 1965; 1989; 1980; 1968; 1987; 1987; 1987; 1978; 1988; 1965</t>
  </si>
  <si>
    <t>3,87; 9,11; 2,93; 9,85; 7,29; 0,00; 11,16; 1,00; 8,53; 3,57; 3,28; 27,75; 1,56; 9,63; 15,19; 1,34;  23,28; 8,79; 15,04; 0,74; 6,55; 6,55; 12,07; 5,95; 0,91; 3,08; 12,91; 11,93; 13,14; 2,71; 4,69; 10,30; 16,11; 8,08; 8,26; 8,48; 1,05; 6,48; 11,86; 11,25; 22,61; 10,23; 15,70; 1,64; 15,71; 0,00; 18,16; 3,87; 2,67; 9,19; 14,60; 18,34; 5,48; 10,55; 6,82; 3,24; 6,42; 6,12; 18,04; 4,30; 0,00; 2,59; 4,16; 7,01; 8,09; 4,70; 5,18; 1,98; 5,45; 3,15; 4,54; 20,85; 4,58; 4,88; 7,17; 10,69; 8,60; 4,73; 14,85; 1,87; 1,65; 0,79; 2,41; 6,83</t>
  </si>
  <si>
    <t>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t>
  </si>
  <si>
    <t>ВЛ 10 кВ Плоское; ВЛ 10 кВ Ю.Дубровное; ВЛ 10 кВ Кр.Орлово; ВЛ 10 кВ Прохорово; ВЛ 10 кВ Снегирево; ВЛ 10 кВ Семискуль; ВЛ 10 кВ Жиряки; ВЛ 10 кВ М.Кайнак; ВЛ 10 кВ Крашенево; ВЛ 10 кВ ф. Горюново; ВЛ 10 кВ ф. Мичуринский; ВЛ 10 кВ ф.Лесной; ВЛ 10 кВ ф. Озерки; ВЛ 10 кВ ф. Правда; ВЛ 10 кВ ф.Хорзово; ВЛ 10 кВ ф.Сосновка; ВЛ 10 кВ ф.Кошелево; ВЛ 10 кВ ф.Шестаково; ВЛ 10 кВ ф.Поселок; ВЛ 10 кВ ф.Карьер; ВЛ 10 кВ ф.Ферма; ВЛ 10 кВ ф.Падун; ВЛ 10 кВ ф.Южный; ВЛ 10 кВ ф.Сединкино; ВЛ 10 кВ ф.Крашенинино; ВЛ 10 кВ ф.Бигила; ВЛ 10 кВ ф.Шиликуль; ВЛ 10 кВ ф.Зерновой; ВЛ 10 кВ ф.Завод; ВЛ 10 кВ ф.Речной; ВЛ 10 кВ ф.Школьный; ВЛ 10 кВ ф.Тумашово; ВЛ 10 кВ ф.Котельный; ВЛ 10 кВ ф.Сунгурово; ВЛ 10 кВ ф.Лыбаево 2; ВЛ 10 кВ ф.Сельэнерго; ВЛ 10 кВ ф.Колесниково 2; ВЛ 10 кВ ф. Шабановский; ВЛ 10 кВ ф. Журавли; ВЛ 10 кВ ф. Кудрино; ВЛ 10 кВ ф. Комплекс 1; ВЛ 10 кВ ф. Вагайский; ВЛ 10 кВ ф. Зимовье; ВЛ 10 кВ ф. Савиново; ВЛ 10 кВ ф. Горьковский; ВЛ 10 ф. Манай; ВЛ 10 кВ ф. Осеево; ВЛ 10 кВ ф. Слободчики; ВЛ 10 кВ ф. Пантелеевка; ВЛ 10 кВ ф. Черная 2; ВЛ 10 кВ ф. Скородум; ВЛ 10 кВ ф. Одино; ВЛ 10 кВ ф. Полевой; ВЛ 10 кВ ф. Видоново; ВЛ 10 кВ ф. Зернокомплекс; ВЛ 10 кВ ф. Гурик; ВЛ 10 кВ ф. Пятково; ВЛ 10 кВ ф. Киселево; ВЛ 10 кВ ф. Тюменцево; ВЛ 10 кВ ф. Губино; ВЛ 10 кВ ф. Пушкарёво; ВЛ 10 кВ ф. Комплекс; ВЛ 10 кВ ф. Черная 1; ВЛ 10 кВ Карьер; ВЛ 10 кВ ПМК; ВЛ 10 кВ Лесная Юрга; ВЛ 10 кВ Чуманово; ВЛ 10кВ Авазбакеево; ВЛ 10кВ Аслана; ВЛ 10кВ Беркут; ВЛ 10кВ Зиново; ВЛ 10кВ Ивановка; ВЛ 10кВ Кавдык; ВЛ 10кВ Каньга; ВЛ 10кВ  Осиново; ВЛ 10кВ КРС; ВЛ 10кВ КРС 1; ВЛ 10кВ КРС 2; ВЛ 10кВ Менгар; ВЛ 10кВ Новый; ВЛ 10кВ Прогресс; ВЛ 10кВ Сингуль; ВЛ 10кВ Чукреево; ВЛ 10кВ Шорино</t>
  </si>
  <si>
    <t>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t>
  </si>
  <si>
    <t>10; 10; 10; 10; 10; 10; 10; 10; 10; 10; 10; 10; 10; 10; 10; 10; 10; 10; 10; 10; 10; 10; 10; 10; 10; 10; 10; 10; 10; 10; 10; 10; 10; 10; 10; 10; 10; 10; 10; 10; 10; 10; 10; 10; 10; 10; 10; 10; 10; 10; 10; 10; 10; 10; 10; 10; 10; 10; 10; 10; 10; 10; 10; 10; 10; 10; 10; 10; 10; 10; 10; 10; 10; 10; 10; 10; 10; 10; 10; 10; 10; 10; 10; 10</t>
  </si>
  <si>
    <t>1979; 1977; 1968; 1977; 1979; 1967; 1984; 1977; 1989; 1994; 1976; 1973; 1976; 1973; 1978; 1969; 2003; 1981; 1982; 1968; 1967; 1976; 1985; 1984; 1971; 1968; 1968; 1999; 1970; 1996; 1968; 1966; 1978; 1971; 1964; 1982; 1957; 1969; 1983; 1986; 1985; 1973; 1972; 1975; 1998; 1975; 2008; 2008; 1999; 1995; 1983; 1970; 1977; 1987; 1969; 1977; 1998; 1983; 1987; 1975; 1988; 2016; 1966; 1978; 1972; 1968; 1971; 1996; 1990; 1967; 1985; 1969; 1973; 2008; 1977; 1966; 1974; 2015; 1964; 1966; 1978; 1971; 1964; 1982; 1957; 1969; 1983; 1986; 1985; 1973; 1972; 1975; 1998; 1975; 2008; 2008; 1999; 1995; 1983; 1970; 1977; 1987; 1969; 1977; 1998; 1983; 1987; 1975; 1988; 2016; 1966; 1978; 1972; 1969; 2003; 1981; 1982; 1968; 1967; 1976; 1985; 1984; 1971; 1968; 1968; 1999; 1970; 1996</t>
  </si>
  <si>
    <t xml:space="preserve">89,73; 92,26; 92,97; 88,83; 87,38; 89,40; 90,70; 92,60; 88,38; 93,35; 93,19; 84,58; 92,61; 83,11; 92,01; 87,36; 87,32; 96,65; 89,75; 88,57; 84,24; 90,03; 91,50; 91,81; 93,64; 91,76; 88,59; 88,32; 96,65; 90,68; 96,38; 92,29; 88,28; 94,37; 87,81; 96,53; 81,93; 90,01; 92,90; 83,80; 86,68; 90,41; 88,94; 83,93; 91,07; 100,00; 88,17; 92,23; 83,93; 89,48; 85,24; 88,80; 88,87; 89,29; 87,08; 87,27; 86,77; 93,20; 88,79; 88,74; 92,77; 83,72; 96,60; 89,90; 92,37; 84,35; 96,65; 91,34; 87,14; 80,25; 93,83; 90,50; 90,01; 88,45; 96,64; 89,57; 93,81; 93,31; 88,36; 88,35; 92,93; 86,65; 92,88; 95,96; 84,20; 93,15; 93,49; 90,93; 86,02; 89,22; 91,39; 90,32; 93,26; 93,11; 84,92; 92,56; 70,14; 91,68; 91,01; 92,35; 93,28; 90,12; 90,88; 92,15; 89,80; 82,22; 86,08; 83,39; 95,10; 88,10; 86,90; 96,24; 89,54; 86,77; 88,65; 95,69; 90,88; 83,84; 96,53; 90,21; 90,79; 92,98; 89,10; 83,81; 88,71; 88,40; 83,64; 88,41
</t>
  </si>
  <si>
    <t xml:space="preserve">0,71; 6,20; 8,07; 7,57; 3,25; 7,85; 10,22; 10,47; 0,44; 1,69; 6,99; 0,28; 0,58; 7,66; 2,55; 6,58; 2,68; 6,02; 1,68; 0,34; 0,15; 15,76; 5,31; 3,24; 11,40; 8,20; 12,54; 1,78; 9,51; 4,05; 0,56; 9,99; 1,15; 2,47; 4,43; 1,06; 1,08; 3,90; 3,34; 6,34; 4,60; 6,76; 4,86; 8,78; 1,55; 2,92; 1,35; 0,84; 3,64; 2,46; 3,37; 0,94; 9,98; 5,46; 2,50; 4,71; 6,67; 6,91; 14,84; 10,30; 4,85; 4,30; 3,69; 4,74; 3,91; 7,03; 5,53; 2,97; 7,23; 0,97; 5,22;  3,90; 3,34; 6,34; 4,60; 6,76; 4,86; 8,78; 1,55; 2,92; 1,35; 0,84; 3,64; 2,46; 10,90; 3,09; 4,84; 21,49; 9,20; 3,50; 8,78; 16,89; 5,21; 0,34; 6,66; 11,12; 13,49; 2,80; 3,00; 4,93; 15,5; 2,98; 3,59; 0,27; 4,43; 4,54; 2,11; 9,49; 0,39; 4,05; 7,43; 6,15; 6,62; 12,34; 6,32; 7,37; 10,73; 1,67; 1,79; 6,94; 5,34; 6,07; 1,57; 1,25; 12,54; 4,98; 1,97; 0,98 </t>
  </si>
  <si>
    <t>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t>
  </si>
  <si>
    <t>ВЛ 10кВ Яровское; ВЛ 10кВ Смирное; ВЛ 10кВ Хутор; ВЛ 10кВ Огнево; ВЛ 10кВ Вакарино; ВЛ 10кВ Кордон; ВЛ 10кВ Восток; ВЛ 10кВ Чирки; ВЛ 10кВ Пионер; ВЛ 10кВ Дубынка; ВЛ 10кВ Грачи; ВЛ 10кВ Баландино; ВЛ 10кВ Афонькино; ВЛ 10кВ Сибиряк; ВЛ 10кВ Ельцово; ВЛ 10кВ Ельцово; ВЛ 10кВ Сладчанка; ВЛ 10кВ Пешнево; ВЛ 10кВ Боровлянка; ВЛ 10кВ Балаир; ВЛ 10кВ Березняки; ВЛ 10кВ Пайково; ВЛ 10кВ Ленинка отп КТП № 1300; ВЛ 10кВ Ленинка; ВЛ 10кВ Мирный; ВЛ 10кВ Челноково; ВЛ 10кВ Яузяк; ВЛ 10кВ Спирино; ВЛ 10кВ Юрга; ВЛ 10кВ Максимово; ВЛ 10кВ Бурдино; ВЛ 10кВ Логиново; ВЛ 10кВ Тушнолобово; ВЛ 10кВ Комлекс; ВЛ 10кВ Речкуново; ВЛ 10кВ Боково; ВЛ 10кВ Осинцево; ВЛ 10кВ Лапино; ВЛ 10кВ Озерной; ВЛ 10кВ Тельцово; ВЛ 10кВ Быструха; ВЛ 10кВ Марухи; ВЛ 10кВ Болдырево; ВЛ 10кВ Б.Куртал; ВЛ 10кВ Вознесенка; ВЛ 10кВ Новоказанка; ВЛ 10кВ Станичное; ВЛ 10кВ Долматово; ВЛ 10кВ Новоандреевка; ВЛ 10кВ Каравай; ВЛ 10кВ Большое; ВЛ 10кВ Комплекс; ВЛ 10кВ Рязаново; ВЛ 10кВ Ермаки; ВЛ 10кВ Ивановка; ВЛ 10кВ Каргалы; ВЛ 10кВ Комплекс; ВЛ 10кВ Поддубровное; ВЛ 10кВ Калинино; ВЛ 10кВ Балаганы; ВЛ 10кВ Одино; ВЛ 10кВ У Барсук; ВЛ 10кВ Бобры; ВЛ 10кВ Тамакуль; ВЛ 10кВ Борки; ВЛ 10кВ Чуртан; ВЛ 10кВ Коточиги; ВЛ 10кВ Ачимово; ВЛ 10кВ Бородино; ВЛ 10кВ Городище; ВЛ 10кВ Александровка; ВЛ 10кВ Лебяжье; ВЛ 10кВ Жидоусово; ВЛ 10кВ Желнино; ВЛ 10кВ Тиханы; ВЛ 10кВ Шаблыкино; ВЛ 10кВ Речка; ВЛ 10кВ Птицефабрика; ВЛ 10кВ Ожогино; ВЛ 10кВ Бокаревка; ВЛ 10кВ Черемшанский; ВЛ 10кВ Быково; ВЛ 10кВ Мизоново; ВЛ 10кВ Десятово; ВЛ 10кВ 2 Песьяново; ВЛ 10кВ Кирова; ВЛ 10кВ Кр. Озерки; ВЛ 10кВ Тоболово; ВЛ 10кВ Александровский; ВЛ 10кВ Латынцево; ВЛ 10кВ Угрюмое отпайка на ТП 976; ВЛ 10кВ Полднево; ВЛ 10кВ Мелехино; ВЛ 10кВ Слободчиковский; ВЛ 10кВ Преображенка; ВЛ 10кВ Семеноводческий; ВЛ 10кВ Октябрь; ВЛ 10кВ Овсово; ВЛ 10кВ Н.Юрты ВЛ 10кВ Маяк; ВЛ 10кВ Кармацкий; ВЛ 10кВ Земляная; ВЛ 10кВ Ражевский; ВЛ 10кВ Луговая; ВЛ 10кВ Южный; ВЛ 10кВ Гладилово; ВЛ 10кВ Комплекс; ВЛ 10кВ Шабаново; ВЛ 10кВ Малиновка; ВЛ 10кВ Колос; ВЛ 10кВ Ситниково; ВЛ 10кВ Никольск; ВЛ 10кВ Терёхино; ВЛ 10кВ Овцекомплекс; ВЛ 10кВ Горбуново; ВЛ 10кВ Усть Ламенка; ВЛ 10кВ Голышманово; ВЛ 10кВ Глубокое; ВЛ 10кВ Кузнецово; ВЛ 10кВ Целинный; ВЛ 10кВ Шулындино; ВЛ 10кВ Заветы; ВЛ 10кВ Королёво; ВЛ 10кВ Боровлянка; ВЛ 10кВ Новоселковский; ВЛ 10кВ Хмелевка; ВЛ 10кВ Брованово; ВЛ 10кВ Кошары; ВЛ 10кВ Птицефабрика</t>
  </si>
  <si>
    <t>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t>
  </si>
  <si>
    <t>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t>
  </si>
  <si>
    <t>1980; 1979; 1974; 1973; 1974; 1979; 1979; 1974; 1982; 1976; 1972; 1972; 1991; 2002; 1986; 1986; 1967; 1967; 1967; 1987; 1986; 1967; 1982; 1972; 1967; 1971; 1967; 1967; 1971; 1987; 1984; 1986; 1968; 1978; 1983; 1967; 1989; 1972; 1965; 1990; 1987; 1976; 1967; 1984; 1967; 1986; 1976; 1989; 1988; 1972; 1978; 1971; 1970; 1970; 1982; 1976; 1982; 1999; 1999; 1965; 1972; 1984; 1975; 1975; 1984; 1993; 1993; 1984; 1984; 1966; 1975; 1971; 1978; 1984; 1971; 1975; 1971; 1976; 1971; 1972</t>
  </si>
  <si>
    <t>72,18; 80,83; 70,83; 71,79; 73,15; 79,13; 77,44; 91,67; 78,27; 65,71; 84,38; 70,36; 82,94; 81,63; 91,22; 91,71; 85,03; 92,26; 71,34; 94,47; 87,14; 76,96; 77,26; 76,53; 91,35; 89,57; 83,20; 91,67; 88,81; 88,99; 89,12; 77,78; 70,00; 79,17; 78,90; 75,34; 83,33; 82,29; 87,30; 92,70; 92,59; 89,35; 90,35; 85,23; 90,53; 91,05; 89,59; 83,33; 92,50; 89,25; 88,43; 86,03; 85,13; 91,50; 93,65; 88,78; 76,08; 97,80; 86,57; 93,00; 92,64; 90,40; 78,19; 87,18; 88,49; 96,35; 93,57; 93,13; 94,42; 92,46; 91,92; 93,55; 91,35; 90,20; 90,91; 95,43; 89,21; 87,37; 91,87; 93,05</t>
  </si>
  <si>
    <t>8,35; 6,14; 6,16; 3,03; 3,22; 7,01; 4,19; 4,41; 3,39; 5,14; 4,95; 5,27; 7,21; 7,15; 6,24; 9,19; 6,46; 7,53; 6,53; 4,30; 6,78; 4,42; 5,34; 9,35; 6,65; 8,33; 8,52; 4,60; 7,73; 2,24; 8,08; 5,13; 8,28; 2,50; 2,24; 8,12; 4;25; 8,10; 4,39; 2,92; 6,29; 5,13; 5,00; 9,64; 6,40; 9,58; 5,74; 2,15; 2,19; 7,33; 2,05; 1638,25; 9,24; 7,03; 6,19; 7,12; 8,46; 4,10; 5,08; 3,08; 5,32; 0,03; 2,04; 3,54; 7,59; 8,01; 8,24; 3,04; 8,64; 5,22; 4,01; 5,05; 7,63; 3,02; 3,15; 4,22; 4,45; 5,31; 1,70</t>
  </si>
  <si>
    <t>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t>
  </si>
  <si>
    <t>ВЛ 10кВ Ярково; ВЛ 10кВ Сулеймени; ВЛ 10кВ Звезда; ВЛ 10кВ Леспромхоз; ВЛ 10кВ Фатеево; ВЛ 10кВ Шабры; ВЛ 10кВ Доронино; ВЛ 10кВ Курья; ВЛ 10кВ Вагай (Кольцующий); ВЛ 10кВ РЭС (Рембаза); ВЛ 10кВ Касьяново; ВЛ 10кВ Копылы; ВЛ 10кВ Домнино; ВЛ 10кВ Араксул; ВЛ 10кВ Фокино; ВЛ 10кВ Тукуз; ВЛ 10кВ Сычи; ВЛ 10кВ Шокурово; ВЛ 10кВ Ишаир; ВЛ 10кВ Карагай; ВЛ 10кВ Шапошниково; ВЛ 10кВ Мирный; ВЛ 10кВ Ренчики; ВЛ 10кВ Родина; ВЛ 10кВ Желнино; ВЛ 10кВ Восток; ВЛ 10кВ Малюгино; ВЛ 10кВ Шестовое; ВЛ 10кВ Ушаково; ВЛ 10кВ Бакланово; ВЛ 10кВ Надцы; ВЛ 10кВ Фабрика; ВЛ 10кВ Звероферма; ВЛ 10кВ Михайловка; ВЛ 10кВ Семаково; ВЛ 10кВ Сузгун; ВЛ 10кВ Зыряново; ВЛ 10кВ Филатово; ВЛ 10кВ Ягодный; ВЛ 10кВ Поселок; ВЛ 10кВ Преображенка; ВЛ 10кВ Чукманка; ВЛ 10кВ Булашево; ВЛ 10кВ Блинниково; ВЛ 10кВ Бачелино; ВЛ 10кВ Македоново; ВЛ 10кВ Кугаево; ВЛ 10кВ Ермаково; ВЛ 10кВ Елань; ВЛ 10кВ Подрезово; ВЛ 10кВ Ушарово; ВЛ 10кВ Медянки; ВЛ 10кВ Зверосовхоз; ВЛ 10кВ Абалак; ВЛ 10кВ Тахтаир; ВЛ 10кВ Полуяново; ВЛ 10кВ Чебурга; ВЛ 10кВ Бишура; ВЛ 10кВ Карачино; ВЛ 10кВ Панушково; ВЛ 10кВ Пушнятские; ВЛ 10кВ Маслово; ВЛ 10кВ Санниково; ВЛ 10кВ Шестаково; ВЛ 10кВ Пионерлагерь; ВЛ 10кВ Пионерлагерь; ВЛ 10кВ М.Зоркальцево; ВЛ 10кВ Лесхоз; ВЛ 10кВ Г Слинкино; ВЛ 10кВ Л База; ВЛ 10кВ Уки; ВЛ 10кВ Красный Яр; ВЛ 10кВ Ивановка; ВЛ 10кВ Алымка; ВЛ 10кВ Верхний Роман; ВЛ 10кВ Осинник; ВЛ 10кВ Шилово; ВЛ 10кВ Солянка; ВЛ 10кВ Нефтебаза; ВЛ 10кВ Демьянск</t>
  </si>
  <si>
    <t>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t>
  </si>
  <si>
    <t>10; 10; 10; 10; 10; 10; 10; 10; 10; 10; 10; 10; 10; 10; 10; 10; 10; 10; 10; 10; 10; 10; 10; 10; 10; 10; 10; 10; 10; 10; 10; 10; 10; 10; 10; 10; 10; 10; 10; 10; 10; 10; 10; 10; 10; 10; 10; 10; 10; 10; 10; 10; 10; 10; 10; 10; 10; 10; 10; 10; 10; 10; 10; 10; 10; 10; 10; 10; 10; 10; 10; 10; 10; 10; 10; 10; 10; 10; 10; 10</t>
  </si>
  <si>
    <t>РУФСБ России по Тюменской области</t>
  </si>
  <si>
    <t>ПС 110/10 кВ Торгили</t>
  </si>
  <si>
    <t xml:space="preserve">С целью устранение замечаний выданных 23.11.2017 в ходе проведенной документарной проверки категорированных объектов филиала АО "Тюменьэнерго" ТРС Управлением Росгвардии по Тюменской области, а также исполнения  Представлений от 19.09.2018 №№ 126/6/21-15459, 126/6/21-15460, 126/6/21-15461 вынесенных по результатам проведения проверочных мероприятий 16.09.2018 РУФСБ России по Тюменской области, на категорированных объектах филиала АО «Тюменьэнерго» ТРС и приведения объектов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t>
  </si>
  <si>
    <t>ПС 110/10 кВ Сибжилстрой</t>
  </si>
  <si>
    <t>ПС 110/10 кВ Бачкун</t>
  </si>
  <si>
    <t>ПС 110/10 кВ КС-10</t>
  </si>
  <si>
    <t>Синхронизация Программы комплексного развития коммунальной инфраструктуры г. Тюмени (утв. Решением Тюменской городской Думы от 25.06.2009 № 332 (ред. от 25.12.2014)). Монтаж дизель-генераторной станции для обеспечения автоматической установки пожаротушения ПС 110/10 кВ Центральная первой категорией электроснабжения и реконструкции инженерных коммуникаций (водоснабжения, водоотведения, теплоснабжения, наружное электроснабжение)</t>
  </si>
  <si>
    <t>ПС 110/10 кВ Кыштырла</t>
  </si>
  <si>
    <t>ПС 110/10 кВ Домостроительная</t>
  </si>
  <si>
    <t>Выполнение требований ФЗ № 256-ФЗ от  21.07.2011г.  "О безопасности объектов топливно-энергетического комплекса". Решаемые задачи:  обеспечение бесперебойного электроснабжения потребителей путем надежной охраны объектов от преступных посягательств, в том числе террористических актов, ликвидация или нейтрализация влияния иных угроз, мешающих  устойчивому и безопасному функционированию объектов Ишимского ТПО, защита обслуживающего персонала и работников ИТПО от посягательств преступных элементов. Исключение рисков возможности возникновения несчастных случаев при проникновения на объект посторонних лиц, в том числе детей.</t>
  </si>
  <si>
    <t>ПС 110/35/10 кВ Юрга</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</si>
  <si>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</si>
  <si>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Исполнение требований Федерального закона от 23.11.2009 №261-ФЗ «Об энергосбережении и о повышении энергетической эффективности и о внесении изменений в отдельные законодательные акты Российской Федерации»</t>
  </si>
  <si>
    <t>ПС 110/10 кВ Сорокино</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</si>
  <si>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находятся в эксплуатации с 1966 года.
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206 000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29.07.2017) "Об электроэнергетике".</t>
  </si>
  <si>
    <t>62,32;
56,65</t>
  </si>
  <si>
    <t>17,00;
49,00</t>
  </si>
  <si>
    <t>63,00;
19,00;
38,00;
52,00</t>
  </si>
  <si>
    <t>31,00;
45,00;
18,00</t>
  </si>
  <si>
    <t>1976; 
1982</t>
  </si>
  <si>
    <t>3,14; 
6,52</t>
  </si>
  <si>
    <t>ПС Ламенка; 
ПС Юбилейная</t>
  </si>
  <si>
    <t>22,00;
10,00</t>
  </si>
  <si>
    <t>ПС 110 кВ Перевалово</t>
  </si>
  <si>
    <t>Реализации объекта направлена на введение обработки и передачи данных для оперативно – технологического управления сети (ТУ, ТИ, ТС, ИПУ, ИВК) от объектов электросетевого хозяйства в ЦУС</t>
  </si>
  <si>
    <t>1991; 
1971; 
1975;
2000</t>
  </si>
  <si>
    <t>69,12; 
73,53; 
63,24; 
63,24</t>
  </si>
  <si>
    <t>57,48; 
48,92; 
54,55; 
49,39</t>
  </si>
  <si>
    <t>2019; 
2019; 
2019; 
2019</t>
  </si>
  <si>
    <t>64,00;
6,00;
18,00;
11,00</t>
  </si>
  <si>
    <t>110; 
110; 
110; 
110</t>
  </si>
  <si>
    <t>ПС 110/35/10 кВ Бегишево</t>
  </si>
  <si>
    <t xml:space="preserve">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Россети Тюмень.  </t>
  </si>
  <si>
    <t>ПС 110/10 кВ Химфарм</t>
  </si>
  <si>
    <t>Выполнение п.41 программы ССПИ 2019-2024гг. от 30.09.2019г., решение задач в соответствии со Стандартом ПАО "Россети" СТО 34.01-6.1-002-2016. "ПРОГРАММНО-ТЕХНИЧЕСКИЕ КОМПЛЕКСЫ ПОДСТАНЦИЙ 35-110 (150) кВ":
1. Повышение эффективности диспетчерского управления; 2. Улучшение ведения режимов и производственных процессов; 3. Предупреждение и ускорение ликвидации нарушений и аварий; 4. Снижение недоотпуска электроэнергии за счет получения оперативной информации о состоянии оборудования объекта электроснабжения и возможности оперативного предупреждения нарушений в работе; 5. Повышение устойчивости работы электроустановки  за счет наличия полной оперативной информации о работе оборудования; 6. Обеспечение возможности подробного ретроспективного анализа режимов работы основного электрооборудования.</t>
  </si>
  <si>
    <t>1994; 
1984; 
1978; 
1992</t>
  </si>
  <si>
    <t>ПС Горбуново; 
ПС Малышенка; 
ПС Евсино; 
ПС Аромашево</t>
  </si>
  <si>
    <t>11,00; 
19,00;
7,00;
37,00</t>
  </si>
  <si>
    <t>ПС 110/35/10 кВ Ингалинка</t>
  </si>
  <si>
    <t>Модернизация системы телемеханики ПС 110 Ингалинка с организацие резервных каналов передачи телемеханики, резервирования контроллеров и серверов ТМ, повышение наблюдаемости энергообъекта СО ТРДУ.</t>
  </si>
  <si>
    <t>Обеспечение наблюдаемости объекта. Выполнение Программы внедрения и модернизации РАС на подстанциях АО «Россети Тюмень» на период 2022–2027 годов от 17.05.2022.</t>
  </si>
  <si>
    <t xml:space="preserve">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ССПИ 2022-2026, Повышение наблюдаемости и управляемости энергообъектов. </t>
  </si>
  <si>
    <t xml:space="preserve">Выполнение Требований к обеспечению безопасности линейных объектов топливно-энергетического комплекса, утвержденных постановлением Правительства РФ от 19.09.2015 
№ 993 пп. "б" п. 83, пп. "в" п. 6 раздела IV Приложения к Требованиям. Повышение уровня безопасности и антитеррористической защищенности энергообъектов. </t>
  </si>
  <si>
    <t>Модернизация сети корпоративной и технологической телефонной связи АО «Россети Тюмень» с реализацией единого ядра телефонной связи АО «Россети Тюмень», обеспечивающего функционирование сегментов корпоративной и технологической телефонной связи АО «Россети Тюмень», в том числе существующих, с последующей интеграцией с взаимодействующими подсистемами «Унифицированных коммуникаций».</t>
  </si>
  <si>
    <t>ВЛ 110 кВ Правдинская – Сагать-Ях</t>
  </si>
  <si>
    <t>ВЛ 110 кВ Чупальская - Соровская  II цепь</t>
  </si>
  <si>
    <t>в целях реализации проекта «Организация параллельной работы без выдачи мощности в сеть ГТЭС Кондинского месторождения – ПС 110/35/10 кВ «Невская» необходимо выполнение требований п. 3.2.115 ПУЭ при организации подключения к дейсвующей сети генерирующей мощности на ПС 110 кВ Невская необходимо оснастить ВЛ-110 кВ основной защитой.</t>
  </si>
  <si>
    <t>ПС 110 кВ ЛПХ</t>
  </si>
  <si>
    <t>пункты 168 и 176 Постановления правительства Российской Федерации от 13 августа 2018 №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пункта 11 «Требований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и принципам функционирования устройств и комплексов релейной защиты и автоматики», утвержденных приказом Министерства энергетики Российской Федерации от 13.02.2019                   № 101 и дополнительного соглашения № 1 к Соглашению о технологическом взаимодействии между АО «СО ЕЭС» и АО «Россети Тюмень» в целях обеспечения надёжности функционирования ЕЭС России от 25.02.2020 № СТВ-12/2020, Программа внедрения и модернизации РАС на подстанциях АО «Россети Тюмень» на период 2022-2027 годов</t>
  </si>
  <si>
    <t xml:space="preserve"> ВЛ 110 кВ Пачетлор - КНС-11 1,2</t>
  </si>
  <si>
    <t>Позволит снизить, минимизировать обрывы и повреждения проводов и тросов в пролетах опор где ветровые нагрузки рассчитаны на длину менее 350 метров, на данный момент длинны пролетов от 374м до 454.2 м. (установка 12 опор, обводная цепь 18опор)</t>
  </si>
  <si>
    <t xml:space="preserve">ВЛ 110 кВ Восточно-Моховая-Сова 1,2 </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</si>
  <si>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</si>
  <si>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ВЛ 110 кВ Пачетлор-Контур 1, Пачетлор-Прометей</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</si>
  <si>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</si>
  <si>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Приведение ширины просек к нормативному значению</t>
  </si>
  <si>
    <t>ВЛ 110 кВ Западно-Камынская-Пимская-1,2</t>
  </si>
  <si>
    <t>110;
110</t>
  </si>
  <si>
    <t>Объект включен на основании акта технического обследования № 22/01-03 от 05.04.2022 г. Выполняется установка одной дополнительной промежуточной опоры. Предотвращение повторного приближения проводов ВЛ к конструктивным элементам опоры ВЛ 35 кВ параллельного следования смежного ТПО.</t>
  </si>
  <si>
    <t xml:space="preserve">Замена морально и физически устаревшей системы ШРД (в эксплуатации более 12 лет). Отсутствует в продаже ЗИП на существующую систему ШРД (импортного производства). </t>
  </si>
  <si>
    <t>Включение нового объекта в связи с физическим износом оборудования СКУД (в эксплуатации более 15 лет). Отсутствие в продаже ЗИП  на эксплуатируемое оборудование. Невозможна установка дополнительных точек прохода (достигнуто максимально-возможное количество используемых лицензий на точки прохода).</t>
  </si>
  <si>
    <t xml:space="preserve">Снижение времени реагирования оперативного персонала ОДС при возникновении технологического нарушения. Снижение времени ликвидации технологического нарушения оперативным персоналом ОДС. Улучшение наблюдаемости объектов Филиала. </t>
  </si>
  <si>
    <t>Исполнение Федерального закона "О безопасности критической информационной инфраструктуры Российской Федерации" от 26.07.2017 N 187-ФЗ»,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t>
  </si>
  <si>
    <t>Мероприятие включено на основании выполнения требований ПУЭ 7-е издание, раздел.2. Протокол заседания Технического совета АО "Россети Тюмень" от 24.06.2022 " 7/22-ТС. Выполнение требований п.8 пп."А" приказа Министерства природных ресурсов и экологии РФ от 10.07.2020 №434 "Об утверждении Правил использования лесов для строительства, реконструкции, эксплуатации линейных объектов и Перечень случаев использования лесов для строительства, реконструкции, эксплуатации линейных объектов без предоставления лесного участка, с установлением или без установления сервитута, публичного сервитута". Протокол защиты производственной программы Ноябрьских электрических сетей на 2023-2027 год, №ПП-11.НоЭС-22 от 22.07.2022.</t>
  </si>
  <si>
    <t>ВЛ 110 кВ Янга-Яха-Кедр</t>
  </si>
  <si>
    <t>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При проведении строительства отпаечные узлы данных ВЛ были выполнены не проектным решением. Приведение мест отпаек ВЛ к проектным исполнениям, является необходимым перечнем основных задач, решение которых обеспечивает устойчивость, эксплуатационную надежность и долговечность сооружений. Проведение модернизации ВЛ обеспечит:- безопасные условия для эксплуатации ВЛ при различных (в том числе и аварийных) режимах.- уменьшится производство ремонтных работ.- возможность своевременно принять и реализовать решение, позволяющее свести к минимуму риски и обеспечить надежную работу энергосистемы и устойчивое энергоснабжение потребителей в условиях экстремальных и продолжительных морозов, в районе Крайнего Севера.- повышение оперативности в принятии и реализации решений, направленных на обеспечение надежности энергосистемы, в том числе и решений по ограничению потребления электрической энергии с целью избежания перегрузочных режимов работы отдельных линий электропередачи и трансформаторного оборудования подстанций.</t>
  </si>
  <si>
    <t>1) Устранение предписаний актов проверки управлением федеральной службы войск национальной гвардии Российской Федерации по Ямала-Ненецкому округу: №89-37-2022 от 29.07.2022г., №89-36-2022 от 29.07.2022г., №89-38-2022 от 29.07.2022г. Обеспечит соответствие ТСО категорированных объектов требованиям 2) Постановления Правительства Российской Федерации от 19.09.2015 № 993 «Об утверждении Требований к обеспечению безопасности линейных объектов топливно-энергетического комплекса» и в правилах по обеспечению безопасности и антитеррористической защищенности объектов топливно-энергетического комплекса, утвержденными Постановлением Правительства Российской Федерации от 05.05.2012 № 458.</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</si>
  <si>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</si>
  <si>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Урайские электрические сети АО "Россети Тюмень" в 2023 году.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</si>
  <si>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Урайские электрические сети АО "Россети Тюмень" в 2024 году.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</si>
  <si>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Урайские электрические сети АО "Россети Тюмень" в 2025 году.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</si>
  <si>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Урайские электрические сети АО "Россети Тюмень" в 2026 году.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</si>
  <si>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Урайские электрические сети АО "Россети Тюмень" в 2027 году.</t>
  </si>
  <si>
    <t xml:space="preserve">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раздел 3 "Организация и информационно-технологическое обеспечение оперативно-диспетчерского управления и оперативно-технологического управления":
- создание единой сети телефонной связи, внедрение и развитие единой системы управления и мониторинга, внедрение единого плана нумерации, конвергенция с AC307 и другими видами коммуникаций (внедрение технологий унифицированных коммуникаций).                                                                                                                                  Предлагаемое решение по модернизации соответствуют стандарту организации группы компаний «Россети» СТО 34.01-9-005-2020 «Концепция построения сети связи электросетевого комплекса».
</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</si>
  <si>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0.4 кВ в филиале Северные электрические сети.  </t>
  </si>
  <si>
    <t xml:space="preserve">ВЛ 110 кВ Уренгой - Варенга-Яха II цепь с отпайками </t>
  </si>
  <si>
    <t xml:space="preserve"> Выполнение требований Правил технической эксплуатации электрических станций и сетей РФ, п.1.1.7, 1.1.9., Ст.1, п.1 ст.3, п.1 ст.6, п.1 ст.7, п.1 ст. 16 Федерального закона от 21.07.2011 года № 256-ФЗ «О безопасности объектов топливно-энергетического комплекса». При длительных ветровых нагрузках, образования гололедно-изморозевых отложений и возникновения интенсивной «пляски» проводов,  происходит снижение механических характеристик, образование усталостных повреждений и обрывы проводов и тросов.
Провода и тросы, находящиеся в эксплуатации более 25 лет, имеющие большое количество повреждений, необходимо заменить, для продления эксплутационного срока службы ВЛ, обеспечения надежного электроснабжения существующих потребителей 1 категории. На основании "Целевой программы на 2017 - 2011 год по замене грозотроса выработавшего эксплуатационный ресурс и находящегося в неудовлетворительном техническом состоянии на ВЛ 110 кВ в АО "Россети Тюмень"
</t>
  </si>
  <si>
    <t>ПС-110 кВ Береговая</t>
  </si>
  <si>
    <t xml:space="preserve">Выполнение  анализа  функционирования комплексов релейной защиты и автоматики и устройств релейной защиты и автоматики, разрабатка мероприятий по повышению надежности их работы и устранению причин неправильного функционирования релейной защиты и автоматики </t>
  </si>
  <si>
    <t>ПС-110 кВ УКПГ-2В</t>
  </si>
  <si>
    <t xml:space="preserve">Повышение антитеррористической защищённости объектов АО «Россети Тюмень» </t>
  </si>
  <si>
    <t>ПС-110кВ Морошка</t>
  </si>
  <si>
    <t>ПС-110кВ Опорная</t>
  </si>
  <si>
    <t>ПС-110кВ Варенга-Яха</t>
  </si>
  <si>
    <t>Импортозамещение оборудования критической инфраструктуры</t>
  </si>
  <si>
    <t>ВЛ-10 кВ ф. "Московский"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</si>
  <si>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</si>
  <si>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ВЛ-10 кВ ф. "Садовод" от ПС 110/10 "Томилово"</t>
  </si>
  <si>
    <t>ВЛ-10 кВ ф. "Денисово"</t>
  </si>
  <si>
    <t>ВЛ-110 кВ Бурдун-Сибжилстрой I-II</t>
  </si>
  <si>
    <t xml:space="preserve">ВЛ-10 кВ ф. Московский </t>
  </si>
  <si>
    <t>КЛ 10 кВ Поток 1,2</t>
  </si>
  <si>
    <t>КЛ 10 кВ Перевалово 1,2</t>
  </si>
  <si>
    <t>КВЛ 10 кВ ф. ТП-405-2</t>
  </si>
  <si>
    <t>КВЛ 10 кВ ф. Новотарманский 1,2</t>
  </si>
  <si>
    <t>КЛ 10 кВ ф. ОПХ 1,2</t>
  </si>
  <si>
    <t>КВЛ 10 кВ ф. Гусево 2</t>
  </si>
  <si>
    <t>КЛ 10 кВ ф. Медик 1,2</t>
  </si>
  <si>
    <t>КВЛ 10 кВ ф. 21Т Метелево</t>
  </si>
  <si>
    <t>ВЛ 110 кВ ТТЭЦ-2-Княжево отпайка на ПС Боровое</t>
  </si>
  <si>
    <t>РП 10 кВ Перевалово</t>
  </si>
  <si>
    <t>Приобретение и установка (восстановление) оборудования, похищенного неустановленным(и) лицом(ами) с целью восстанволения исходных характеристик объекта</t>
  </si>
  <si>
    <t>Приложение  № 12</t>
  </si>
  <si>
    <t>Приложение № 12</t>
  </si>
  <si>
    <t>Год раскрытия информации: 2023  год</t>
  </si>
  <si>
    <t>В целях исполнения Федерального закона от 26.07.2017 № 187-ФЗ "О безопасности критической информационной инфраструктуры Российской Федерации", Указа Президента РФ от 30.03.2022 № 166 "О мерах по обеспечению технологической независимости и безопасности критической информационной инфраструктуры Российской Фдерации", выполнения корпоративного плана преимущественного использованияотечественного программногоо обеспечения (ПО)</t>
  </si>
  <si>
    <t>ПС 110 кВ Нижняя Тавда</t>
  </si>
  <si>
    <t>Мероприятия включено в Схему и программу развития электроэнергетики Тюменской области на 2022-2026 гг. (утверждено распоряжением Губернатора Тюменской области  А.В.Моора от 30.04.2021 №37-р)</t>
  </si>
  <si>
    <t>ПС 110/10 кв Маслово</t>
  </si>
  <si>
    <t>Проект реализуется в целях обеспечения возможности подключения новых потребителей согласно поданным заявкам на технологическое присоединение.</t>
  </si>
  <si>
    <t>Оптимизация затрат на выполнение осмотров ВЛ с целью поиска мест повреждений после аварийных отключений.</t>
  </si>
  <si>
    <t>ВЛ 110 кВ Левохеттинская - Лонг-Юган с отпайкой на ПС Приозерная</t>
  </si>
  <si>
    <t>1986;
1993;
1988;
1984;
1984</t>
  </si>
  <si>
    <t>1982;
1982</t>
  </si>
  <si>
    <t>2003;
1993;
1991</t>
  </si>
  <si>
    <t>93;
93</t>
  </si>
  <si>
    <t>92;
94;
89;
99;
100</t>
  </si>
  <si>
    <t>95;
95</t>
  </si>
  <si>
    <t>2022;
2022</t>
  </si>
  <si>
    <t>2022;
2022;
2022;
2022;
2022</t>
  </si>
  <si>
    <t>ВЛ 110 кВ Ленинская-Широковская/Ленинская-Восточно-Сургутская;
ВЛ 110 кВ Ленинская - Восточно-Сургутская</t>
  </si>
  <si>
    <t>ВЛ 110 кВ Ленинская-Широковская/Ленинская-Восточно-Сургутская;
ВЛ 110 кВ Ленинская-Широковская/Ленинская-Восточно-Сургутская</t>
  </si>
  <si>
    <t>0,00; 
0,00;
0,1199;
0,00; 
0,0026</t>
  </si>
  <si>
    <t>ВЛ 110 кВ Правдинская – Меркурий I,II;
ВЛ 110 кВ Правдинская – Меркурий III,IV;
ВЛ 110 кВ Правдинская – Сагать-Ях;
ВЛ 110 кВ Правдинская – Сатарино 1 цепь;
ВЛ 110 кВ Правдинская – Сатарино 2 цепь</t>
  </si>
  <si>
    <t>120,00;
80,00;
50,00</t>
  </si>
  <si>
    <t>60,00;
40,00;
25,00</t>
  </si>
  <si>
    <t>110;
220;
110</t>
  </si>
  <si>
    <t>Исполнение Федерального закона от 26.07.2017 № 187-ФЗ "О безопасности критической информационной инфраструктуры Российской Федерации",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
Замена голосовых коммутаторов (Softswitch) с программным обеспечением производства немецкой компании UniFy (бывш. Siemens) на отечественные аналоги.
Решаемая задача: обеспечение информационной безопасности технологической информационной инфраструктуры энергообъектов за счет исключения применения импортного оборудования.</t>
  </si>
  <si>
    <t>ПС 110 кВ Невская;
ПС 110 кВ Батово;
ПС 110 кВ Чапровская</t>
  </si>
  <si>
    <t>Внедрение программно-технический комплекс ОИК АСДУ Центра управления сетями филиалов АО «Россети Тюмень» на базе "СК-11" в ЦУС.</t>
  </si>
  <si>
    <t>Обеспечения текущей деятельности в сфере электроэнергетики, в том числе развитие информационной инфраструктуры, хозяйственное обеспечение деятельности. 
Обеспечение отказоустойчивой работы оборудования конференцзала ОА "Россети Тюмень". 
Устранение шумов при работе оборудования конференсвязи. 
Повышение надежности оборудования видеоконференцсвязи при проведении корпоративных мероприятий.</t>
  </si>
  <si>
    <t xml:space="preserve"> № ДГ/134/1855 от 31.10.2017  </t>
  </si>
  <si>
    <t>N_TP1100.VL.0055</t>
  </si>
  <si>
    <t>N_TP1100.VL.0051</t>
  </si>
  <si>
    <t>N_TP2000.VL.0050</t>
  </si>
  <si>
    <t>N_TP2000.PS.0084</t>
  </si>
  <si>
    <t>Реконструкция ВЛ 10кВ ф. Комарово, ВЛ 10кВ ф. Кордон (ГКУ ТО "УАД", переустройство ВЛ 10кВ ф. Комарово протяженностью - 1,66 км на КЛ 10кВ протяженностью 1,815 км; переустройство ВЛ 10кВ ф. Кордон - протяженностью - 1,649 км на КЛ 10кВ протяженностью - 1,804 км)</t>
  </si>
  <si>
    <t>N_TP3300.KL.0011</t>
  </si>
  <si>
    <t>N_TP3300.PS.0131</t>
  </si>
  <si>
    <t>акты проверки управлением федеральной службы войск национальной гвардии Российской Федерации по Ямала-Ненецкому округу: №89-37-2022 от 29.07.2022г; №89-36-2022 от 29.07.2022г; №89-38-2022 от 29.07.2022г</t>
  </si>
  <si>
    <t xml:space="preserve">1984;
1979;
1983;
1983;
1987;
1983;
1985;
1985;
2012;
1984
</t>
  </si>
  <si>
    <t xml:space="preserve">90,00;
89,00;
85,00;
88,00;
85,00;
85,00;
83,00;
83,00;
90,00;
90,00
</t>
  </si>
  <si>
    <t xml:space="preserve">0,37;
0,35;
0,23;
0,24;
0,29;
0,25;
0,28;
0,25;
0,23;
0,26
</t>
  </si>
  <si>
    <t xml:space="preserve">Акт ТН №49 от 03.09.2015;
Акт ТН №51 от 14.10.2015;
Акт ТН №55 от 08.11.2015;
Акт ТН №3 от 03.01.2016;
Акт ТН №5 от 04.01.2016;
Акт ТН №6 от 07.01.2016;
Акт ТН №9 от 09.01.2016;
Акт ТН №9 от 09.01.2016;
Акт ТН №12 от 12.01.2016;
Акт ТН №23 от 26.02.2016;
Акт ТН №32 от 08.06.2016;
Акт ТН №36 от 25.06.2016;
Акт ТН №37 от 25.06.2016;
Акт ТН №38 от 25.06.2016;
Акт ТН №39 от 25.06.2016;
Акт ТН №35 от 25.06.2016;
Акт ТН №29 от 18.07.2016;
Акт ТН №44 от 27.07.2016;
Акт ТН №51 от 14.08.2016;
Акт ТН №48 от 31.08.2016;
Акт ТН №62 от 03.11.2016;
Акт ТН №66 от 19.11.2016;
Акт ТН №8 от 21.03.2017;
Акт ТН №11 от 03.05.2017;
Акт ТН №19 от 19.06.2017;
Акт ТН №24 от 24.06.2017;
Акт ТН №26 от 24.06.2017;
Акт ТН №24 от 24.06.2017;
Акт ТН №25 от 29.06.2017;
Акт ТН №32 от 05.08.2017;
Акт ТН №35 от 26.08.2017;
Акт ТН №4 от 20.04.2018;
Акт ТН №8 от 16.06.2018;
Акт ТН №15 от 20.06.2018;
Акт ТН №18 от 24.06.2018;
Акт ТН №17 от 24.06.2018;
Акт ТН №27 от 14.08.2018;
Акт ТН №29 от 14.08.2018;
Акт ТН №35 от 07.10.2018;
Акт ТН №38 от 07.10.2018;
Акт ТН №38 от 08.10.2018;
Акт ТН №38 от 09.10.2018;
Акт ТН №38 от 10.10.2018;
Акт ТН №39 от 25.10.2018;
Акт ТН №43 от 01.11.2018;
Акт ТН №51 от 17.12.2018;
Акт ТН №2 от 13.01.2019;
Акт ТН №4 от 17.01.2019;
Акт ТН №15 от 19.05.2019;
Акт ТН №11 от 07.05.2020;
Акт ТН №21 от 26.06.2020;
Акт ТН №29 от 03.08.2020;
Акт ТН №32 от 14.08.2020;
Акт ТН №35 от 23.08.2020;
Акт ТН №3 от 26.01.2021;
Акт ТН №15 от 16.05.2021;
Акт ТН №32 от 12.06.2022;
Акт ТН №40 от 24.06.2022;
Акт ТН №41 от 25.06.2022;
</t>
  </si>
  <si>
    <t>ПС Ожогино</t>
  </si>
  <si>
    <t xml:space="preserve">ПС 110/35/6 кВ Ермаковская; 
ПС 110/35/6 кВ Мега; 
ПС 110/35/6 кВ Северо-Ватинская; 
ПС 110/35/6 кВ Ершовая; 
 ПС 110/35/6 кВ КНС-3А;  
ПС 110/35/6 кВ КНС-27; 
ПС 110/35/6 кВ Каскад; 
ПС 110/35/6 кВ Малочерногорская; 
ПС 110/10 кВ Меридиан; 
ПС 110/35/6 кВ Пермяк;  
ПС 110/35/6 кВ Западный Варьеган                                                                                                                   </t>
  </si>
  <si>
    <t>40,00; 
25,00;  
40,00; 
40,00; 
40,00; 
40,00; 
16,00; 
10,00; 
40,00; 
40,00; 
25,00</t>
  </si>
  <si>
    <t>110;
110;
110;
110;
110;
110;
110;
110;
110;
110;
110</t>
  </si>
  <si>
    <t>2022; 
2022; 
2022</t>
  </si>
  <si>
    <t>1988; 
1988</t>
  </si>
  <si>
    <t>92,98; 
88,15</t>
  </si>
  <si>
    <t>0,24; 
0,36</t>
  </si>
  <si>
    <t>2021; 
2021</t>
  </si>
  <si>
    <t>54,40; 
69,50</t>
  </si>
  <si>
    <t>17,00;
38,91</t>
  </si>
  <si>
    <t xml:space="preserve">50; 
80                 </t>
  </si>
  <si>
    <t>25; 
40</t>
  </si>
  <si>
    <t>1987; 
1987</t>
  </si>
  <si>
    <t>57,48; 
83,91</t>
  </si>
  <si>
    <t>0,72; 
2,96</t>
  </si>
  <si>
    <t>ПС 110/10 кВ Апрельская; 
ПС 110/35/10 кВ Южная</t>
  </si>
  <si>
    <t>13; 
38</t>
  </si>
  <si>
    <t>31,5; 
39,79</t>
  </si>
  <si>
    <t>80; 
80</t>
  </si>
  <si>
    <t>40; 
40</t>
  </si>
  <si>
    <t>ВЛ 110 кВ Лонг-Юган - Сорум; 
ВЛ 110 кВ Лонг-Юган - Сорум с от. 110 кВ Сосновская; 
ВЛ 110 кВ Сорум - Верхнеказымская; 
ВЛ 110 кВ Сорум - Верхнеказымская с ОТ 110 кВ Сосновская; 
ВЛ 110 кВ Верхнеказымская - Белоярская</t>
  </si>
  <si>
    <t>1987; 
1987; 
1987</t>
  </si>
  <si>
    <t>82,52; 
78,56; 
76,21</t>
  </si>
  <si>
    <t>0,45; 
0,60; 
0,80</t>
  </si>
  <si>
    <t>2021; 
2021; 
2021</t>
  </si>
  <si>
    <t xml:space="preserve"> ВЛ 110 кВ Красноленинская - Хора; 
ВЛ 110 кВ Нулевая - Хора; 
ВЛ 110 кВ Красноленинская - Нулевая</t>
  </si>
  <si>
    <t>1979; 
1988; 
1988; 
1985; 
1992; 
1991; 
1978; 
1991; 
1981; 
1976</t>
  </si>
  <si>
    <t>87,00; 
84,00; 
95,00; 
91,00; 
93,00; 
68,00; 
63,00; 
83,00; 
67,00; 
98,00</t>
  </si>
  <si>
    <t>0,26; 
0,31; 
0,19; 
0,23; 
0,21; 
0,48; 
0,51; 
0,29; 
0,43; 
0,48</t>
  </si>
  <si>
    <t>2021; 
2021; 
2021; 
2021; 
2021; 
2021; 
2021; 
2021; 
2021; 
2021</t>
  </si>
  <si>
    <t>ВЛ 110 кВ Инга-Таврическая; 
ВЛ 110 кВ Айка - Таврическая; 
ВЛ 110 кВ Кирилловская - Айка; 
ВЛ 110 кВ Кирилловская - Уральская I цепь; 
ВЛ 110 кВ Кирилловская - Дружная; 
ВЛ 110 кВ Прогресс - Фотон; 
ВЛ 110 кВ Прогресс - Таврическая; 
ВЛ 110 кВ Фотон - Таврическая; 
ВЛ 110 кВ Урьевская - Локосово I, II цепь; 
ВЛ 110 кВ Васильев-Урьевская II цепь</t>
  </si>
  <si>
    <t>нд; 
нд; 
нд; 
нд; 
нд; 
нд; 
нд; 
нд; 
нд; 
нд</t>
  </si>
  <si>
    <t>110; 
110; 
110; 
110; 
110; 
110; 
110; 
110; 
110; 
110</t>
  </si>
  <si>
    <t>1987; 
1986; 
1993; 
1984; 
1987; 
1983</t>
  </si>
  <si>
    <t>93,00; 
95,00; 
94,00; 
75,00; 
90,00; 
86,00</t>
  </si>
  <si>
    <t>0,21; 
0,22; 
0,20; 
0,36; 
0,36; 
0,27</t>
  </si>
  <si>
    <t>2021; 
2021; 
2021; 
2021; 
2021; 
2021</t>
  </si>
  <si>
    <t>ВЛ 110 кВ Сова-Сарымская; 
ВЛ 110 кВ Когалым - Сарымская; 
ВЛ 110 кВ Когалым - Тевлин; 
ВЛ 110 кВ Когалым - Уральская; 
ВЛ 110 кВ Когалым - Уральская I,II цепь Отпайка на ПС Весна; 
ВЛ 110 кВ Восточно-Моховая - Слава</t>
  </si>
  <si>
    <t>110; 
110; 
110; 
110; 
110; 
110</t>
  </si>
  <si>
    <t>ВЛ 110 кВ Кирьяновская-ГПП-7 1ц; 
ВЛ 110 кВ Кирьяновская-ГПП-7 2ц</t>
  </si>
  <si>
    <t>2008; 
1985; 
1971; 
1981; 
2005; 
1992; 
1988; 
1994</t>
  </si>
  <si>
    <t>33,00;
33,00; 
32,00; 
54,00; 
36,00; 
65,00; 
18,00; 
2,00</t>
  </si>
  <si>
    <t>17,37;
17,92; 
33,83; 
29,28; 
28,71; 
5,89; 
3,80; 
1,30</t>
  </si>
  <si>
    <t>1974; 
1978; 
1978; 
1973; 
1980; 
1973; 
1993; 
1986; 
1992</t>
  </si>
  <si>
    <t xml:space="preserve">18,77;
29,27; 
41,72; 
нд; 
36,20; 
9,79; 
30,59; 
30,19; 
37,73 </t>
  </si>
  <si>
    <t xml:space="preserve">33,00;
75,00; 
108,00; 
0,00; 
63,00; 
69,00; 
78,00; 
54,00; 
106,00 </t>
  </si>
  <si>
    <t>1987; 
2007; 
1981; 
1986; 
1978</t>
  </si>
  <si>
    <t>54,00; 
57,00; 
81,00; 
11,00; 
73,00</t>
  </si>
  <si>
    <t>ПС 110/35/6 кВ Маслиховская; 
ПС 110/35/6 кВ Транспортная;  
ПС 110/35/6 кВ Брусничная;  
ПС 110/35/10 кВ КНС-7;  
ПС 110/35/6 кВ Савуйская</t>
  </si>
  <si>
    <t>94,00; 
33,00;  
41,00; 
4,00</t>
  </si>
  <si>
    <t>16,00; 
15,00; 
20,15; 
8,92</t>
  </si>
  <si>
    <t>32; 
50; 
25;
20</t>
  </si>
  <si>
    <t>32; 
50; 
25; 
20</t>
  </si>
  <si>
    <t>16; 
25; 
10; 
10</t>
  </si>
  <si>
    <t>1989; 
1985</t>
  </si>
  <si>
    <t>1989; 
1986</t>
  </si>
  <si>
    <t>58,00; 
8,00</t>
  </si>
  <si>
    <t>1989; 
1980</t>
  </si>
  <si>
    <t>1999; 
1986</t>
  </si>
  <si>
    <t>нд;  
25,12</t>
  </si>
  <si>
    <t>50,00; 
63,00</t>
  </si>
  <si>
    <t>1987; 
1988</t>
  </si>
  <si>
    <t>37,00; 
47,00</t>
  </si>
  <si>
    <t>19,38; 
19,50</t>
  </si>
  <si>
    <t>1988; 
1981</t>
  </si>
  <si>
    <t>нд; 
1992</t>
  </si>
  <si>
    <t>1987; 
нд</t>
  </si>
  <si>
    <t>24,00; 
99,00</t>
  </si>
  <si>
    <t>58,00; 
68,00</t>
  </si>
  <si>
    <t>39,00; 
5,00</t>
  </si>
  <si>
    <t>15,30; 
нд</t>
  </si>
  <si>
    <t>51,00; 
146,00; 
67,00; 
97,00; 
74,00</t>
  </si>
  <si>
    <t>77,00; 
нд</t>
  </si>
  <si>
    <t>1,00; 
32,00</t>
  </si>
  <si>
    <t>16,32; 
нд</t>
  </si>
  <si>
    <t>68,00; 
58,00</t>
  </si>
  <si>
    <t>110; 
110; 
110; 
110; 
110; 
110; 
110; 
110; 
110; 
110; 
110</t>
  </si>
  <si>
    <t>0,00; 
0,00; 
0,00; 
4,80; 
12,00; 
2,00; 
24,00; 
25,56; 
0,00; 
0,00; 
12,56</t>
  </si>
  <si>
    <t>12,60; 
0,00; 
0,00; 
50,00; 
80,00; 
12,60; 
50,00; 
50,00; 
0,00; 
0,00; 
50,00</t>
  </si>
  <si>
    <t>6,30; 
0,00; 
0,00; 
25,00; 
40,00; 
6,30; 
25,00; 
25,00; 
0,00; 
0,00; 
25,00</t>
  </si>
  <si>
    <t>0,00; 
0,00; 
0,00; 
0,00; 
0,00; 
0,00; 
0,00; 
0,00; 
0,00; 
0,00; 
0,00</t>
  </si>
  <si>
    <t>1989; 
2009; 
2008; 
1981; 
1989; 
1995; 
1996; 
1986; 
1986; 
1989; 
1989</t>
  </si>
  <si>
    <t>0,74; 
0,00; 
0,78; 
1,80; 
1,80; 
0,73; 
3,11; 
2,43; 
1,70; 
1,70; 
2,35</t>
  </si>
  <si>
    <t>2022; 
2022; 
2022; 
2022; 
2022; 
2022; 
2022; 
2022; 
2022; 
2022; 
2022</t>
  </si>
  <si>
    <t>2005; 
1985; 
2008; 
1994; 
2008; 
1997</t>
  </si>
  <si>
    <t xml:space="preserve">1,80; 
0,73; 
0,78; 
0,93; 
0,00; 
1,57
</t>
  </si>
  <si>
    <t xml:space="preserve">2022; 
2022; 
2022; 
2022; 
2022; 
2022
</t>
  </si>
  <si>
    <t>ПС 110/35/6 кВ Итурская; 
ПС 110/10/10 кВ НПС-Холмогорская; 
ПП 110 кВ Северный; 
ПС 110/10 кВ Кирпичная; 
СП 110 кВ Барсуковская; 
ПС 110/35/6 кВ Орловская</t>
  </si>
  <si>
    <t>50,00; 
80,00; 
0,00; 
0,00; 
0,00; 
80,00</t>
  </si>
  <si>
    <t>0,00; 
0,00; 
0,00; 
0,00; 
0,00; 
0,00</t>
  </si>
  <si>
    <t>1995; 
1988; 
1996</t>
  </si>
  <si>
    <t>73,59; 
69,59; 
84,90</t>
  </si>
  <si>
    <t>0,00; 
0,73; 
2,00</t>
  </si>
  <si>
    <t>2019; 
2019; 
2019</t>
  </si>
  <si>
    <t>ПС 110/6 кВ Кедр; 
ПС  110/6 кВ Губкинская; 
ПС 110/35/6 кВ Кристалл</t>
  </si>
  <si>
    <t xml:space="preserve">2,53; 
1,53; 
13,97 </t>
  </si>
  <si>
    <t>16,30; 
12,60; 
32,00</t>
  </si>
  <si>
    <t>нд; 
нд; 
16,00</t>
  </si>
  <si>
    <t>нд; 
нд; 
0,00</t>
  </si>
  <si>
    <t xml:space="preserve">110; 
110; 
110; 
110; 
110; 
110
</t>
  </si>
  <si>
    <t xml:space="preserve">25,00; 
25,00; 
40,00; 
25,00; 
6,30; 
25,00
</t>
  </si>
  <si>
    <t>50,00; 
50,00; 
80,00; 
50,00; 
12,80; 
50,00</t>
  </si>
  <si>
    <t xml:space="preserve">ПС 110/35/6 кВ Новогодняя; 
ПС 110/10 кВ Маяк; 
ПС 110/35/6 кВ Новопурпейская; 
ПС 110/35/6 кВ Крайняя; 
ПС 110/6 кВ Градиент; 
ПС 110/35/6 кВ Жемчужина  
</t>
  </si>
  <si>
    <t>1988; 
1991; 
1986; 
1986; 
1998; 
1993</t>
  </si>
  <si>
    <t>85,78; 
73,81; 
91,08; 
86,52; 
83,18; 
89,47</t>
  </si>
  <si>
    <t>1,21; 
0,73; 
1,80; 
1,83; 
0,78; 
1,80</t>
  </si>
  <si>
    <t>2022; 
2022; 
2022; 
2022; 
2022; 
2022</t>
  </si>
  <si>
    <t>1979; 
1981</t>
  </si>
  <si>
    <t>61,34; 
59,71</t>
  </si>
  <si>
    <t>0,34; 
0,41</t>
  </si>
  <si>
    <t>ВЛ 110 кВ НПГЭ – Холмогорская 1; 
ВЛ 110 кВ НПГЭ – Холмогорская 2</t>
  </si>
  <si>
    <t xml:space="preserve"> ВЛ 110 кВ Холмогорская - Вышка 1;  
ВЛ 110 кВ Холмогорская - Вышка 2</t>
  </si>
  <si>
    <t>1985; 
1988</t>
  </si>
  <si>
    <t>75,82; 
72,34</t>
  </si>
  <si>
    <t>0,24; 
0,24</t>
  </si>
  <si>
    <t>1995; 
1994</t>
  </si>
  <si>
    <t>58,27; 
59,76</t>
  </si>
  <si>
    <t>0,42; 
0,40</t>
  </si>
  <si>
    <t xml:space="preserve"> ВЛ 110 кВ Пуль-Яха-Геращенко с отп, на ПС Ханупа; 
ВЛ 110 кВ Пуль-Яха-Стрела с отп, на ПС Ханупа</t>
  </si>
  <si>
    <t>1979; 
1979</t>
  </si>
  <si>
    <t>64,72; 
68,79</t>
  </si>
  <si>
    <t>0,27; 
0,20</t>
  </si>
  <si>
    <t>ВЛ 110 кВ Холмогорская - Разряд 1,2 с отпайкой на ПС КНС; 
отпайка от ВЛ 110 кВ Холмогорская - Разряд 1,2 на ПС ГКС</t>
  </si>
  <si>
    <t xml:space="preserve">ВЛ 110 кВ ПП Северный-Харампурская 1; 
ВЛ 110 кВ ПП Северный-Харампурская 2 </t>
  </si>
  <si>
    <t>1989; 
1989</t>
  </si>
  <si>
    <t>90,01; 
90,01</t>
  </si>
  <si>
    <t>0,75; 
0,75</t>
  </si>
  <si>
    <t>2018; 
2018</t>
  </si>
  <si>
    <t>ВЛ 110 кВ Кирпичная ПС ПСП 1,2; 
ВЛ 110кВ  Кирпичная-Пур</t>
  </si>
  <si>
    <t>2017; 
2017</t>
  </si>
  <si>
    <t>82,43; 
80,98</t>
  </si>
  <si>
    <t>0,01; 
0,01</t>
  </si>
  <si>
    <t>1998; 
1998</t>
  </si>
  <si>
    <t>90,15; 
91,66</t>
  </si>
  <si>
    <t>0,27; 
0,34</t>
  </si>
  <si>
    <t>1986; 
1986; 
1986</t>
  </si>
  <si>
    <t>78,91; 
80,44; 
79,86</t>
  </si>
  <si>
    <t>0,01; 
0,07; 
0,04</t>
  </si>
  <si>
    <t>ВЛ 110 кВ Новогодняя - Еты-Пур 1; 
ВЛ 110 кВ Новогодняя-Еты-Пур 1,Новогодняя-Маяк; 
ВЛ 110кВ Новогодняя-Еты-Пур 1,Вынгапур-Маяк</t>
  </si>
  <si>
    <t xml:space="preserve">  ВЛ 110 кВ Новогодняя - Еты-Пур 2; 
ВЛ 110 кВ  Вынгапур - Новогодняя, Новогодняя - Еты-Пур 2</t>
  </si>
  <si>
    <t>81,55; 
82,42</t>
  </si>
  <si>
    <t>0,06; 
0,04</t>
  </si>
  <si>
    <t>1986;
1986</t>
  </si>
  <si>
    <t>1989; 
1985; 
1990; 
1900</t>
  </si>
  <si>
    <t>87; 
90; 
93; 
91,5</t>
  </si>
  <si>
    <t>0,09; 
0,11; 
0,13; 
0,1</t>
  </si>
  <si>
    <t>2022; 
2022; 
2022;
2022</t>
  </si>
  <si>
    <t>ВЛ 110 кВ Северный-Харампурская 1, 2 цепь с отпайками; 
ВЛ 110 кВ Муравленковская-Барсуковская 1 цепь с отпайками; 
ВЛ 110 кВ Тарко-Сале-Пурпейская с отпайками; 
ВЛ 110 кВ Янга-Яха-Комплект 1, 2 цепь</t>
  </si>
  <si>
    <t>16,30; 
12,60</t>
  </si>
  <si>
    <t xml:space="preserve">2,53; 
1,53  </t>
  </si>
  <si>
    <t>ПС 110/6 кВ Кедр; 
ПС  110/6 кВ Губкинская</t>
  </si>
  <si>
    <t>1997; 
1998; 
1988; 
1989; 
1985; 
1997; 
1994; 
1996</t>
  </si>
  <si>
    <t>2018; 
2018; 
2018; 
2018; 
2018; 
2018; 
2018; 
2018</t>
  </si>
  <si>
    <t xml:space="preserve">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t>
  </si>
  <si>
    <t>38,75; 
2,60; 
24,27; 
3,67; 
3,82; 
1,15; 
38,83; 
26,07</t>
  </si>
  <si>
    <t>110; 
110; 
110; 
110; 
110; 
110; 
110; 
110</t>
  </si>
  <si>
    <t>3,04; 
24,07; 
22,60</t>
  </si>
  <si>
    <t xml:space="preserve">ПС 110/6 кВ Песчаная;
 ПС 110/35/6 кВ  Итурская; 
ПС 110/35/6 кВ Хрустальная </t>
  </si>
  <si>
    <t>1985; 
2005; 
2005</t>
  </si>
  <si>
    <t>69,38; 
89,10; 
87,52</t>
  </si>
  <si>
    <t>1,74; 
1,74; 
0,00</t>
  </si>
  <si>
    <t>2018; 
2018; 
2018</t>
  </si>
  <si>
    <t>1982; 
1994; 
1986; 
1987; 
1987; 
1989; 
1991; 
1994</t>
  </si>
  <si>
    <t xml:space="preserve">86,63; 
82,90; 
81,09; 
76,37; 
84,71; 
84,73; 
82,66; 
80,50
</t>
  </si>
  <si>
    <t>2019; 
2019; 
2019; 
2019; 
2019; 
2019; 
2019; 
2019</t>
  </si>
  <si>
    <t>ПС 110/35/6 кВ Суторминская; 
ПС 110/6 кВ Таланга; 
ПС 110/35/6 кВТарасовская; 
ПС 110/35/6 кВ Трудовая; 
ПС 110/35/6 кВ  Ударная; 
ПС 110/6 кВ  УКПГ; 
ПС 110/35/6 кВ Харампурская; 
ПС 110/35/6 кВ Южно-Харампурская</t>
  </si>
  <si>
    <t>9,71; 
3,29; 
16,65; 
6,98; 
23,84; 
6,04; 
12,72; 
24,84</t>
  </si>
  <si>
    <t>1999; 
1997</t>
  </si>
  <si>
    <t xml:space="preserve">76,21; 
71,97 </t>
  </si>
  <si>
    <t xml:space="preserve">0,78; 
0,93 </t>
  </si>
  <si>
    <t>12,60; 
20,00</t>
  </si>
  <si>
    <t xml:space="preserve">3,4; 
5,43 </t>
  </si>
  <si>
    <t>ПС 110/6 кВ Градиент; 
ПС 110/10 кВ Кирпичная</t>
  </si>
  <si>
    <t>4,80; 
5,43</t>
  </si>
  <si>
    <t>1989; 
1997</t>
  </si>
  <si>
    <t xml:space="preserve">73,50; 
71,97 </t>
  </si>
  <si>
    <t>0,77; 
0,93</t>
  </si>
  <si>
    <t>1989; 
1986; 
1989</t>
  </si>
  <si>
    <t>ПС 110 кВ Геолог; 
ПС 110кВ Ханупа; 
ПС 110кВ Сигнал</t>
  </si>
  <si>
    <t>1995; 
1988; 
1987; 
1986; 
1986</t>
  </si>
  <si>
    <t xml:space="preserve">89,55; 
88,67; 
78,88; 
87,50; 
90,73
</t>
  </si>
  <si>
    <t xml:space="preserve">0,71; 
2,42; 
1,15; 
0,71; 
0,00
</t>
  </si>
  <si>
    <t>2018; 
2018; 
2018; 
2018; 
2018</t>
  </si>
  <si>
    <t xml:space="preserve">ПС 110/6 кВ Кедр; 
ПС 110/6 кВ Губкинская; 
ПС 110/35/6 кВ Вынгаяхинская; 
ПС 110/35/6 кВ Новогодняя; 
ПС 110/10 кВ Маяк                                                                    </t>
  </si>
  <si>
    <t>2,53; 
1,53; 
38,04; 
14,97; 
12,24</t>
  </si>
  <si>
    <t>1994;  
1988;  
1991</t>
  </si>
  <si>
    <t xml:space="preserve">84,71; 
84,73; 
78,88
</t>
  </si>
  <si>
    <t xml:space="preserve">1,74; 
1,74; 
1,15
</t>
  </si>
  <si>
    <t>ПС 110/35/6 кВ Южно-Харампурская; 
ПС 110/35/6 кВ Новогодняя; 
ПС 110/35/6 кВ Харампурская</t>
  </si>
  <si>
    <t>24,84; 
14,97; 
12,72</t>
  </si>
  <si>
    <t>1990; 
1998; 
1990; 
1995; 
1994</t>
  </si>
  <si>
    <t xml:space="preserve">82,96; 
79,81; 
87,91; 
82,66; 
83,76
</t>
  </si>
  <si>
    <t xml:space="preserve">2,50; 
0,87; 
0,85; 
0,71; 
0,87
</t>
  </si>
  <si>
    <t>ПС 110/35/10 кВ Победа; 
ПС 110/6 кВ Градиент; 
ПС 110/6 кВ Пурпейская; 
ПС 110/6 кВ Таланга; 
ПС 110/10 кВ Кирпичная</t>
  </si>
  <si>
    <t>18,11; 
2,60; 
3,67; 
3,29; 
3,84</t>
  </si>
  <si>
    <t>нд;
нд;
нд;
нд;
нд;
нд;
нд;
нд;
нд;
нд</t>
  </si>
  <si>
    <t>110;
110;
110;
110;
110;
110;
110;
110;
110;
110</t>
  </si>
  <si>
    <t>1981;
1988</t>
  </si>
  <si>
    <t>ПС 110кВ УКПГ-4; 
ПС 110кВ Взлетная</t>
  </si>
  <si>
    <t>25,11; 
11,59; 
8,44; 
6,01; 
8,17; 
17,73; 
3,99; 
13,79</t>
  </si>
  <si>
    <t>2022; 
2022; 
2022; 
2022; 
2022; 
2022; 
2022; 
2022</t>
  </si>
  <si>
    <t xml:space="preserve"> ПС 110/35/10 кВ Упорово; 
ПС 110/35/10 кВ Емуртла;  
ПС 110/35/10 кВ Буньково;  
ПС 110/35/10 кВ Ингалинка; 
ПС 110/35/10 кВ Плетнёво; 
ПС 110/35/10 кВ Юрга; 
ПС 110/35/10 кВ Красный Яр; 
ПС 110/35/10 кВ Армизон</t>
  </si>
  <si>
    <t>52,00; 
27,00; 
20,00;
19,00;  
26,00; 
51,00; 
33,00; 
25,00</t>
  </si>
  <si>
    <t>56,65; 
54,55; 
64,32; 
57,52; 
60,32; 
62,66; 
54,44; 
57,52</t>
  </si>
  <si>
    <t>16,50; 
20,00; 
6,30; 
8,10; 
12,60; 
20,00; 
12,60; 
20,00</t>
  </si>
  <si>
    <t>6,50; 
10,00; 
0,00; 
1,80; 
6,30; 
10,00; 
6,30; 
10,00</t>
  </si>
  <si>
    <t>5,43; 
3,30; 
4,49; 
10,62; 
8,29; 
0,00; 
7,54</t>
  </si>
  <si>
    <t>2022; 
2022; 
2022; 
2022; 
2022; 
2022; 
2022</t>
  </si>
  <si>
    <t>ПС 35/10 кВ Ситниково; 
ПС 35/10 кВ Жданово; 
ПС 35/10 кВ Коркино; 
ПС 35/10 кВ Масали; 
ПС 35/10 кВ Иваново; 
ПС 35/10 кВ Нефтянник; 
ПС 35/10 кВ Арболитовая</t>
  </si>
  <si>
    <t>33,00; 
23,00;  
14,00; 
18,00; 
7,00; 
15,00;  
74,00</t>
  </si>
  <si>
    <t>54,44; 
64,77; 
58,25; 
58,25; 
62,33; 
54,74; 
68,32</t>
  </si>
  <si>
    <t>10,30; 
4,30; 
5,00; 
4,00; 
2,50; 
8,00; 
2,50</t>
  </si>
  <si>
    <t>4,00; 
1,80; 
2,50; 
0,00; 
0,00; 
4,00; 
0,00</t>
  </si>
  <si>
    <t>35; 
35; 
35; 
35; 
35; 
35; 
35</t>
  </si>
  <si>
    <t>1983; 
1983; 
1975; 
1972; 
1978; 
1991; 
1989; 
1987; 
1978; 
1969; 
1968</t>
  </si>
  <si>
    <t>1976; 
1975; 
1973; 
1978;  
1972; 
1983</t>
  </si>
  <si>
    <t>4,50; 
3,44; 
4,12; 
4,86;
 5,02;
4,32</t>
  </si>
  <si>
    <t>нд;
нд;
нд;
нд;
нд;
нд</t>
  </si>
  <si>
    <t>110;
110;
110;
110;
110;
110</t>
  </si>
  <si>
    <t>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</si>
  <si>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10; 
10; 
10; 
10; 
10; 
10; 
10; 
10; 
10; 
10; 
10</t>
  </si>
  <si>
    <t>ВЛ-10 кВ Щебрак от ПС-110/10 кВ "Борки";
ВЛ-10 кВ Совхозный от ПС-110/10 кВ "Нариманово"; 
ВЛ-10 кВ Комарово от ПС-110/10 кВ "Тополя"; 
ВЛ-10 кВ Червишево-1 от ПС-110/10 кВ "Червишево"; 
ВЛ-10 кВ "Сосновый" от ПС-110/10 кВ "Перевалово"; 
ВЛ-10 кВ Леваши от ПС-110/10 кВ "Леваши"; 
ВЛ-10 кВ Кармак от ПС-110/10 кВ "Кармак"; 
ВЛ-10 кВ "Муллаши" от ПС-110/10 кВ " Винзили"; 
ВЛ-10кВ ф. Водозабор от ПС-110/10кВ «Чикча»; 
ВЛ-10 кВ Каскара от ПС-110/10 кВ "Каскара"; 
ВЛ-10 кВ Комплекс от ПС-110/10 кВ "Каскара"</t>
  </si>
  <si>
    <t>1982; 
1969; 
1989; 
1988; 
1990; 
1975; 
1991; 
1969; 
1985; 
1990; 
1988</t>
  </si>
  <si>
    <t>78,20; 
86,50; 
87,55; 
94,85; 
68,87; 
68,52; 
79,50; 
80,40; 
77,25; 
81,58; 
68,54</t>
  </si>
  <si>
    <t>9,45; 
9,61; 
9,33; 
8,35; 
9,35; 
8,34; 
7,67; 
11,10; 
8,54; 
7,65; 
6,84</t>
  </si>
  <si>
    <t>2019; 
2019; 
2019; 
2019; 
2019; 
2019; 
2019; 
2019; 
2019; 
2019; 
2019</t>
  </si>
  <si>
    <t>1990; 
1969; 
1989; 
1991</t>
  </si>
  <si>
    <t>93,32; 
29,75; 
92,57; 
45,49</t>
  </si>
  <si>
    <t>1,32; 
0,51; 
0,69; 
0,33</t>
  </si>
  <si>
    <t>ВЛ-10 кВ Сл.Бешкиль от ПС-110/10 кВ "Сл.Бешкиль"; 
ВЛ-10 кВ Батени от ПС-110/10 кВ "Сл.Бешкиль"; 
ВЛ-10 кВ Бархатово от ПС 35/10 кВ Бархатово; 
ВЛ-10 кВ Бобылево от ПС-ПС 35/10 Бобылево</t>
  </si>
  <si>
    <t>10; 
10; 
10; 
10</t>
  </si>
  <si>
    <t>1976; 
1976</t>
  </si>
  <si>
    <t>87,27; 
90,50</t>
  </si>
  <si>
    <t>10,87; 
2,34</t>
  </si>
  <si>
    <t>ВЛ-10 кВ Велижаны от ПС-110/35/10 кВ Велижаны; 
ВЛ-10 кВ КРС от ПС-110/35/10 кВ Велижаны</t>
  </si>
  <si>
    <t>10; 
10</t>
  </si>
  <si>
    <t>10; 
10; 
10; 
10; 
10; 
10; 
10; 
10; 
10; 
10; 
10; 
10; 
10; 
10; 
10; 
10; 
10; 
10; 
10</t>
  </si>
  <si>
    <t>1990; 
1969; 
1989; 
1991; 
1967; 
1988; 
1990; 
1969; 
1989; 
1991;
1967; 
1988; 
1990; 
1969; 
1989; 
1991; 
1967;
1988; 
1990</t>
  </si>
  <si>
    <t>91,19; 
91,76; 
87,83; 
86,50; 
87,55; 
94,85; 
89,96; 
91,03; 
90,58; 
92,13; 
92,14; 
90,08; 
92,63; 
90,32; 
92,5; 
90,08; 
92,63; 
90,32; 
92,50</t>
  </si>
  <si>
    <t>9,35; 
8,34; 
7,67; 
10,14;
9,37; 
9,45; 
9,61; 
9,33; 
8,35; 
9,35; 
8,34; 
7,67; 
10,14; 
9,37; 
9,45; 
9,61; 
9,33; 
8,35; 
9,35</t>
  </si>
  <si>
    <t>2019; 
2019; 
2019; 
2019; 
2019; 
2019;
2019; 
2019; 
2019; 
2019; 
2019; 
2019; 
2019; 
2019; 
2019; 
2019; 
2019; 
2019; 
2019</t>
  </si>
  <si>
    <t>1982; 
1969; 
1989; 
1988; 
1990; 
1975; 
1991; 
1969; 
1990</t>
  </si>
  <si>
    <t>78,20; 
87,55; 
94,85; 
68,87; 
68,52; 
79,50; 
77,25; 
81,58; 
68,54</t>
  </si>
  <si>
    <t>9,45; 
9,61; 
9,33; 
8,34; 
7,67; 
11,1; 
8,54; 
7,65; 
6,84</t>
  </si>
  <si>
    <t>2019; 
2019; 
2019; 
2019; 
2019; 
2019; 
2019; 
2019; 
2019</t>
  </si>
  <si>
    <t>ВЛ-10 кВ Решетниково от ПС 110/10 кВ Молчаново; 
ВЛ-10 кВ Чикча от ПС-110/10 кВ "Борки"; 
ВЛ-10 кВ Перевалово от ПС-110/10 кВ Перевалово; 
ВЛ-10 кВ Насосная от ПС-110/10 кВ "Винзили"; 
ВЛ-10 кВ Салаирка от ПС-110/10 кВ "Нариманово"; 
ВЛ-10 кВ Каменка от ПС-110/10 кВ Кулаково; 
ВЛ-10 кВ Зырянка от ПС-110/10 кВ "Перевалово"; 
ВЛ-10 кВ ПТУ от РП-10 кВ "Успенка"; 
ВЛ-10 кВ Космаково от ПС-110/10 кВ "Перевалово"</t>
  </si>
  <si>
    <t>10; 
10; 
10; 
10; 
10; 
10; 
10; 
10; 
10</t>
  </si>
  <si>
    <t>1990; 
1969; 
1989; 
1977; 
1991; 
1967; 
1988; 
1990; 
1975; 
1988; 
1990; 
1975</t>
  </si>
  <si>
    <t>28,40; 
38,50; 
49,80; 
60,30; 
71,00; 
81,70; 
92,40; 
69,50; 
71,40; 
63,78; 
60,64; 
57,50</t>
  </si>
  <si>
    <t>9,33; 
8,35; 
9,35; 
8,34; 
7,67; 
6,14; 
9,37; 
9,45; 
9,61; 
9,33; 
8,35; 
9,35</t>
  </si>
  <si>
    <t>2017; 
2017; 
2017; 
2017; 
2017; 
2017; 
2017; 
2017; 
2017; 
2017; 
2017; 
2017</t>
  </si>
  <si>
    <t>нд; 
нд; 
нд; 
нд; 
нд; 
нд; 
нд; 
нд; 
нд; 
нд; 
нд; 
нд</t>
  </si>
  <si>
    <t>10; 
10; 
10; 
10; 
10; 
10; 
10; 
10; 
10; 
10; 
10; 
10</t>
  </si>
  <si>
    <t>1990; 
1969; 
1989; 
1977; 
1991; 
1967;
1988; 
1990; 
1975</t>
  </si>
  <si>
    <t>60,30; 
71,00; 
81,70; 
92,40; 
49,50; 
71,40; 
63,78; 
60,64; 
57,50</t>
  </si>
  <si>
    <t>7,67; 
6,14; 
9,37; 
9,45; 
9,61; 
9,33; 
8,35; 
9,35; 
8,87</t>
  </si>
  <si>
    <t>1,90; 
1,60; 
1,30; 
2,10; 
1,90; 
1,80; 
2,00; 
2,20; 
1,40</t>
  </si>
  <si>
    <t>1975; 
1988; 
1990; 
1969; 
1989; 
1991; 
1967</t>
  </si>
  <si>
    <t>51,50; 
89,96; 
91,03; 
90,58; 
92,13; 
92,14; 
90,08</t>
  </si>
  <si>
    <t>6,40; 
9,45; 
9,61; 
9,33; 
8,35; 
9,35; 
8,34</t>
  </si>
  <si>
    <t>2019; 
2019; 
2019; 
2019; 
2019; 
2019; 
2019</t>
  </si>
  <si>
    <t>10; 
10; 
10; 
10; 
10; 
10; 
10</t>
  </si>
  <si>
    <t>ВЛ-10 кВ "Успенка" от ПС-110/10 кВ "Перевалово"; 
ВЛ-10 кВ Сосновый" от ПС-110/10 кВ Перевалово;
ВЛ-10 кВ Кармак от ПС-110/10 кВ "Ушаково"; 
ВЛ-10 кВ Чаплык от РП-10 кВ Успенка; 
ВЛ-10 кВ ПТУ от РП-10 кВ Успенка; 
РП-10 кВ Успенка; ВЛ-0.4 кВ от ТП-368 н.п. Успенка</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</si>
  <si>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3ТТ 0.22(0,4) кВ) филиал Нефтеюганские ЭС</t>
  </si>
  <si>
    <t>N_TP1100.AS.0014</t>
  </si>
  <si>
    <t>N_TP1100.AS.0017</t>
  </si>
  <si>
    <t>N_TP1100.AS.0021</t>
  </si>
  <si>
    <t>N_TP2100.AS.0009</t>
  </si>
  <si>
    <t>N_TP2100.AS.0010</t>
  </si>
  <si>
    <t>N_TP2100.AS.0011</t>
  </si>
  <si>
    <t>N_TP2100.AS.0012</t>
  </si>
  <si>
    <t>N_TP2100.AS.0013</t>
  </si>
  <si>
    <t>N_TP1100.AS.0012</t>
  </si>
  <si>
    <t>N_TP1100.AS.0018</t>
  </si>
  <si>
    <t>N_TP1100.AS.0013</t>
  </si>
  <si>
    <t>N_TP1100.AS.0019</t>
  </si>
  <si>
    <t>N_TP1100.AS.0020</t>
  </si>
  <si>
    <t>N_TP1100.AS.0025</t>
  </si>
  <si>
    <t>Модернизация системы корпоративной телефонной связи филиала АО "Россети Тюмень" Нефтеюганские электрические сети</t>
  </si>
  <si>
    <t>N_TP1100.PR.0076</t>
  </si>
  <si>
    <t>N_TP2000.AS.0009</t>
  </si>
  <si>
    <t>N_TP2000.VL.0051</t>
  </si>
  <si>
    <t>N_TP2000.VL.0052</t>
  </si>
  <si>
    <t>N_TP2000.PS.0085</t>
  </si>
  <si>
    <t>N_TP2000.PS.0086</t>
  </si>
  <si>
    <t>N_TP2000.PR.0092</t>
  </si>
  <si>
    <t>N_TP2000.PR.0093</t>
  </si>
  <si>
    <t>N_TP2000.PR.0087</t>
  </si>
  <si>
    <t>N_TP2000.PR.0088</t>
  </si>
  <si>
    <t>N_TP2000.PR.0089</t>
  </si>
  <si>
    <t>N_TP2000.PR.0090</t>
  </si>
  <si>
    <t>N_TP3300.KL.0005</t>
  </si>
  <si>
    <t>N_TP3300.KL.0006</t>
  </si>
  <si>
    <t>N_TP3300.KL.0007</t>
  </si>
  <si>
    <t>N_TP3300.KL.0008</t>
  </si>
  <si>
    <t>N_TP3300.KL.0009</t>
  </si>
  <si>
    <t>N_TP3300.VL.0105</t>
  </si>
  <si>
    <t>N_TP3300.KL.0010</t>
  </si>
  <si>
    <t>N_TP3300.VL.0106</t>
  </si>
  <si>
    <t>N_TP3300.VL.0107</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</si>
  <si>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</si>
  <si>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</si>
  <si>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N_TP3300.PR.0100</t>
  </si>
  <si>
    <t>КТП №1505 н.п.Бегишевские; 
КТП №1983 н.п.Сузгу; 
КТП №2092 н.п.Сузгун; 
КТП №2180 н.п.Сузгун; 
КТП №1432 н.п.Зверосовхоз; 
КТП №1615н.п.Быково; 
КТП №1705 н.п.Булашево</t>
  </si>
  <si>
    <t>МТП 10/0,4 кВ №103 н.п. Яр; 
МТП 10/0,4 кВ №104 н.п. Яр; 
МТП 10/0,4 кВ №108 н.п. Анисимовка; 
МТП 10/0,4 кВ №116 н.п. Старый Кавдык; 
МТП 10/0,4 кВ №117 н.п. Старый Кавдык; 
МТП 10/0,4 кВ №120 н.п. Старый Кавдык; 
МТП 10/0,4 кВ №121 н.п. Старый Кавдык; 
КТП 10/0,4 кВ №129 н.п. Старый Кавдык; 
МТП 10/0,4 кВ №144 н.п. Аслана; 
МТП 10/0,4 кВ №145 н.п. Аслана; 
МТП 10/0,4 кВ №149 н.п. Аслана; 
МТП 10/0,4 кВ №150 н.п. Аслана; 
МТП 10/0,4 кВ №151 н.п. Аслана; 
КТП 10/0,4 кВ №154 н.п. Аслана; 
МТП 10/0,4 кВ №170 н.п. Авазбакеево; 
МТП 10/0,4 кВ №172 н.п. Озерная; 
МТП 10/0,4 кВ №184 н.п. Кулики; 
МТП 10/0,4 кВ №189 н.п. Ревда; 
МТП 10/0,4 кВ №198 н.п. Петелино; 
МТП 10/0,4 кВ №200 н.п. Петелино; 
МТП 10/0,4 кВ №204 н.п. Петелино; 
МТП 10/0,4 кВ №209 н.п. Петелино; 
МТП 10/0,4 кВ №21 н.п. Зиново; 
МТП 10/0,4 кВ №210 н.п. Петелино; 
МТП 10/0,4 кВ №211 н.п. Петелино; 
МТП 10/0,4 кВ №223 н.п. Петелино; 
МТП 10/0,4 кВ №237 н.п. Хохлово; 
МТП 10/0,4 кВ №246 н.п. Хохлово; 
МТП 10/0,4 кВ №258 н.п. Новоатьялово; 
МТП 10/0,4 кВ №259 н.п. Новоатьялово</t>
  </si>
  <si>
    <t>ВЛ-0,4 кВ от ТП №440; 121; 207; 179; 152; 199; 350; 132; 489; 501; 204; 120</t>
  </si>
  <si>
    <t>нд; 
нд; 
нд; 
нд; 
нд; 
нд; 
нд; 
нд; 
нд; 
нд; 
нд; 
нд; 
нд; 
нд; 
нд; 
нд; 
нд</t>
  </si>
  <si>
    <t>10; 
10; 
10; 
10; 
10; 
10; 
10; 
10; 
10; 
10; 
10; 
10; 
10; 
10; 
10; 
10; 
10</t>
  </si>
  <si>
    <t>1965; 
1969; 
1987; 
1978; 
1965; 
1965; 
1986; 
1978; 
1988; 
1964; 
1988; 
1973; 
1992; 
1988; 
1966; 
1980; 
1966</t>
  </si>
  <si>
    <t>79,73; 
59,01; 
83,90; 
88,33; 
79,14; 
93,40; 
52,53; 
80,92; 
59,01; 
83,90; 
58,08; 
85,09; 
52,53; 
56,69; 
59,47; 
46,67; 
52,53</t>
  </si>
  <si>
    <t>2020; 
2020; 
2020; 
2020; 
2020; 
2020; 
2020; 
2020; 
2020; 
2020; 
2020; 
2020; 
2020; 
2020; 
2020; 
2020; 
2020</t>
  </si>
  <si>
    <t>24,70; 
22,90; 
2,99; 
32,30; 
22,73; 
21,90; 
27,96; 
23,37; 
22,90; 
17,73; 
25,73; 
20,73; 
12,73; 
25,73; 
22,73; 
18,73; 
24,81</t>
  </si>
  <si>
    <t>ВЛ 10 кВ Завод; 
ВЛ 10кВ Ивановка оп 232/20-232/52; 
ВЛ-10кВ к-с Осиново 1-136; 
ВЛ 10кВ Аслана оп 83/27/1-83/27/9; 
ВЛ 10 кВ Аслана; 
ВЛ 10кВ Анисимовка оп 124-207; 
ВЛ 10 кВ Анисимовка; 
ВЛ-10 кВ Хохлово оп 17-61; 
ВЛ-10 кВ Хохлово оп 94-124; 
ВЛ 10 кВ Памятное; 
ВЛ 10 кВ Мыс; 
ВЛ 10 кВ Беркут; 
ВЛ 10 кВ Элеватор; 
ВЛ 10 кВ Новый; 
ВЛ 10 кВ Бердюгино; 
ВЛ 10 кВ Ивановка; 
ВЛ 10 кВ Сингуль</t>
  </si>
  <si>
    <t xml:space="preserve"> ВЛ 10 кВ Майка - Р 10 №0575; 
ВЛ 10 кВ Никулино - Р 10 №051; 
ВЛ 10 кВ  Александровка- Р 10 № 024; 
№ 0244; ВЛ 10 кВ Осинцево- Р 10 №048; 
№047; 
ВЛ 10 кВ Ершово- Р 10 №016; 
ВЛ 10 кВ  Чкалово-опора №1 отпайка на КТП 2264; 
ВЛ 10 кВ Тоболово- Р 10 №0196</t>
  </si>
  <si>
    <t>89,00; 
86,00; 
86,00; 
86,00; 
92,00; 
92,00; 
88,00; 
78,00; 
86,00</t>
  </si>
  <si>
    <t>3,00; 
7,60; 
5,50; 
5,50; 
12,00; 
12,00; 
7,70; 
5,30; 
3,20</t>
  </si>
  <si>
    <t>1978; 
1982; 
1988</t>
  </si>
  <si>
    <t>13,80; 
2,97; 
10,20</t>
  </si>
  <si>
    <t>1966; 
1963; 
1977; 
1983;  
1977; 
1980; 
1980; 
1978; 
1981; 
1977; 
1984</t>
  </si>
  <si>
    <t>77,33; 
64,67; 
76,04; 
76,96; 
80,29; 
71,90; 
74,04; 
72,44; 
67,88; 
78,22; 
70,71</t>
  </si>
  <si>
    <t>4,58; 
0,05; 
7,48; 
10,83; 
10,20; 
9,67; 
8,30; 
14,50; 
2,68; 
7,94; 
0,05</t>
  </si>
  <si>
    <t xml:space="preserve">нд; 
нд; 
нд; 
нд; 
нд; 
нд; 
нд; 
нд; 
нд; 
нд; 
нд </t>
  </si>
  <si>
    <t>84,00;
0,00;
78,00;
18,00; 
22,00;
18,00;
7,00; 
9,00;
9,00;
22,00;
15,00</t>
  </si>
  <si>
    <t>1988;
1971; 
1982</t>
  </si>
  <si>
    <t>69,12; 
69,12; 
69,12</t>
  </si>
  <si>
    <t xml:space="preserve"> 57,33; 
58,17; 
46,40      </t>
  </si>
  <si>
    <t>1971; 
1982; 
1986</t>
  </si>
  <si>
    <t>63,24; 
69,12; 
69,12</t>
  </si>
  <si>
    <t>53,63; 
49,63; 
52,13</t>
  </si>
  <si>
    <t>ПС 110 кВ Сорокино; 
ПС 110 кВ Лотовка;
 ПС 110 кВ Кротово</t>
  </si>
  <si>
    <t>1969; 
1985; 
1984</t>
  </si>
  <si>
    <t>73,53; 
69,12; 
69,12</t>
  </si>
  <si>
    <t>51,24; 
54,68; 
47,65</t>
  </si>
  <si>
    <t>1988; 
1971; 
1982</t>
  </si>
  <si>
    <t>ПС Гагарино; 
ПС Лариха; 
ПС Каратаевка</t>
  </si>
  <si>
    <t>20,00; 
2,50;  
12,60;  
252,00; 
22,50</t>
  </si>
  <si>
    <t>0,00; 
0,00; 
0,00; 
0,00; 
0,00</t>
  </si>
  <si>
    <t>1977; 
1983</t>
  </si>
  <si>
    <t>3,83; 
2,80</t>
  </si>
  <si>
    <t>1967; 
1972; 
1983; 
1980; 
1967</t>
  </si>
  <si>
    <t>90,02; 
74,16; 
82,13; 
77,57; 
85,25</t>
  </si>
  <si>
    <t>43,75; 
5,62; 
0,00; 
2,66; 
7,73</t>
  </si>
  <si>
    <t>2019; 
2019; 
2019; 
2019; 
2019</t>
  </si>
  <si>
    <t>1967; 
1969; 
1967; 
1977; 
1983</t>
  </si>
  <si>
    <t>44,20; 
52,44; 
62,32; 
56,35; 
66,86</t>
  </si>
  <si>
    <t>6,26; 
17,11; 
13,14; 
6,52; 
3,83</t>
  </si>
  <si>
    <t>нд;
 нд; 
нд; 
нд; 
нд</t>
  </si>
  <si>
    <t>35; 
35; 
110; 
110; 
110</t>
  </si>
  <si>
    <t xml:space="preserve"> 79,17; 
78,90; 
75,34</t>
  </si>
  <si>
    <t xml:space="preserve"> 1978; 
1982; 
2008</t>
  </si>
  <si>
    <t xml:space="preserve"> 0,37; 
11,10; 
3,96</t>
  </si>
  <si>
    <t>ПС 110/35/6 кВ КНС-5; 
ПС 110/35/6 кВ ЦПС Южный; 
ПС 110/10 кВ Верхнеказымская; 
ПС 110/10 кВ Амня</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</si>
  <si>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ОПУ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</si>
  <si>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</si>
  <si>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 xml:space="preserve">2.2.4.1 </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</si>
  <si>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ЗРУ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существующем здании ЗРУ.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</si>
  <si>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N_TP1600.PR.0012</t>
  </si>
  <si>
    <t>N_TP1600.PR.0066</t>
  </si>
  <si>
    <t>Реконструкция системы охранного телевидения (СОТ), ПС 220/110/10кВ Вандмтор (установка видеокамер 14 шт., ВОК - 2 км., видеосервер с АРМ и ПО - 1 шт.)</t>
  </si>
  <si>
    <t>Реконструкция системы охранного телевидения (СОТ), ПС 220/110/10кВ Хора (установка видеокамер 12 шт., ВОК - 1.8 км., видеосервер с АРМ и ПО - 1 шт.)</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</si>
  <si>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</si>
  <si>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1975; 
1966; 
1983; 
1983; 
1988; 
1988; 
1974; 
1986;
1972</t>
  </si>
  <si>
    <t>2019; 
2019; 
2019; 
2019; 
2019; 
2019; 
2019; 
2019;
2019</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</si>
  <si>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t>
  </si>
  <si>
    <t>2016;
2016</t>
  </si>
  <si>
    <t>0,29;
0,29</t>
  </si>
  <si>
    <t>2023;
2023;
2023;
2023;
2023;
2023;
2023;
2023;
2023;
2023</t>
  </si>
  <si>
    <t>Реконструкция ПС 110 кВ Алехинская, Алмаз, Дальняя, КНС-6, Нижне-Сортымская, Блочная, Сытомино, Водная, Трансгаз, Шукшинская, КНС-11 (замена вентильных разрядников на ОПН 211 шт.)</t>
  </si>
  <si>
    <t>Реконструкция серверного оборудования магистральных узлов корпоративной вычислительной сети АБК РПБ НЭС (4 комплектов)</t>
  </si>
  <si>
    <t>Реконструкция производственной базы АПК филиала АО "Россети Тюмень" Энергокомплекс (Установка системы охранного телевидения 31 камера)</t>
  </si>
  <si>
    <t>N_TP1000.PR.0037</t>
  </si>
  <si>
    <t>1995; 
1988</t>
  </si>
  <si>
    <t>73,59; 
69,59</t>
  </si>
  <si>
    <t>0,00; 
0,73</t>
  </si>
  <si>
    <t>61,40; 61,40; 61,40; 66,00; 61,40; 61,40; 61,40; 64,60; 64,20; 64,60; 63,60; 64,60; 64,50; 63,60; 64,60; 64,50; 64,60; 64,60; 65,30; 65,30; 65,30; 65,20; 65,00; 66,30; 65,30; 65,10; 65,30; 65,20; 66,30; 50,00; 51,00; 52,00; 53,00; 54,00; 55,00; 56,00; 57,00; 58,00; 59,00; 59,00; 61,00; 62,00; 63,00; 64,00; 65,00; 66,00; 67,00; 68,00; 69,00; 61,40; 61,40; 61,40; 61,40; 65,30; 64,60; 64,60</t>
  </si>
  <si>
    <t>Акт ТН №34 от 15.06.2016;
Акт ТН №43 от 07.07.2016;
Акт ТН №47 от 02.08.2016;
Акт ТН №49 от 14.08.2016;
Акт ТН №52 от 23.08.2016;
Акт ТН №53 от 26.08.2016;
Акт ТН №22 от 23.06.2017;
Акт ТН №6 от 13.06.2018;
Акт ТН №11 от 17.06.2018;
Акт ТН №20 от 28.06.2018;
Акт ТН №32 от 16.08.2018;
Акт ТН №20 от 05.07.2019;
Акт ТН №20 от 05.07.2019;
Акт ТН №35 от 12.08.2019;
Акт ТН №35 от 13.08.2019;
Акт ТН №12 от 19.05.2020;
Акт ТН №17 от 11.06.2020;
Акт ТН №24 от 18.07.2020;
Акт ТН №24 от 18.07.2020;
Акт ТН №24 от 18.07.2020;
Акт ТН №24 от 18.07.2020;
Акт ТН №24 от 18.07.2020;
Акт ТН №24 от 19.07.2020;
Акт ТН №31 от 11.08.2020;
Акт ТН №31 от 11.08.2020;
Акт ТН №31 от 11.08.2020;
Акт ТН №17 от 14.06.2021</t>
  </si>
  <si>
    <t>ПС 110 кВ КНС-14</t>
  </si>
  <si>
    <t>Реконструкция телемеханики (ССПИ) на ПС АО "Россети Тюмень" Ноябрьские ЭС (ПС-110кВ ГКС Холмогорская, ПС-110кВ Вышка, ПС-110кВ Комплект, ПС-110кВ Летняя)</t>
  </si>
  <si>
    <t>M_TP1800.PR.0068</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</si>
  <si>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</si>
  <si>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H_TP1100.PS.0055</t>
  </si>
  <si>
    <t xml:space="preserve">Акт № 56 от 19.11.2015 </t>
  </si>
  <si>
    <t>ПС 110/35/6 кВ Вега</t>
  </si>
  <si>
    <t xml:space="preserve">ВЛ 110 кВ Уренгой - Варенга-Яха-2;
ВЛ 110 кВ Уренгой - УГП-5В;
ВЛ 110 кВ Уренгой - Звезда-1;
ВЛ 110 кВ Уренгой - Звезда-2;
ВЛ 110 кВ Буран - УГП-10;
ВЛ 110 кВ Буран - Табъяха;
ВЛ 110 кВ Оленья - УГП-13-1;
ВЛ 110 кВ Оленья - УГП-13-2;
ВЛ 110 кВ Уренгой - Лимбя-Яха-1;
ВЛ 110 кВ Уренгой - Лимбя-Яха-2
</t>
  </si>
  <si>
    <t>ПС 110 кВ Меридиан;   
ПС 110 кВ Бахиловская;  
ПС 110 кВ  Новомолодёжная; 
ПС 220 кВ Узловая; 
ПС 110 кВ  Хохряково; 
ПС 110 кВ Пермяк; 
ПС 110 кВ Северо-Хохряковская;
ПС 110 кВ Негус; 
ПС 110 кВ Газлифт; 
ПС 110 кВ Тагринская; 
ПС 110 кВ КНС-3</t>
  </si>
  <si>
    <t>ПС 110 кВ Белоярская</t>
  </si>
  <si>
    <t>ПС 110 кВ Чульчам</t>
  </si>
  <si>
    <t>17,97;
17,92;
32,77;
6,52;
20,45;
30,66;
1,54;              
0,22;
7,62;
7,74;
26,20</t>
  </si>
  <si>
    <t>21.12.2022;
21.12.2022;
21.12.2022;
21.12.2022;
21.12.2022;
21.12.2022;
21.12.2022;
21.12.2022;
21.12.2022;
21.12.2022;
21.12.2022</t>
  </si>
  <si>
    <t>73,20;
70,00;
62,00;
32,00;
86,00;
72,00;
27,00;
2,00;
30,80;
29,70;
65,00</t>
  </si>
  <si>
    <t>22,3;
24,5;
39;
17,5;
25;
37,5;
4,451;
18;
23,503;
24,515;
39,85</t>
  </si>
  <si>
    <t>50,00;
50,00;
80,00;
50,00;
50,00;
80,00;
22,30;
32,00;
50,00;
50,00;
80,00</t>
  </si>
  <si>
    <t>25;
25;
40;
25;
25;
40;
16;
16;
25;
25;
40</t>
  </si>
  <si>
    <t xml:space="preserve">нд;
нд;
нд;
нд;
нд;
нд;
нд;
нд;
нд;
нд;
нд
</t>
  </si>
  <si>
    <t>29.42</t>
  </si>
  <si>
    <t xml:space="preserve">33,05; 
 22,39; 
 23,81; 
 12,59; 
35,49;  
44,51;  
14,99;
6,68;  
 17,99; 
13,75;  
7,10                                 </t>
  </si>
  <si>
    <t>19,50; 
10,02; 
1,60; 
0,56</t>
  </si>
  <si>
    <t>21.12.2022;
21.12.2022;
21.12.2022;
21.12.2022</t>
  </si>
  <si>
    <t>26,84; 
25,48; 
10,08; 
1,6</t>
  </si>
  <si>
    <t>18,5; 
17,96; 
16,34; 
0,04</t>
  </si>
  <si>
    <t>1,54;
0,88;
1,259</t>
  </si>
  <si>
    <t>21.12.2022;
21.12.2022;
21.12.2022</t>
  </si>
  <si>
    <t>4,451;
1,9;
4,92</t>
  </si>
  <si>
    <t>13.04; 
25,01</t>
  </si>
  <si>
    <t>21.12.2022;
21.12.2022</t>
  </si>
  <si>
    <t>5,44; 
26,12</t>
  </si>
  <si>
    <t>7,74;
24,21;
16,88;
0,00;
7,45;
20,31;
2,53;
18,46;
7,09;
23,57;
9,01;
13,99;
24,73;
31,33;
15,02;
24,87;
29,27;
23,79</t>
  </si>
  <si>
    <t>21.12.2022;
21.12.2022;
21.12.2022;
21.12.2022;
21.12.2022;
21.12.2022;
21.12.2022;
21.12.2022;
21.12.2022;
21.12.2022;
21.12.2022;
21.12.2022;
21.12.2022;
21.12.2022;
21.12.2022;
21.12.2022;
21.12.2022;
21.12.2022</t>
  </si>
  <si>
    <t>ПС 110/10 Кинтус;
ПС 220/110/35/6 Средний Балык;
ПС 110/35/6 Приобская</t>
  </si>
  <si>
    <t>8,22;
38,96;
13,88</t>
  </si>
  <si>
    <t>20,55;
97,24;
55,52</t>
  </si>
  <si>
    <t>75;
42,109;
25,2</t>
  </si>
  <si>
    <t>ПС 110/35/6 кВ Северо-Хохряковская</t>
  </si>
  <si>
    <t xml:space="preserve">8,92;
8,06; 
12,03; 
14,86; 
15,09; 
3,53; 
1,10; 
0,15
</t>
  </si>
  <si>
    <t>21.12.2022; 
21.12.2022; 
21.12.2022; 
21.12.2022; 
21.12.2022; 
21.12.2022; 
21.12.2022; 
21.12.2022</t>
  </si>
  <si>
    <t>7,19;
34,65; 
40,24; 
0,00; 
22,19; 
11,60; 
30,44; 
20,10; 
35,49</t>
  </si>
  <si>
    <t>21.12.2022; 
21.12.2022; 
21.12.2022; 
21.12.2022; 
21.12.2022; 
21.12.2022; 
21.12.2022; 
21.12.2022; 
21.12.2022</t>
  </si>
  <si>
    <t>0,11; 
0,94; 
0,56</t>
  </si>
  <si>
    <t>21.12.2022; 
21.12.2022; 
21.12.2022</t>
  </si>
  <si>
    <t>0,44;
37,6;
2,24</t>
  </si>
  <si>
    <t>0,02; 
2,34; 
0,5</t>
  </si>
  <si>
    <t>ВЛ 110 кВ Сургут-Барсово 1,2; 
ВЛ 110 кВ  Барсово-Берёзка</t>
  </si>
  <si>
    <t>ВЛ 110 кВ Сургут-Имилор 1, Сургут-Югорская, Имиилор-Югорская</t>
  </si>
  <si>
    <t>нд;
7,02; 
7,19; 
17,99;
0,00;
34,65;
 40,24; 
6,68</t>
  </si>
  <si>
    <t>нд;
21.12.2022; 
21.12.2022; 
21.12.2022;
21.12.2022;
21.12.2022;
 21.12.2022; 
21.12.2022</t>
  </si>
  <si>
    <t xml:space="preserve">8,24;
17,99;
6,68                                    </t>
  </si>
  <si>
    <t xml:space="preserve">40,79;  
34,67; 
10,10 </t>
  </si>
  <si>
    <t xml:space="preserve">8,87;  
18,66;
25,92;
11,32;
17,36                                 </t>
  </si>
  <si>
    <t>21.12.2022;
21.12.2022;
21.12.2022;
21.12.2022;
21.12.2022</t>
  </si>
  <si>
    <t>16; 
30,3; 
24,9; 
23,7; 
12,32</t>
  </si>
  <si>
    <t>ПС 110/10 кВ Верхнеказымская</t>
  </si>
  <si>
    <t>17,99; 
6,68</t>
  </si>
  <si>
    <t>21.12.2022; 
21.12.2022</t>
  </si>
  <si>
    <t>17,99; 
1,14</t>
  </si>
  <si>
    <t>17,99; 
17,22</t>
  </si>
  <si>
    <t>9,70;  
10,92</t>
  </si>
  <si>
    <t>10,88; 
17,00</t>
  </si>
  <si>
    <t xml:space="preserve">нд; 
3,53; </t>
  </si>
  <si>
    <t>нд; 
21.12.2022</t>
  </si>
  <si>
    <t>нд; 
65,00</t>
  </si>
  <si>
    <t>5,66; 
0,56</t>
  </si>
  <si>
    <t>4,83; 
нд</t>
  </si>
  <si>
    <t>21.12.2022; 
нд</t>
  </si>
  <si>
    <t>21; 
нд</t>
  </si>
  <si>
    <t>6,33;  
22,16; 
17,64; 
18,51; 
17,11</t>
  </si>
  <si>
    <t>21.12.2022; 
21.12.2022; 
21.12.2022; 
21.12.2022; 
21.12.2022</t>
  </si>
  <si>
    <t>14,99; 
нд</t>
  </si>
  <si>
    <t>0,96; 
12,59</t>
  </si>
  <si>
    <t>17,22;
17,99</t>
  </si>
  <si>
    <t>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Ханупа; 
ВЛ-110 кВ Пуль-Яха-Геращенко с отп, на ПС Ханупа; 
ПС 110/35/6 кВ Комсомольская</t>
  </si>
  <si>
    <t>1,46;
 1,47;
7,67</t>
  </si>
  <si>
    <t>11,7; 
5,5;
 48</t>
  </si>
  <si>
    <t xml:space="preserve">5,23;
12,71;
16,21; 
18,05;
1,87;
4,84                               </t>
  </si>
  <si>
    <t xml:space="preserve">21.12.2022; 
 21.12.2022;
21.12.2022;
21.12.2022;
21.12.2022;
21.12.2022              </t>
  </si>
  <si>
    <t xml:space="preserve">17,5;
74;
48;
56;
27;
26        </t>
  </si>
  <si>
    <t>14,96; 
12,27; 
21,25; 
23,76; 
2,60; 
20,90</t>
  </si>
  <si>
    <t xml:space="preserve">ПС 110/35/6 кВ Стрела
</t>
  </si>
  <si>
    <t>ПС 110 кВ УГП-10</t>
  </si>
  <si>
    <t>1,46; 
1,47</t>
  </si>
  <si>
    <t xml:space="preserve">  21.12.2022;
21.12.2022</t>
  </si>
  <si>
    <t>16,74; 
1,87; 
11,92; 
2,02; 
0,55; 
1,05; 
17,18; 
6,40</t>
  </si>
  <si>
    <t>40; 
27; 
48; 
12; 
3,4; 
13; 
60; 
25</t>
  </si>
  <si>
    <t>3,75; 
11,32; 
11,92</t>
  </si>
  <si>
    <t>59; 
42; 
47,68</t>
  </si>
  <si>
    <t>9,23; 
3,14; 
5,28; 
4,42; 
14,73; 
1,69; 
10,42; 
8,91</t>
  </si>
  <si>
    <t>58; 
31; 
21; 
11; 
40; 
30; 
42; 
36</t>
  </si>
  <si>
    <t>1,87;
1,76</t>
  </si>
  <si>
    <t>43;
6</t>
  </si>
  <si>
    <t>ПС 110/6 кВ Пурпейская;
ПС 110/10 кВ Кирпичная</t>
  </si>
  <si>
    <t xml:space="preserve">2,02; 
1,76 </t>
  </si>
  <si>
    <t>12; 
6</t>
  </si>
  <si>
    <t>ПС 110 кВ УГП-2; 
ПС 110 кВ УГП-2В</t>
  </si>
  <si>
    <t>4,56;
9,22</t>
  </si>
  <si>
    <t>16,65; 
6,22; 
13,59</t>
  </si>
  <si>
    <t>31; 
25; 
54</t>
  </si>
  <si>
    <t>19,1; 
16.77; 
15,1</t>
  </si>
  <si>
    <t>1,46; 
1,47; 
21,79; 
5,23; 
12,71</t>
  </si>
  <si>
    <t>21.12.2022; 
21.12.2022; 
21.12.2022;
21.12.2022;
21.12.2022</t>
  </si>
  <si>
    <t>8,91; 
5,23; 
10,42</t>
  </si>
  <si>
    <t>36; 
17; 
42</t>
  </si>
  <si>
    <t>ПС 110/35/6 кВ Карамовская; 
ПС 110/35/6 кВ Ударная; 
ПС 110/35/6 кВ  Трудовая; 
ПС 110/35/6 кВ Янтарная</t>
  </si>
  <si>
    <t>ПС 110 кВ  Ямбург;
 ПС 110кВ Взлетная; 
ПС 110кВ ЯГП-2;
ПС 110кВ ЯГП-3</t>
  </si>
  <si>
    <t>5,49; 
0,40; 
2,72; 
1,68</t>
  </si>
  <si>
    <t>21.12.2022; 
21.12.2022; 
21.12.2022; 
21.12.2022</t>
  </si>
  <si>
    <t xml:space="preserve">ПС 110 кВ Табъяха;
ПС 220кВ Оленья </t>
  </si>
  <si>
    <t>0,54; 
нд</t>
  </si>
  <si>
    <t>21.12.2022</t>
  </si>
  <si>
    <t>15,63; 
1,87; 
2,02; 
3,14; 
1,76</t>
  </si>
  <si>
    <t>63; 
27; 
12; 
31; 
6</t>
  </si>
  <si>
    <t>нд;
0,40</t>
  </si>
  <si>
    <t>нд;
21.12.2022</t>
  </si>
  <si>
    <t>ПС-110кВ Голубика</t>
  </si>
  <si>
    <t>5,20; 
2,93;  
0,94; 
0,98; 
1,31; 
4,11;  
1,59;  
2,21</t>
  </si>
  <si>
    <t>21.12.2022; 
21.12.2022; 
21.12.2022; 
21.12.2022;  
21.12.2022; 
21.12.2022; 
21.12.2022;
21.12.2022</t>
  </si>
  <si>
    <t>1,72; 
0,43; 
0,45; 
1,04; 
0,18; 
0,70; 
1,83</t>
  </si>
  <si>
    <t>21.12.2022; 
21.12.2022; 
21.12.2022; 
21.12.2022; 
21.12.2022; 
21.12.2022;  
21.12.2022</t>
  </si>
  <si>
    <t>17.01.2023;
17.01.2023;
17.01.2023;
17.01.2023;
17.01.2023;
17.01.2023;
17.01.2023</t>
  </si>
  <si>
    <t>0,294;
0,186;
нд;
нд;
нд;
0,087;
0,236</t>
  </si>
  <si>
    <t>ПС 35/10 кВ Бархатово;
ПС 35/10 кВ Мияссы; 
ПС 35/10 кВ Черепаново;
ПС 110/10 кВ Боровое;
 ПС 110/10 кВ Ембаево;
ПС 110/10 кВ КС-10;
ПС 110/10 кВ Онохино;
ПС 110/10 кВ Пышминская;
ПС 110/10 кВ Слобода-Бешкиль;
ПС 110/10 кВ Созоново;
ПС 110/10 кВ Чугунаево</t>
  </si>
  <si>
    <t xml:space="preserve">  2,92;
0,41;
0,91;
14,23;
4,24;
1,22;
6,81;
8,67;
2,02;
2,57;
2,14</t>
  </si>
  <si>
    <t>21.12.2022; 
21.12.2022; 
21.12.2022;  
21.12.2022; 
21.12.2022; 
21.12.2022; 
21.12.2022; 
21.12.2022; 
21.12.2022;  
21.12.2022; 
21.12.2022</t>
  </si>
  <si>
    <t>26,101; 
6,601; 
11,757; 
28,977; 
6,772; 
3,613; 
37,683; 
17,928; 
9,202; 
17,619; 
26,158</t>
  </si>
  <si>
    <t>8,68;
1,29;
20,21;
5,71;
1,68;
2,57</t>
  </si>
  <si>
    <t>21.12.2022; 
21.12.2022; 
21.12.2022; 
21.12.2022; 
21.12.2022; 
21.12.2022</t>
  </si>
  <si>
    <t>41,656;
4,918;
49,767;
38,398;
17,32;
17,619</t>
  </si>
  <si>
    <t>0,15; 0,068; 0,285; 0,176; 0,137; 0,01; 0,306; 0,048; 0,147; 0,015; 0,289; 0,028; 0,017; 0,223; 0,073; 0,388; 0,107; 0,205; 0,154; 0,05; 0,05; 0,202; 0,153; 0,043; 0,094; 0,221; 0,111; 0,376; 0,132; 0,073</t>
  </si>
  <si>
    <t>0,019; 0,003; 0,034; 0,0079; 0,064; 0,033; 0,043; 0,017; 0,005; 0,029; 0,018; 0,080; 0,060; 0,005; 0,022; 0,021; 0,007; 0,066; 0; 0,037; 0,024; 0,04; 0,006; 0,004; 0,011; 0,034; 0,033; 0,075; 0,026</t>
  </si>
  <si>
    <t>04.02.2022; 03.02.2022; 17.04.2022; 03.09.2022; 16.05.2022; 03.03.2022; 13.02.2022; 04.02.2022; 04.02.2022; 03.08.2022; 16.04.2022; 03.10.2022; 05.11.2022; 02.10.2022; 03.01.2022; 08.05.2022; 05.10.2022; 16.02.2022; 14.09.2022; 05.02.2022; 03.12.2022; 19.06.2022; 04.02.2022; 04.02.2022; 04.02.2022; 04.02.2022; 04.02.2022; 04.02.2022; 04.02.2022</t>
  </si>
  <si>
    <t>ВЛ-10 кВ Ермачиха, КТП №737; 
878; 
752; 
89; 
734; 
835; 
681; 
735; 
ВЛ-0.4 кВ</t>
  </si>
  <si>
    <t>1,2; 
0,008; 
0,023; 
0,009; 
0,022; 
0,022; 
0,015; 
0,041; 
нд</t>
  </si>
  <si>
    <t>21.12.2022;
21.12.2022;
21.12.2022;
21.12.2022;
21.12.2022;
21.12.2022;
21.12.2022;
21.12.2022;
нд</t>
  </si>
  <si>
    <t>нд;
нд;
нд;
нд;
нд;
нд;
нд;
нд;
нд;
нд;
17.01.2023;
17.01.2023;
17.01.2023;
17.01.2023;
17.01.2023;
17.01.2023;
17.01.2023;
17.01.2023;
17.01.2023</t>
  </si>
  <si>
    <t>нд;
нд;
нд;
нд;
нд;
нд;
нд;
17.01.2023;
17.01.2023;
17.01.2023;
17.01.2023;
17.01.2023;
17.01.2023</t>
  </si>
  <si>
    <t>нд;
нд;
нд;
нд;
нд;
нд;
нд;
нд;
нд;
нд;
17.01.2023;
17.01.2023;
17.01.2023;
17.01.2023;
17.01.2023;
17.01.2023;
17.01.2023;
17.01.2023;
17.01.2023;
17.01.2023</t>
  </si>
  <si>
    <t>18.01.2023;
18.01.2023;
18.01.2023;
18.01.2023;
18.01.2023;
нд;
нд</t>
  </si>
  <si>
    <t>1,19;
2,21;
0,19</t>
  </si>
  <si>
    <t>13,421; 
21,799; 
2,017</t>
  </si>
  <si>
    <t>4,05;
0,00;
2,96;
1,04;
1,19;
0,40;
0,18;
0,46;
0,24;
1,24;
0,70</t>
  </si>
  <si>
    <t>21.12.2022; 
21.12.2022; 
21.12.2022; 
21.12.2022; 
21.12.2022; 
21.12.2022; 
21.12.2022; 
21.12.2022; 
21.12.2022; 
21.12.2022; 
21.12.2022</t>
  </si>
  <si>
    <t>14,612; 
0; 
9,522; 
6,672; 
13,421; 
5,437; 
2,661; 
6,023;
1,674; 
8,079; 
0,054</t>
  </si>
  <si>
    <t>3,45;
0,43;
1,30</t>
  </si>
  <si>
    <t>19,998; 
2,579; 
9,894</t>
  </si>
  <si>
    <t>3,58;
0,15;
0,43</t>
  </si>
  <si>
    <t>24,227; 
1,453; 
2,579</t>
  </si>
  <si>
    <t>ПС 110/10 кВ Маслянка; 
ПС 110/10 кВ Ченчерь; 
ПС 110/35/10 кВ Казанка</t>
  </si>
  <si>
    <t>1,35;
0,28;
8,59</t>
  </si>
  <si>
    <t>13,914; 
2,773; 
65,799</t>
  </si>
  <si>
    <t>ВЛ 10 кВ ИРЭС; 
ВЛ 10 кВ Зырянка; 
ВЛ 10 кВ База; 
КТП №30; 
КТП №36; 
КТП №1; 
КТП №151; 
КТП №188; 
КТП № 7</t>
  </si>
  <si>
    <t>нд; нд; нд; 0,40; 0,630; 0,630; 0,630; 0,40; 0,63</t>
  </si>
  <si>
    <t>нд; нд; нд; 26.01.2023; 26.01.2023; 26.01.2023; 26.01.2023; 26.01.2023; 26.01.2023</t>
  </si>
  <si>
    <t>5,71;
8,68;
25,20</t>
  </si>
  <si>
    <t xml:space="preserve"> 38,398; 
41,656; 
64,115</t>
  </si>
  <si>
    <t>2,92;
0,50;
1,38;
16,25;
1,68</t>
  </si>
  <si>
    <t>26,101;
8,737;
17,509;
69,602;
17,32</t>
  </si>
  <si>
    <t>ПС 110/10 кВ Рафайлово;
ПС 110/35/10 кВ Коммунар</t>
  </si>
  <si>
    <t>5,71;
5,03</t>
  </si>
  <si>
    <t>38,398;
51,728</t>
  </si>
  <si>
    <t>6,72;
0,62;
2,06;
74,56;
7,93</t>
  </si>
  <si>
    <t>26,655;
3,382;
10,066;
128;
10,688</t>
  </si>
  <si>
    <t>1,74;
1,00; 
0,32</t>
  </si>
  <si>
    <t xml:space="preserve">21.12.2022;
21.12.2022;
21.12.2022 </t>
  </si>
  <si>
    <t>17,384; 
8,96; 
2,582</t>
  </si>
  <si>
    <t>1,30;
0,65</t>
  </si>
  <si>
    <t>9,894;
7,68</t>
  </si>
  <si>
    <t>ПС Сорокино;
ПС Лотовка; 
ПС Кротово; 
ПС Н.Березовка</t>
  </si>
  <si>
    <t>3,58;
0,15;
0,43;
0,65</t>
  </si>
  <si>
    <t>24,227; 
1,453; 
2,57; 
8,672</t>
  </si>
  <si>
    <t>0,84; 
1,08; 
0,42;
3,45</t>
  </si>
  <si>
    <t>4,847; 
12,678; 
5,18; 
19,998</t>
  </si>
  <si>
    <t>91,11; 
91,08; 
82,93; 
79,97; 
84,35; 
87,91; 
82,34; 
80,50</t>
  </si>
  <si>
    <t>3,99; 
1,51; 
2,11; 
2,35; 
0,71; 
0,85; 
2,24; 
1,78</t>
  </si>
  <si>
    <t>1) Проект реализуется в рамках выполнения программы модернизации и расширения системы сбора и передачи информации (ССПИ) на подстанциях АО "Россети Тюмень" на период с 2020 по 2025 год, утвержденная 30,11,2020;
2) Моральный и физический износ оборудования;
3)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диспетчерского центра;
5) Реализация программы "Цифровые сети России 2030";
6) 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7)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8)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</si>
  <si>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17,99;
9,7; 
1,14; 
64,55; 
16,51; 
13,75; 
10,92; 
8,24; 
7,99; 
25,00; 
4,39</t>
  </si>
  <si>
    <t>10,7;
 9,71;
 4,47;
 1,12</t>
  </si>
  <si>
    <t>64,55; 
16,51</t>
  </si>
  <si>
    <t>0,7815;
0,7815</t>
  </si>
  <si>
    <t>1,24680;
0,008;
166,54</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</si>
  <si>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</si>
  <si>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N_TP3400.VL.0087</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</si>
  <si>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</si>
  <si>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N_TP3300.VL.0109</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</si>
  <si>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</si>
  <si>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ВЛ 10 кВ ф. Дружба</t>
  </si>
  <si>
    <t>ВЛ 10 кВ ф. Больница</t>
  </si>
  <si>
    <t xml:space="preserve">Реконструкция ПС 110/35/6 кВ Сарымская  (замена масляных выключателей 110 кВ - 5шт., 35 кВ - 9 шт., НАМИ-35 -2 шт., ВАЗП - 2 шт., панелей релейных защит) </t>
  </si>
  <si>
    <t xml:space="preserve">Реконструкция ВЛ 110 кВ Сова - Сарымская - 1,2 (замена опор 26 шт., замена фундаментов опор 10 шт.) </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</si>
  <si>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</si>
  <si>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Реконструкция электросетевого комплекса КВЛ 10кВ РП-28-1,2 от ПС 110/10 кВ «Бурдун» (переустройство, заявитель ГКУ ТО «Управление автомобильных дорог»; 2*КЛ 10 кВ протяженностью 0,0835 км; 2*КЛ 10 кВ протяженностью 0,0898 км)</t>
  </si>
  <si>
    <t>N_TP3300.KL.0013</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</si>
  <si>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</si>
  <si>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N_TP3300.KL.0014</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</si>
  <si>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</si>
  <si>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N_TP3300.KL.0015</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</si>
  <si>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</si>
  <si>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N_TP3300.VL.0110</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</si>
  <si>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</si>
  <si>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N_TP3300.VL.0111</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</si>
  <si>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</si>
  <si>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N_TP3400.VL.0088</t>
  </si>
  <si>
    <t>Реконструкция электросетевого комплекса ВЛ 10 кВ ф. Больница от ПС 110/35/10 кВ "Мичурино" (заявитель Администрация Исетского муниципального района Тюменской области, переустройство ВЛ 10 кВ протяженностью 1*0,260 км)</t>
  </si>
  <si>
    <t>N_TP3400.VL.0089</t>
  </si>
  <si>
    <t>Выполнение работ по доведению просек трассы ВЛ 10 кВ до нормативной ширины в границах охранной зоны Тобольского ТПО (603,56 Га)</t>
  </si>
  <si>
    <t>КВЛ 10 кВ РП-28-1,2</t>
  </si>
  <si>
    <t>ВЛ 10 кВ ф. Яр</t>
  </si>
  <si>
    <t>ВЛ 10 кВ ф. Якорь</t>
  </si>
  <si>
    <t>ВЛ 10 кВ ф. Сибирь-ТП-II</t>
  </si>
  <si>
    <t>ВЛ 10 кВ Шиликуль</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</si>
  <si>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</si>
  <si>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</si>
  <si>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 xml:space="preserve">Выполнение работ по доведению просек трассы ВЛ 10 кВ до нормативной ширины в границах охранной зоны  Южного ТПО - 85.73 га </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</si>
  <si>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</si>
  <si>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Реконструкция ВЛ-6 кВ ф.12 ПС Шукшинская (замена провода 5.954 км)</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</si>
  <si>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</si>
  <si>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t>
  </si>
  <si>
    <t xml:space="preserve">ПС 110/35/6 кВ Алехинская;
ПС 110/35/6 кВ Алмаз; 
ПС 110/35/6 кВ Дальняя;
ПС 110/35/6 кВ КНС-6;
 ПС 110/35/6 кВ Нижне-Сортымская;
 ПС 110/35/6 кВ Блочная; 
ПС 110/10 кВ Сытомино; 
 ПС 110/6 кВ Водная;
 ПС 110/10 кВ Трансгаз; 
ПС 110/6/6 кВ Шукшинская; 
 ПС 110/35/10 кВ КНС-11
</t>
  </si>
  <si>
    <t>72,14;
62,80;
71,73;
71,10;
66,70;
56,83;
69,52;
71,74;
63,98;
63,62;
73,17</t>
  </si>
  <si>
    <t>0,14;
0,07;
0,11;
0,05;
0,55;
0,16;
30,50;
0,08;
3,37;
16,68;
0,06</t>
  </si>
  <si>
    <t>2017;
2017;
2017;
2017;
2017;
2017;
2017;
2017;
2017;
2017;
2017</t>
  </si>
  <si>
    <t>Выполнение предписания оперативного сообщения ПАО «Россети» от 31.10.2017 № ДГ/134/1855 «О возгорании КРУН 10 кВ на ПС 220 кВ Микунь» (далее – Оперативное сообщение) и в целях предотвращения аварий с возгоранием ячеек КРУН 10 кВ при замыканиях на отходящих линиях 6-10 кВ.</t>
  </si>
  <si>
    <t>ПС 110/35/10 кВ Ульяновская; 
ПС 110/10 кВ Чернаковская; 
ПС 110/35/10 кВ Бегишево; 
ПС 110/10 кВ КС-9; 
ПС 110/10 кВ Татарка</t>
  </si>
  <si>
    <t>1972;
1978;
1979;
1984;
1972;
1972;
1981;
2008</t>
  </si>
  <si>
    <t xml:space="preserve">
87;
83;
81;
90;
81;
82;
75;
95
</t>
  </si>
  <si>
    <t>нд;
нд;
нд;
нд;
нд;
нд;
нд;
нд</t>
  </si>
  <si>
    <t>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t>
  </si>
  <si>
    <t>10;
10;
10;
10;
10;
10;
10;
10</t>
  </si>
  <si>
    <t>2023;
2023;
2023;
2023;
2023;
2023;
2023;
2023</t>
  </si>
  <si>
    <t>нд;
нд;
нд;
нд</t>
  </si>
  <si>
    <t>11,7; 
5,5;
 55;
17,5;
74</t>
  </si>
  <si>
    <t>11; 
5</t>
  </si>
  <si>
    <t>ТП №71 Пригород;
ТП 10/04 кв №152 Пригород ;
ТП №186 Заводоуковский РЭС;
ТП №41 Пригородный;
ТП №120 с силовым трансформатором;
ТП 10/04кв №79 5 отд свердлова Заводоуковский РЭС;
КТП №435 Пригород АВМ;
ТП №56 Пригородный;
ТП №116 ферма 2 п.Пригородный;
ТП №27 Ст.Заимка;
ТП №91 н.п.Ст.Заимка;
ТП №442 Ст.Заимка поселок;
ТП №45 Ст.Заимка;
КТП №73 н.п.Тумашево;
ТП №441 Тумашово;
ТП №94 Тумашово;
КТП №214 Тумашево;
ТП №90 н.п.Тумашево;
ТП №135 н.п.Сосновка школа</t>
  </si>
  <si>
    <t>ВЛ-10 кВ ф.Московский</t>
  </si>
  <si>
    <t>ВЛ 10 кВ Буньково от ПС Буньково; 
ВЛ 10 кВ Морево от ПС Буньково; 
ВЛ 10 кВ Осеево от ПС Буньково; 
ВЛ 10 кВ Одино от ПС Коркино; 
ВЛ 10 кВ Коркино от ПС Коркино; 
ВЛ 10 кВ Тюменцево от ПС Коркино; 
ВЛ 10 кВ Ингалинка от ПС Ингалинка; 
ВЛ 10 кВ Комплекс от ПС Ингалинка; 
ВЛ 10 кВ Пушкарево от ПС Ингалинка; 
ВЛ 10 кВ Лыково от ПС Ингалинка; 
ВЛ 10 кВ Суерка от ПС Тютрино; 
ВЛ 10 кВ Губино от ПС Тютрино; 
ВЛ 10 кВ Скородум от ПС Тютрино; 
ВЛ 10 кВ Молзавод от ПС Упорово; 
ВЛ 10 кВ Элеватор от ПС Упорово; 
ВЛ 10 кВ Черная 2 от ПС Упорово; 
ВЛ 10 кВ Гурик от ПС Упорово; 
ВЛ 10 кВ Гурик от ПС Упорово; 
ВЛ 10 кВ Бызово от ПС Упорово; 
ВЛ 10 кВ Слободчики от ПС Емуртла; 
ВЛ 10 кВ Видоново от ПС Емуртла; 
ВЛ 10 кВ Кашаир от ПС Емуртла; 
ВЛ 10 кВ Кашаир от ПС Емуртла; 
ВЛ 10 кВ Октябрьский от ПС Емуртла; 
ВЛ 10 кВ Зернокомплекс от ПС Емуртла; 
ВЛ 10 кВ Дубровное от ПС Масали; 
ВЛ 10 кВ Хрящевка от ПС Масали; 
ВЛ 10 кВ Масали от ПС Масали; 
ВЛ 10 кВ Пятково от ПС Пятково; 
ВЛ 10 кВ Пантелеевка от ПС Пятково; 
ВЛ 10 кВ Киселево от ПС Пятково; 
ВЛ 10 кВ Манай от ПС Пятково</t>
  </si>
  <si>
    <t>10;
10;
10;
10;
10;
10;
10;
10;
10;
10;
10;
10;
10;
10;
10;
10;
10;
10;
10;
10;
10;
10;
10;
10;
10;
10;
10;
10;
10;
10;
10;
10</t>
  </si>
  <si>
    <t>14,26;
14,73;
4,42;
14,65</t>
  </si>
  <si>
    <t>1983;
1987;
1989;
2008</t>
  </si>
  <si>
    <t>2019;
2019;
2019;
2022</t>
  </si>
  <si>
    <t>1983;
1984</t>
  </si>
  <si>
    <t>82.38;
87,73;
76,37;
69,3</t>
  </si>
  <si>
    <t>1.78;
2,43;
2,07;
2,43</t>
  </si>
  <si>
    <t>30;
40;
11;
36</t>
  </si>
  <si>
    <t>7.83;
23,84;
6,98;
26,8</t>
  </si>
  <si>
    <t>80;
80;
80;
80</t>
  </si>
  <si>
    <t>40;
40;
40;
40</t>
  </si>
  <si>
    <t>80; 
80; 
80; 
80; 
80; 
80; 
80; 
80</t>
  </si>
  <si>
    <t>40; 
40; 
40; 
40; 
40; 
40; 
40; 
40</t>
  </si>
  <si>
    <t>2020; 2020; 2020; 2020; 2020; 2020; 2020; 2020; 2020; 2020; 2020; 2020; 2020; 2020; 2020; 2020; 2020; 2020; 2020; 2020; 2020; 2020; 2020; 2020; 2020; 2020; 2020; 2020; 2020; 2020; 2020; 2020</t>
  </si>
  <si>
    <t>80,76; 
79,62; 
82,74</t>
  </si>
  <si>
    <t>3,15; 
2,47; 
3,04</t>
  </si>
  <si>
    <t>1994; 
2006</t>
  </si>
  <si>
    <t xml:space="preserve">ПС 110/10/10 кВ Владимирская; 
ПС 110/10/10 кВ Адмиральская
</t>
  </si>
  <si>
    <t>11,76; 
нд</t>
  </si>
  <si>
    <t>20,2; 
23,6</t>
  </si>
  <si>
    <t>нд; 
нд; 
нд; 
76,14</t>
  </si>
  <si>
    <t>0,484; 
нд; 
нд; 
нд</t>
  </si>
  <si>
    <t>2018; 
нд; 
нд; 
нд</t>
  </si>
  <si>
    <t>1986; 
1988; 
1984; 
1987</t>
  </si>
  <si>
    <t>1,1087;
0,9765</t>
  </si>
  <si>
    <t>1,1409; 
1,0033</t>
  </si>
  <si>
    <t>93,25;
65,28;
86,37</t>
  </si>
  <si>
    <t>0,0105;
0,0167;
0,205</t>
  </si>
  <si>
    <t>2023;
2023;
2023</t>
  </si>
  <si>
    <t>2022;
2021; 
2021</t>
  </si>
  <si>
    <t>100;
100;
100</t>
  </si>
  <si>
    <t>0,0106;
0,0106; 
0,0106</t>
  </si>
  <si>
    <t>50; 
5; 
50</t>
  </si>
  <si>
    <t>25; 
2,5; 
25</t>
  </si>
  <si>
    <t>ВЛ 110 кВ Муравленковская-Орловская 1;  
ВЛ 110 кВ Муравленковская-Орловская 2,  отпайка на ПС Курская</t>
  </si>
  <si>
    <t>49;
40</t>
  </si>
  <si>
    <t>10;
21,012</t>
  </si>
  <si>
    <t>20;
50</t>
  </si>
  <si>
    <t>10;
25</t>
  </si>
  <si>
    <t>ПС-110/10 кВ УГТЭС-72</t>
  </si>
  <si>
    <t>нд; нд; нд; нд; нд; нд; нд; нд; нд; нд; нд; нд; нд; нд; нд; нд; нд; нд; нд; нд; нд; нд; нд; нд; нд; нд; нд; нд; нд; нд; нд; нд; нд; нд; нд; нд; нд; нд; нд; нд</t>
  </si>
  <si>
    <t>нд; нд; нд; нд; нд; нд; нд; нд; нд; нд; нд; нд; нд; нд; нд; нд; нд; нд; нд; нд; нд; нд; нд; нд; нд; нд; нд; нд; нд; нд; нд; нд</t>
  </si>
  <si>
    <t>50; 
нд</t>
  </si>
  <si>
    <t>25; 
нд</t>
  </si>
  <si>
    <t>81,21; 
нд</t>
  </si>
  <si>
    <t>17,12; 
нд</t>
  </si>
  <si>
    <t>2022; 
нд</t>
  </si>
  <si>
    <t xml:space="preserve"> ПС 110/10 кВ НПС Холмогорская</t>
  </si>
  <si>
    <t>1983; 
1975; 
1982; 
1978; 
1981</t>
  </si>
  <si>
    <t>1989; 
1987; 
1987; 
1999; 
1986; 
1986; 
1988;
2004; 
1986; 
1984; 
1972</t>
  </si>
  <si>
    <t>1977; 
1981; 
1997; 
1989; 
1974; 
1977; 
1996; 
1984</t>
  </si>
  <si>
    <t>КТПН №7 «Хоздвор», КТПН №8 «Котельная»</t>
  </si>
  <si>
    <r>
      <t>1986;
1985;
1989; 
1987; 
1983;
1985;
1986;
1977;
1989;
1987;</t>
    </r>
    <r>
      <rPr>
        <u/>
        <sz val="12"/>
        <color theme="1"/>
        <rFont val="Times New Roman"/>
        <family val="1"/>
        <charset val="204"/>
      </rPr>
      <t xml:space="preserve">
</t>
    </r>
    <r>
      <rPr>
        <sz val="12"/>
        <color theme="1"/>
        <rFont val="Times New Roman"/>
        <family val="1"/>
        <charset val="204"/>
      </rPr>
      <t>1988</t>
    </r>
  </si>
  <si>
    <t>1983;
2008;
2004;
2009;
2009;
2013;
1980;
1991;
1991;
2010;
1979;
2010;
2005;
2007;
2010;
2004;
2012;
1974</t>
  </si>
  <si>
    <t xml:space="preserve">ВЛ-10кВ ф.Шатаново от РП-10кВ Караульный Яр; 
ВЛ-10кВ ф.Аксарино от РП-10кВ Караульный Яр; 
ВЛ-10кВ ф.Пальяновка от ПС 10/35 Большевик; 
ВЛ-10кВ ф.Дубровное от ПС 110/10 Матуши; 
ВЛ-10кВ ф.Травное от ПС 110/10 Покровка; 
ВЛ-10кВ ф.Сидорово от ПС 110/10 Усть-Тавда; 
ВЛ-10кВ ф.Сельский от ПС 110/10 Междуреченская; 
ВЛ-10кВ ф.Матуши-1 от ПС 110/10 Созоново; 
ВЛ-10кВ ф.Степановка от ПС 35/10 Большевик; 
ВЛ-10кВ ф.Н-Никольск от ПС 35/10 Большевик; 
ВЛ-10кВ ф.Матуши-2от ПС 110/10 Матуши; 
ВЛ-10кВ ф.Тарханы от ПС 110/10 Междуреченская; 
ВЛ-10кВ ф.Сельский от ПС 110/10 Междуреченская; 
ВЛ-10кВ ф.Чечкино от ПС 110/10 Междуреченская; 
ВЛ-10кВ ф.РП от ПС 110/35/10 Ярково; 
ВЛ-10кВ ф.Аксарино от РП-10кВ Караульный Яр; 
ВЛ-10кВ ф.Иска от РП-10кВ Щетково; 
ВЛ-10кВ ф.Щетково от ПС 110/35/10 Ярково; 
ВЛ-10кВ ф.Гилево от ПС 110/10 Усть-Тавда </t>
  </si>
  <si>
    <t>ВЛ 10 кВ Созоново-1 от ПС Созоново; КВЛ 10 кВ Созоново-2 от ПС Созоново; КВЛ 10 кВ Луговая от ПС 21Т Метелево; КВЛ 10 кВ Дружба от РП В.Бор; ВЛ 10 кВ Птичник-1 от ПС Созоново; ВЛ 10 кВ Птичник-2 от ПС Созоново; ВЛ 10 кВ Судостроитель-1 от ПС Созоново; КВЛ 10 кВ Судостроитель-2 от ПС Созоново; ВЛ 10 кВ Северный от ПС Каскара; КВЛ 10 кВ Учхоз от ПС Утяшево; ВЛ 0,4 кВ от ТП-111 н.п. Коняшино; ВЛ 0,4 кВ №1 от ТП-85 н.п. Луговое; ВЛ 0,4 кВ №1 от ТП-490 н.п. Луговое; ВЛ 0,4 кВ №1 от ТП-492 н.п. Луговое; ВЛ 0,4 кВ №3 от ТП-170 н.п. Речкино; ВЛ 0,4 кВ №4 от ТП-133 н.п. Решетниково; ВЛ 0,4кВ №1 от ТП-333 н.п. Салаирка; ВЛ 0,4 кВ №2 от ТП-342 н.п. Салаирка; ВЛ 0,4 кВ №6 от ТП-344 н.п. Салаирка; ВЛ 0,4 кВ №3 от ТП-239 н.п. Созоново; ВЛ 04 кВ №1 от ТП-240 н.п. Созоново; ВЛ 0,4 кВ №3 от ТП-241 н.п. Созоново; ВЛ 0,4 кВ №1 от ТП-321 н.п. Созоново; ВЛ 0,4 кВ №1 от ТП-215 н.п. Щербак; ВЛ 0,4 кВ №2 от ТП-216 н.п. Щербак; ВЛ 0,4 кВ №1 от ТП-39 н.п. Янтык; ВЛ 0,4 кВ №1 от ТП-430 н.п. Янтык; ВЛ 0,4 кВ №2 от ТП-431 н.п. Янтык КТП-224-2х400 Борки; КТП-397-250 Каменка; КТП-111-160 Коняшино; КТП-85-250 Луговая; КТП-490-250 Луговая; КТП-492-160 Луговая; КТП-160-630 Рембаза; КТП-170-250 Речкино; КТП-164-2х630 Рембаза; КТП-338-250 Салаирка; КТП-342-250 Салаирка; КТП-344-2х250 Салаирка; КТП-138-100 Созоново; КТП-143-100 Созоново; КТП-223-250 Созоново; КТП-239-250 Созоново; КТП-240-400 Созоново; КТП-241-400 Созоново; КТП-253-100 Созоново; КТП-321-250 Созоново; КТП-215-250 Щербак; КТП-216-100 Щербак; КТП-217-250 Щербак; КТП-39-160 Янтык; КТП-197-400 Янтык; КТП-430-160 Янтык; КТП-431-250 Янтык; КТП-167-2х630 Каскара; КТП-339-250 Салаирка</t>
  </si>
  <si>
    <t xml:space="preserve">ВЛ 10 кВ Чикча от ПС Борки;
ВЛ 10 кВ Судостроитель-2 от ПС Созоново;
ВЛ 10 кВ Копытово от ПС Монтажная;
ВЛ 10 кВ Юрты от ПС Чикча;
ВЛ 10 кВ Комарово; 
ВЛ 10 кВ Сибирь ТП-2 от ПС Червишево; ВЛ-0,4 кВ Кооперативная от ТП-208;
 ВЛ-0,4 кВ Совхозная от ТП-208;
 ВЛ-0,4 кВ Береговая от ТП-208; 
ВЛ-0,4 кВ Кирова от ТП-210;
ВЛ-0,4 кВ Северная от ТП-210;
ВЛ-0,4кВ №1 от ТП-239а;
ВЛ-0,4кВ №2 от ТП-239а;
ВЛ-0,4кВ №3 от ТП-239а;
ВЛ-0,4кВ №4 от ТП-239а;
ВЛ 0,4 кВ Быт от ТП 236;
ВЛ 0,4 кВ Пригородная от ТП 236;
ВЛ 0,4 кВ Садовая от ТП 236;
ВЛ 0,4 кВ Быт-1 от ТП 235;
ВЛ 0,4 кВ Быт-2 от ТП 235;
ВЛ 0,4 кВ №1 от ТП 294;
ВЛ 0,4 кВ №2 от ТП 294;
ВЛ 0,4 кВ №1 от ТП 275;
ВЛ 0,4 кВ Советский от ТП 275;
ВЛ 0,4 кВ №1 от ТП 2;
ВЛ 0,4 кВ №2 от ТП 2;
ВЛ 0,4 кВ №3 от ТП 2;
ВЛ 0,4 кВ №4 от ТП 2;
ВЛ 0,4 кВ Быт-1 от ТП 301;
ВЛ 0,4 кВ Быт-2 от ТП 301;
ВЛ 0,4 кВ М.Джалиля от ТП 276;
ВЛ 0,4 кВ Лесная от ТП 385;
ВЛ-0,4кВ №1 от ТП-357;
ВЛ 0,4 кВ Сосновая от ТП 204;
ВЛ 0,4 кВ Советская от ТП 478;
ВЛ 0,4 кВ Почтовая от ТП 366;
ВЛ 0,4 кВ Тельмана от ТП 88;
ВЛ 0,4 кВ Контора от ТП 59;
ВЛ 0,4 кВ Магазин от ТП 59;
ВЛ 0,4 кВ Трактовая от ТП 72;
ВЛ 0,4 кВ Северная от ТП 72
</t>
  </si>
  <si>
    <t>78,15; 
89,22; 
88,16; 
88,27; 
79,36; 
77,12; 
73,58; 
71,53; 
81,14; 
75,04; 
73,17; 
84,41; 
68,65; 
72,15; 
70,28; 
72,43; 
71,46; 
76,23; 
73,22; 
79,16; 
75,62;
84,28;
78,33; 
73,22;
78,43; 
79,66;
73,61; 
78,16; 
88,17;
77,34; 
75,14; 
79,45;
83,54; 
77,66; 
81,20; 
 80,42; 
76,53; 
78,41;
81,21; 
79,14</t>
  </si>
  <si>
    <t>2022; 2022; 2022; 2022; 2022; 2022; 2022; 2022; 2022;2022; 2022; 2022; 2022;2022; 2022; 2022; 2022;2022; 2022; 2022; 2022;2022; 2022; 2022; 2022;2022; 2022; 2022; 2022;2022; 2022; 2022; 2022; 2022; 2022; 2022; 2022;2022; 2022; 2022</t>
  </si>
  <si>
    <t>10;
10;
10;
10;
10;
10;
0,4;
0,4;
0,4;
0,4;
0,4;
0,4;
0,4;
0,4;
0,4;
0,4;
0,4;
0,4;
0,4;
0,4;
0,4;
0,4;
0,4;
0,4;
0,4;
0,4;
0,4;
0,4;
0,4;
0,4;
0,4;
0,4;
0,4;
0,4;
0,4;
0,4;
0,4;
0,4;
0,4;
0,4</t>
  </si>
  <si>
    <t xml:space="preserve"> ПС 35/10 кВ Бархатово;
ПС 35/10 кВ Бобылево; 
ПС 110/10 кВ Солобоево;
ПС 110/10 кВ Чикча; 
ПС 110/10 кВ Шорохово </t>
  </si>
  <si>
    <t xml:space="preserve">ПС 110/10 кВ «Тарманы» </t>
  </si>
  <si>
    <t>88,45; 
94,22; 
93,94; 
78,88; 
56,32; 
63,26; 
65,48; 
65,48; 
66,04; 
67,17; 
82,25; 
62,15; 
64,65; 
62,15; 
63,26; 
63,26; 
69,40; 
83,08; 
79,38</t>
  </si>
  <si>
    <t>1988; 
1977; 
1984; 
1976; 
1986; 
1976; 
1975; 
1978; 
1981; 
1963; 
1966; 
1983; 
1996; 
1973; 
1981; 
1967; 
1991; 
1967; 
1977</t>
  </si>
  <si>
    <t>6,77;  
21,30; 
2,79; 
9,74; 
9,70; 
7,27; 
10,40; 
11,58; 
9,27; 
2,90; 
11,90; 
19,40; 
11,90; 
17,73; 
14,70; 
14,50;  
22,31; 
11,30; 
11,90</t>
  </si>
  <si>
    <t>2020; 
2020; 
2020; 
2020; 
2020; 
2020; 
2020; 
2020; 
2020; 
2020; 
2020; 
2020; 
2020; 
2020; 
2020; 
2020; 
2020; 
2020; 
2020</t>
  </si>
  <si>
    <t>ВЛ 0,4 кВ Новопашина от ТП-34 н.п. Антипино; 
ВЛ 0,4 кВ Тюменская от ТП-34 н.п. Антипино</t>
  </si>
  <si>
    <t>ВЛ 0,4 кВ №1 от ТП-71 н.п. Заводоуковск; 
ВЛ 0,4 кВ №2 от ТП-71 н.п. Заводоуковск; 
ВЛ 0,4 кВ №1 от ТП-152 н.п. Заводоуковск; 
ВЛ 0,4 кВ №2 от ТП-152 н.п. Заводоуковск; 
ВЛ 0,4 кВ №3 от ТП-152 н.п. Заводоуковск; 
ВЛ 0,4 кВ №1 от ТП-186 н.п. Заводоуковск; 
ВЛ 0,4 кВ №2 от ТП-186 н.п. Заводоуковск; 
ВЛ 0,4 кВ №1 от ТП-41 н.п. Заводоуковск; 
ВЛ 0,4 кВ №2 от ТП-41 н.п. Заводоуковск; 
ВЛ 0,4 кВ №3 от ТП-41 н.п. Заводоуковск; 
ВЛ 0,4 кВ №1 от ТП-114 н.п. Заводоуковск; 
ВЛ 0,4 кВ №2 от ТП-114 н.п. Заводоуковск; 
ВЛ 0,4 кВ №3 от ТП-114 н.п. Заводоуковск; 
ВЛ 0,4 кВ №1 от ТП-79 н.п. Заводоуковск; 
ВЛ 0,4 кВ №2 от ТП-79 н.п. Заводоуковск; 
ВЛ 0,4 кВ №1 от ТП-435 н.п. Заводоуковск; 
ВЛ 0,4 кВ №1 от ТП-56 н.п. Заводоуковск; 
ВЛ 0,4 кВ №2 от ТП-56 н.п. Заводоуковск; 
ВЛ 0,4 кВ №3 от ТП-56 н.п. Заводоуковск; 
ВЛ 0,4 кВ №1 от ТП-116 н.п. Заводоуковск; 
ВЛ 0,4 кВ №2 от ТП-116 н.п. Заводоуковск; 
ВЛ 0,4 кВ №3 от ТП-116 н.п. Заводоуковск</t>
  </si>
  <si>
    <t>ВЛ 10 кВ Александровка от ПС Велижаны; 
ВЛ 10 кВ Антипино от ПС Черноярка; 
ВЛ 10 кВ Антропово от РП Соколовка; 
ВЛ 10 кВ Аракчино от ПС Велижаны; 
ВЛ 10 кВ Березово от ПС Чугунаево; 
ВЛ 10 кВ Велижаны от ПС Велижаны; 
ВЛ 10 кВ Девятково от ПС Черепаново; 
ВЛ 10 кВ Ермачиха от ПС Н-Тавда; 
ВЛ 10 кВ Заморозовка от ПС Чугунаево; 
ВЛ 10 кВ Конченбург от ПС Картымская; 
ВЛ-10кВ Мияссы от ПС Мияссы; 
ВЛ-10кВ Морозовка от ПС Мияссы; 
ВЛ 10 кВ Новотроицк от ПС Картымская; 
ВЛ-10кВ Паченка от ПС Н-Тавда; 
ВЛ-10кВ Сартово от ПС Н-Тавда; 
ВЛ-10кВ Сенное от ПС  Н-Тавда; 
ВЛ 10 кВ Соколовка от ПС Чугунаево; 
ВЛ-10кВ Темная Речка от ПС Велижаны; 
ВЛ 10 кВ Троицк от ПС Антипино; 
ВЛ 10 кВ Тюнево от ПС Караганда; 
ВЛ 10 кВ Юрт-Иска от ПС Чугунаево; 
ВЛ 10 кВ Подхоз-1 от ПС Караганда; 
ВЛ 10 кВ Кунчур 2 от 21Т Торгили; 
ВЛ 10 кВ Красный Яр от 21Т Торгили; 
ВЛ-10кВ Первомайка от ПС Мияссы; 
ВЛ 10кВ Янтык от ПС Каскара; 
ВЛ 10 кВ Подхоз-2 от ПС Караганда; 
ВЛ 10кВ Свинокомплекс 2; 
ВЛ 10 кВ Аксарино от РП Караульный Яр; 
ВЛ 10 кВ Быт от ПС КС-10; 
ВЛ 10 кВ Быт от РП Щетково; 
ВЛ 10 кВ Ганихино ПС Иевлево; 
ВЛ 10 кВ Гилево от ПС 21Т Бачкун; 
ВЛ 10 кВ Дубровное от ПС Матуши; 
ВЛ 10 кВ Заречный от ПС Ярково; 
ВЛ 10 кВ Иска от РП Щетково; 
ВЛ 10 кВ Курган от ПС Иевлево; 
ВЛ 10 кВ Матуши-1 от ПС Матуши; 
ВЛ 10 кВ Матуши-2 от ПС Матуши; 
ВЛ 10 кВ Никитино от ПС Покровка; 
ВЛ 10 кВ Н-Никольск от ПС Большевик; 
ВЛ 10 кВ Пальяновка от ПС Большевик; 
ВЛ 10 кВ Покровка от ПС Покровка; 
ВЛ 10 кВ Рембаза от ПС Ярково; 
ВЛ 10 кВ РП от ПС Ярково; 
ВЛ 10 кВ Север от  ПС Иевлево; 
ВЛ 10 кВ Сидорово от ПС Усть-Тавда; 
ВЛ 10 кВ Степановка от ПС Большевик; 
ВЛ 10 кВ Тарханы от ПС Междуреченская; 
ВЛ 10 кВ Тахтаир от ПС Байкалово; 
ВЛ 10 кВ Травное от ПС Покровка; 
ВЛ 10 кВ Ульяновка от ПС Усть-Тавда; 
ВЛ 10 кВ Усалка-1 от ПС Ярково; 
ВЛ 10 кВ Усалка-2 от ПС Ярково; 
ВЛ 10 кВ Чеганово от ПС Иевлево; 
ВЛ 10 кВ Шатаново от РП Караульный Яр; 
ВЛ 10 кВ Щетково от ПС Ярково; 
ВЛ 10 кВ Щучье от ПС Покровка; 
ВЛ 10 кВ Райцентр от ПС Ярково</t>
  </si>
  <si>
    <t>1979; 1980; 1994; 1977; 1989; 1977; 1998; 1978; 1978; 1978; 1980; 1988; 1980; 1980; 1971; 1988; 1991; 1991; 1999; 1989; 1981; 1991; 1976; 1977; 1978; 1981; 1981; 1981; 1999; 1977; 1964; 1967</t>
  </si>
  <si>
    <t>87,48; 85,35; 95,71; 68,57; 89,29; 87,68; 87,73; 85,42; 92,19; 92,05; 92,16; 91,67; 91,79; 91,79; 91,67; 91,62; 87,50; 87,67; 87,86; 87,77; 82,85; 87,68; 87,28; 87,33; 88,34; 93,76; 93,59; 91,86; 87,41; 88,19; 87,86; 87,41</t>
  </si>
  <si>
    <t xml:space="preserve">13,28; 17,3; 28,33; 17,43; 17,06; 20,08; 20,91; 11; 4,34; 23,52; 26,18; 21,26; 20,83; 19,4; 14,43; 11,78; 16,98; 19,08; 26,35; 22,31; 9,58; 18,09; 24,27; 18,11; 2,61; 5,51; 27,88; 2,29; 20,5; 14,77; 6,94; 16,3 </t>
  </si>
  <si>
    <t>90,53; 
89,43; 
86,64; 
95,03; 
94,54; 
93,39; 
92,77; 
92,15; 
87,14; 
91,86; 
92,21; 
85,25; 
92,55; 
94,85; 
82,94; 
94,13; 
94,14; 
82,87; 
93,97; 
93,08; 
96,30; 
96,30; 
86,56; 
92,26; 
96,59; 
89,17; 
93,78; 
92,86; 
90,56; 
90,50; 
94,25; 
95,64; 
92,73; 
93,86; 
87,05; 
90,59; 
83,62; 
93,93; 
74,22; 
91,02; 
91,53; 
93,06; 
93,33; 
92,47; 
89,72; 
89,71; 
94,95; 
88,59; 
95,94; 
94,26; 
95,18; 
95,31; 
95,44; 
92,52; 
92,69; 
96,51; 
90,58; 
95,35; 
93,69; 
87,56; 
91,76; 
94,16; 
95,87; 
94,75; 
86,92; 
92,28; 
93,19; 
90,48; 
94,70; 
89,04; 
89,50; 
89,82; 
93,51; 
94,81; 
93,51; 
85,55; 
87,61; 
82,83; 
84,17; 
91,35; 
95,45; 
96,59; 
97,51; 
88,32</t>
  </si>
  <si>
    <t xml:space="preserve">1972; 
1985; 
1982; 
1988; 
1992; 
1985; 
1995; 
1995; 
1995; 
1995; 
1995; 
1972; 
1972; 
1972; 
1972; 
1989; 
1989; 
1989; 
1989; 
1989; 
1961; 
1965; 
1971; 
1971; 
1974;
1964; 
1964; 
1967; 
1975;
1971; 
1966; 
1977; 
1998;
1988; 
1995; 
1972;
1972; 
1972;
1980; 
1980   </t>
  </si>
  <si>
    <t>16,27;  
14,30; 
22,34; 
18,14; 
19,70; 
16,28; 
11,46; 
14,42; 
19,21; 
12,45;
17,28; 
11,90; 
19,20; 
12,63; 
16,23; 
14,35; 
18,52;  
14,50;  
22,31; 
11,30; 
11,90; 
16,21; 
21,38; 
17,62;
22,10;
 18,15;
15,36;
28,44; 
26,31; 
28,12; 
20,34; 
16,35; 
18,19; 
20,41; 
20,27; 
13,57;
19,37; 
17,56; 
18,32; 
17,55</t>
  </si>
  <si>
    <t>110;
110; 
110; 
220; 
110; 
110;
110; 
110; 
110; 
110; 
110</t>
  </si>
  <si>
    <t>110; 
110; 
110; 
110; 
110; 
110; 
35; 
35</t>
  </si>
  <si>
    <t>110; 
110; 
110; 
110; 
110; 
110; 
110; 
110; 
110</t>
  </si>
  <si>
    <t>нд; 
110; 
110;
110;
110;
 110; 
110;
110</t>
  </si>
  <si>
    <t>220; 
110</t>
  </si>
  <si>
    <t>нд; 
35</t>
  </si>
  <si>
    <t>110; 
нд</t>
  </si>
  <si>
    <t>110; 
220</t>
  </si>
  <si>
    <t>110; 
110;
110</t>
  </si>
  <si>
    <t>11,32;                                     
11,46;                                        
0,00;                                              
1,76;                                        
0,00;                                            
16,74</t>
  </si>
  <si>
    <t>23,60; 
2,80; 
0; 
5,44; 
0; 
38,00</t>
  </si>
  <si>
    <t>42;                    
2;                   
0;                 
6;                    
0;                        
40</t>
  </si>
  <si>
    <t xml:space="preserve">12;
0;
0;
66;
58;
5;
23;
30;
0;
0;
52
</t>
  </si>
  <si>
    <t xml:space="preserve">2,02;
0,00;
0,00;
14,45;
37,07;
1,47;
6,08;
6,40;
нд;
нд;
10,81
</t>
  </si>
  <si>
    <t xml:space="preserve">21.12.2022;
21.12.2022;
21.12.2022;
21.12.2022;
21.12.2022;
21.12.2022;
21.12.2022;
21.12.2022;
нд;
нд;
21.12.2022
</t>
  </si>
  <si>
    <t>21.12.2022;
21.12.2022;
21.12.2022;
21.12.2022;
21.12.2022;
21.12.2022</t>
  </si>
  <si>
    <t>31,00;
51,00;
42,00;
0,00;
19,00;
44,00;
9,00;
73,00;
40,00;
49,00;
38,00;
34,00;
72,00;
70,00;
48,00;
51,00;
66,00;
31,00</t>
  </si>
  <si>
    <t>24,515;
37,061;
29,949;
0,00;
25,076;
36,87;
31;
16;
12,2;
35,22;
24,6;
27,54;
33,356;
46,984;
28,242;
30,655;
34,856;
25</t>
  </si>
  <si>
    <t>0,22;
0,15; 
0,13; 
0,14; 
0,12; 
0,15; 
0,15; 
0,13; 
0,14; 
0,12; 
0,22; 
0,15; 
0,22; 
0,23; 
0,21; 
0,13; 
0,15; 
0,13; 
0,14; 
0,00; 
0,13; 
0,15; 
0,13; 
0,23; 
0,12; 
0,22; 
0,09; 
0,20; 
0,23; 
0,12</t>
  </si>
  <si>
    <t>КТП №2056 160 кВА;
КТП №323 160 кВА;
КТП №408 160 кВА;
КТП №282 160кВА;
КТП №2055 160 кВА;
ВЛ 0,4 кВ н.п. Маслянка;
ВЛ 10 кВ Маслянка</t>
  </si>
  <si>
    <t>1986; 
1989; 
1985</t>
  </si>
  <si>
    <t>53,9; 
нд</t>
  </si>
  <si>
    <t>0,88; 
нд</t>
  </si>
  <si>
    <t>2019; 
нд</t>
  </si>
  <si>
    <t>нд; 
53,9</t>
  </si>
  <si>
    <t>нд; 
0,88</t>
  </si>
  <si>
    <t>нд; 
2019</t>
  </si>
  <si>
    <t>73; 
53,9;
56,7</t>
  </si>
  <si>
    <t>0,1725; 
0,88;
0,45</t>
  </si>
  <si>
    <t>2018; 
2019;
2019</t>
  </si>
  <si>
    <t>53,9;
нд; 
нд; 
нд; 
нд; 
нд; 
нд;
73; 
нд; 
нд; 
нд</t>
  </si>
  <si>
    <t>2019;
нд; 
нд; 
нд; 
нд; 
нд; 
нд;
2018; 
нд; 
нд; 
нд</t>
  </si>
  <si>
    <t>0,88;
нд; 
нд; 
нд; 
нд; 
нд; 
нд;
0,1725; 
нд; 
нд; 
нд</t>
  </si>
  <si>
    <t>1,74; 
2,35; 
2,35; 
2,07; 
1,74; 
1,74; 
0,71; 
0,71</t>
  </si>
  <si>
    <t>1994; 
1988; 
1999; 
1989</t>
  </si>
  <si>
    <t>нд; 
нд; 
67,2; 
нд</t>
  </si>
  <si>
    <t>нд; 
нд; 
0,68; 
нд</t>
  </si>
  <si>
    <t>нд; 
нд; 
2019; 
нд</t>
  </si>
  <si>
    <t>0,05;
0,09;
0,06;
0,08; 
0,07; 
0,025; 
0,01;
0,01;
0,02; 
0,06;
0,065;
0,07; 
0,04; 
0,01; 
0,03; 
0,03; 
0,02; 
 0,02;
0,04</t>
  </si>
  <si>
    <t>15.12.2022;
15.12.2022;
15.12.2022;
15.12.2022; 
15.12.2022; 
15.12.2022; 
15.12.2022;
15.12.2022;
15.12.2022; 
15.12.2022;
15.12.2022;
15.12.2022; 
15.12.2022; 
15.12.2022; 
15.12.2022; 
15.12.2022; 
15.12.2022; 
15.12.2022;
15.12.2022</t>
  </si>
  <si>
    <t>0,33; 
0,26; 
0,755; 
0,925; 
0,342; 
0,2; 
0,08; 
0,16; 
0,21; 
0,685; 
0,366; 
0,57; 
0,32; 
0,08; 
0,124; 
0,03; 
0,325; 
0,2; 
0,5</t>
  </si>
  <si>
    <t>0,16;
0,4;
0,16;
0,25;
0,4;
0,4;
0,16;
0,4;
0,4;
0,1;
0,16;
0,4;
0,16;
0,1;
0,16;
0,16;
0,1;
0,1;
0,16</t>
  </si>
  <si>
    <t>0,16;
0,4;
0,25;
0,25;
0,4;
0,4;
0,16;
0,4;
0,4;
0,25;
0,16;
0,4;
0,16;
0,1;
0,16;
0,16;
0,1;
0,16;
0,25</t>
  </si>
  <si>
    <t>0,096;
0,24;
0,096;
0,15;
0,24;
0,24;
0,096;
0,24;
0,24;
0,06;
0,096;
0,24;
0,096;
0,06;
0,096;
0,096;
0,06;
0,06;
0,096</t>
  </si>
  <si>
    <t>0,096;
0,24;
0,15;
0,15;
0,24;
0,24;
0,096;
0,24;
0,24;
0,15;
0,096;
0,24;
0,096;
0,06;
0,096;
0,096;
0,06;
0,096;
0,15</t>
  </si>
  <si>
    <t>22;
24;
22;
23; 
23; 
20; 
21;
20;
20; 
22;
23;
23; 
21; 
20; 
20; 
20; 
20; 
20;
21</t>
  </si>
  <si>
    <t>0,84</t>
  </si>
  <si>
    <t>0,71</t>
  </si>
  <si>
    <t>2023;
2023</t>
  </si>
  <si>
    <t>84,12;
85,93</t>
  </si>
  <si>
    <t>0,080;
0,638</t>
  </si>
  <si>
    <t>84;
84</t>
  </si>
  <si>
    <t>73,25; 
80,12; 
79,75; 
81,16; 
81,17; 
75,43; 
73,68; 
80,76; 
83,41; 
83,40; 
74,89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</si>
</sst>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 _₽_-;\-* #,##0.00\ _₽_-;_-* &quot;-&quot;??\ _₽_-;_-@_-"/>
    <numFmt numFmtId="164" formatCode="_-* #,##0.00_р_._-;\-* #,##0.00_р_._-;_-* &quot;-&quot;??_р_._-;_-@_-"/>
    <numFmt numFmtId="165" formatCode="_-* #,##0_р_._-;\-* #,##0_р_._-;_-* &quot;-&quot;??_р_._-;_-@_-"/>
  </numFmts>
  <fonts count="19"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2"/>
      <color theme="1"/>
      <name val="Times New Roman"/>
      <family val="1"/>
      <charset val="204"/>
    </font>
    <font>
      <sz val="12"/>
      <name val="Times New Roman"/>
      <family val="1"/>
      <charset val="204"/>
    </font>
    <font>
      <b/>
      <sz val="12"/>
      <name val="Times New Roman"/>
      <family val="1"/>
      <charset val="204"/>
    </font>
    <font>
      <sz val="11"/>
      <color theme="1"/>
      <name val="Times New Roman"/>
      <family val="2"/>
      <charset val="204"/>
    </font>
    <font>
      <sz val="14"/>
      <name val="Times New Roman"/>
      <family val="1"/>
      <charset val="204"/>
    </font>
    <font>
      <sz val="12"/>
      <color theme="1"/>
      <name val="Times New Roman"/>
      <family val="2"/>
      <charset val="204"/>
    </font>
    <font>
      <sz val="10"/>
      <name val="Arial Cyr"/>
      <charset val="204"/>
    </font>
    <font>
      <b/>
      <sz val="11"/>
      <color theme="1"/>
      <name val="Calibri"/>
      <family val="2"/>
      <charset val="204"/>
      <scheme val="minor"/>
    </font>
    <font>
      <b/>
      <sz val="14"/>
      <name val="Times New Roman"/>
      <family val="1"/>
      <charset val="204"/>
    </font>
    <font>
      <u/>
      <sz val="12"/>
      <color theme="1"/>
      <name val="Times New Roman"/>
      <family val="1"/>
      <charset val="204"/>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40">
    <xf numFmtId="0" fontId="0" fillId="0" borderId="0"/>
    <xf numFmtId="0" fontId="7" fillId="0" borderId="0"/>
    <xf numFmtId="0" fontId="10" fillId="0" borderId="0"/>
    <xf numFmtId="164" fontId="7" fillId="0" borderId="0" applyFont="0" applyFill="0" applyBorder="0" applyAlignment="0" applyProtection="0"/>
    <xf numFmtId="0" fontId="7" fillId="0" borderId="0"/>
    <xf numFmtId="0" fontId="7" fillId="0" borderId="0"/>
    <xf numFmtId="43" fontId="7" fillId="0" borderId="0" applyFont="0" applyFill="0" applyBorder="0" applyAlignment="0" applyProtection="0"/>
    <xf numFmtId="164" fontId="12" fillId="0" borderId="0" applyFont="0" applyFill="0" applyBorder="0" applyAlignment="0" applyProtection="0"/>
    <xf numFmtId="0" fontId="8" fillId="0" borderId="0"/>
    <xf numFmtId="0" fontId="8" fillId="0" borderId="0"/>
    <xf numFmtId="43" fontId="14" fillId="0" borderId="0" applyFont="0" applyFill="0" applyBorder="0" applyAlignment="0" applyProtection="0"/>
    <xf numFmtId="0" fontId="10" fillId="0" borderId="0"/>
    <xf numFmtId="0" fontId="15" fillId="0" borderId="0"/>
    <xf numFmtId="0" fontId="6" fillId="0" borderId="0"/>
    <xf numFmtId="0" fontId="6" fillId="0" borderId="0"/>
    <xf numFmtId="164" fontId="12" fillId="0" borderId="0" applyFont="0" applyFill="0" applyBorder="0" applyAlignment="0" applyProtection="0"/>
    <xf numFmtId="0" fontId="5" fillId="0" borderId="0"/>
    <xf numFmtId="0" fontId="5" fillId="0" borderId="0"/>
    <xf numFmtId="164"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0" fontId="4" fillId="0" borderId="0"/>
    <xf numFmtId="0" fontId="4" fillId="0" borderId="0"/>
    <xf numFmtId="164"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164" fontId="2" fillId="0" borderId="0" applyFont="0" applyFill="0" applyBorder="0" applyAlignment="0" applyProtection="0"/>
    <xf numFmtId="0" fontId="1" fillId="0" borderId="0"/>
  </cellStyleXfs>
  <cellXfs count="119">
    <xf numFmtId="0" fontId="0" fillId="0" borderId="0" xfId="0"/>
    <xf numFmtId="0" fontId="9" fillId="0" borderId="1" xfId="1" applyFont="1" applyFill="1" applyBorder="1" applyAlignment="1">
      <alignment vertical="center" wrapText="1" shrinkToFit="1"/>
    </xf>
    <xf numFmtId="0" fontId="11" fillId="0" borderId="1" xfId="2" applyFont="1" applyFill="1" applyBorder="1" applyAlignment="1">
      <alignment horizontal="center" vertical="center" wrapText="1"/>
    </xf>
    <xf numFmtId="0" fontId="9" fillId="0" borderId="1" xfId="4" applyFont="1" applyFill="1" applyBorder="1" applyAlignment="1">
      <alignment vertical="center" wrapText="1" shrinkToFit="1"/>
    </xf>
    <xf numFmtId="0" fontId="9" fillId="0" borderId="1" xfId="0" applyFont="1" applyFill="1" applyBorder="1" applyAlignment="1">
      <alignment horizontal="left" vertical="center"/>
    </xf>
    <xf numFmtId="49" fontId="9" fillId="0" borderId="1" xfId="0" applyNumberFormat="1" applyFont="1" applyFill="1" applyBorder="1" applyAlignment="1">
      <alignment horizontal="center" vertical="center"/>
    </xf>
    <xf numFmtId="0" fontId="10" fillId="0" borderId="1" xfId="0" applyFont="1" applyFill="1" applyBorder="1" applyAlignment="1">
      <alignment horizontal="left" vertical="center"/>
    </xf>
    <xf numFmtId="0" fontId="10" fillId="0" borderId="1" xfId="0" applyFont="1" applyFill="1" applyBorder="1" applyAlignment="1">
      <alignment horizontal="left" vertical="center" wrapText="1"/>
    </xf>
    <xf numFmtId="43" fontId="10" fillId="0" borderId="1" xfId="6" applyFont="1" applyFill="1" applyBorder="1" applyAlignment="1">
      <alignment horizontal="left" vertical="center" wrapText="1"/>
    </xf>
    <xf numFmtId="0" fontId="9" fillId="0" borderId="1" xfId="0" applyFont="1" applyFill="1" applyBorder="1" applyAlignment="1">
      <alignment horizontal="center" vertical="center"/>
    </xf>
    <xf numFmtId="0" fontId="10" fillId="0" borderId="1" xfId="2" applyFont="1" applyFill="1" applyBorder="1" applyAlignment="1">
      <alignment horizontal="left" vertical="center"/>
    </xf>
    <xf numFmtId="0" fontId="10" fillId="0" borderId="1" xfId="2" applyFont="1" applyFill="1" applyBorder="1" applyAlignment="1" applyProtection="1">
      <alignment horizontal="left" vertical="center" wrapText="1"/>
      <protection locked="0"/>
    </xf>
    <xf numFmtId="0" fontId="9" fillId="0" borderId="1" xfId="5" applyFont="1" applyFill="1" applyBorder="1" applyAlignment="1">
      <alignment horizontal="left" vertical="center"/>
    </xf>
    <xf numFmtId="0" fontId="10" fillId="0" borderId="1" xfId="2" applyFont="1" applyFill="1" applyBorder="1" applyAlignment="1">
      <alignment horizontal="left" vertical="center" wrapText="1"/>
    </xf>
    <xf numFmtId="49" fontId="10" fillId="0" borderId="0" xfId="2" applyNumberFormat="1" applyFont="1" applyFill="1" applyAlignment="1">
      <alignment wrapText="1"/>
    </xf>
    <xf numFmtId="0" fontId="10" fillId="0" borderId="0" xfId="2" applyFont="1" applyFill="1" applyAlignment="1">
      <alignment wrapText="1"/>
    </xf>
    <xf numFmtId="0" fontId="10" fillId="0" borderId="0" xfId="2" applyFont="1" applyFill="1" applyAlignment="1">
      <alignment horizontal="center" wrapText="1"/>
    </xf>
    <xf numFmtId="49" fontId="10" fillId="0" borderId="0" xfId="2" applyNumberFormat="1" applyFont="1" applyFill="1" applyBorder="1" applyAlignment="1">
      <alignment wrapText="1"/>
    </xf>
    <xf numFmtId="0" fontId="10" fillId="0" borderId="0" xfId="2" applyFont="1" applyFill="1" applyBorder="1" applyAlignment="1">
      <alignment wrapText="1"/>
    </xf>
    <xf numFmtId="1" fontId="10" fillId="0" borderId="0" xfId="2" applyNumberFormat="1" applyFont="1" applyFill="1" applyAlignment="1">
      <alignment horizontal="left" wrapText="1"/>
    </xf>
    <xf numFmtId="4" fontId="10" fillId="0" borderId="0" xfId="2" applyNumberFormat="1" applyFont="1" applyFill="1" applyAlignment="1">
      <alignment horizontal="left" wrapText="1"/>
    </xf>
    <xf numFmtId="0" fontId="10" fillId="0" borderId="0" xfId="2" applyFont="1" applyFill="1" applyAlignment="1">
      <alignment horizontal="left" wrapText="1"/>
    </xf>
    <xf numFmtId="4" fontId="10" fillId="0" borderId="0" xfId="2" applyNumberFormat="1" applyFont="1" applyFill="1" applyAlignment="1">
      <alignment wrapText="1"/>
    </xf>
    <xf numFmtId="14" fontId="10" fillId="0" borderId="0" xfId="2" applyNumberFormat="1" applyFont="1" applyFill="1" applyAlignment="1">
      <alignment wrapText="1"/>
    </xf>
    <xf numFmtId="0" fontId="10" fillId="0" borderId="0" xfId="2" applyNumberFormat="1" applyFont="1" applyFill="1" applyAlignment="1">
      <alignment wrapText="1"/>
    </xf>
    <xf numFmtId="0" fontId="10" fillId="0" borderId="0" xfId="4" applyFont="1" applyFill="1" applyAlignment="1">
      <alignment wrapText="1"/>
    </xf>
    <xf numFmtId="0" fontId="10" fillId="0" borderId="1" xfId="11" applyNumberFormat="1" applyFont="1" applyFill="1" applyBorder="1" applyAlignment="1">
      <alignment horizontal="center" vertical="center" wrapText="1"/>
    </xf>
    <xf numFmtId="0" fontId="10" fillId="0" borderId="1" xfId="2" applyNumberFormat="1" applyFont="1" applyFill="1" applyBorder="1" applyAlignment="1">
      <alignment horizontal="center" vertical="center" textRotation="90" wrapText="1"/>
    </xf>
    <xf numFmtId="0" fontId="10" fillId="0" borderId="1" xfId="6" applyNumberFormat="1" applyFont="1" applyFill="1" applyBorder="1" applyAlignment="1">
      <alignment horizontal="center" vertical="center" wrapText="1"/>
    </xf>
    <xf numFmtId="0" fontId="10" fillId="0" borderId="1" xfId="12" applyNumberFormat="1" applyFont="1" applyFill="1" applyBorder="1" applyAlignment="1">
      <alignment horizontal="center" vertical="center" wrapText="1"/>
    </xf>
    <xf numFmtId="0" fontId="10" fillId="0" borderId="1" xfId="5" applyFont="1" applyFill="1" applyBorder="1" applyAlignment="1">
      <alignment horizontal="left" vertical="center"/>
    </xf>
    <xf numFmtId="0" fontId="10" fillId="0" borderId="1" xfId="5" applyNumberFormat="1" applyFont="1" applyFill="1" applyBorder="1" applyAlignment="1">
      <alignment horizontal="left" vertical="center" wrapText="1"/>
    </xf>
    <xf numFmtId="0" fontId="10" fillId="0" borderId="1" xfId="5" applyNumberFormat="1" applyFont="1" applyFill="1" applyBorder="1" applyAlignment="1">
      <alignment horizontal="left" vertical="center"/>
    </xf>
    <xf numFmtId="0" fontId="9" fillId="0" borderId="1" xfId="7" applyNumberFormat="1" applyFont="1" applyFill="1" applyBorder="1" applyAlignment="1">
      <alignment horizontal="left" vertical="center"/>
    </xf>
    <xf numFmtId="0" fontId="10" fillId="0" borderId="1" xfId="2" applyNumberFormat="1" applyFont="1" applyFill="1" applyBorder="1" applyAlignment="1">
      <alignment horizontal="left" vertical="center" wrapText="1"/>
    </xf>
    <xf numFmtId="0" fontId="9" fillId="0" borderId="1" xfId="6" applyNumberFormat="1" applyFont="1" applyFill="1" applyBorder="1" applyAlignment="1">
      <alignment horizontal="left" vertical="center" wrapText="1"/>
    </xf>
    <xf numFmtId="2" fontId="10" fillId="0" borderId="1" xfId="7" applyNumberFormat="1" applyFont="1" applyFill="1" applyBorder="1" applyAlignment="1">
      <alignment vertical="center"/>
    </xf>
    <xf numFmtId="0" fontId="0" fillId="0" borderId="0" xfId="0" applyFill="1"/>
    <xf numFmtId="1" fontId="10" fillId="0" borderId="0" xfId="2" applyNumberFormat="1" applyFont="1" applyFill="1" applyAlignment="1">
      <alignment wrapText="1"/>
    </xf>
    <xf numFmtId="14" fontId="9" fillId="0" borderId="1" xfId="0" applyNumberFormat="1" applyFont="1" applyFill="1" applyBorder="1" applyAlignment="1">
      <alignment horizontal="center" vertical="center" wrapText="1"/>
    </xf>
    <xf numFmtId="14" fontId="9" fillId="0" borderId="1" xfId="0" applyNumberFormat="1" applyFont="1" applyFill="1" applyBorder="1" applyAlignment="1">
      <alignment horizontal="center" vertical="center"/>
    </xf>
    <xf numFmtId="0" fontId="9" fillId="0" borderId="1" xfId="0" applyFont="1" applyFill="1" applyBorder="1" applyAlignment="1">
      <alignment horizontal="left" vertical="center" wrapText="1"/>
    </xf>
    <xf numFmtId="0" fontId="10" fillId="0" borderId="1" xfId="6" applyNumberFormat="1" applyFont="1" applyFill="1" applyBorder="1" applyAlignment="1">
      <alignment horizontal="left" vertical="center" wrapText="1"/>
    </xf>
    <xf numFmtId="0" fontId="9" fillId="0" borderId="1" xfId="14" applyFont="1" applyFill="1" applyBorder="1" applyAlignment="1">
      <alignment vertical="center" wrapText="1" shrinkToFit="1"/>
    </xf>
    <xf numFmtId="0" fontId="9" fillId="0" borderId="1" xfId="13" applyFont="1" applyFill="1" applyBorder="1" applyAlignment="1">
      <alignment horizontal="center" vertical="center" wrapText="1" shrinkToFit="1"/>
    </xf>
    <xf numFmtId="0" fontId="9" fillId="0" borderId="1" xfId="13" applyFont="1" applyFill="1" applyBorder="1" applyAlignment="1">
      <alignment vertical="center" wrapText="1" shrinkToFit="1"/>
    </xf>
    <xf numFmtId="0" fontId="9" fillId="0" borderId="1" xfId="14" applyFont="1" applyFill="1" applyBorder="1" applyAlignment="1">
      <alignment horizontal="left" vertical="center"/>
    </xf>
    <xf numFmtId="49" fontId="10" fillId="0" borderId="1" xfId="2" applyNumberFormat="1" applyFont="1" applyFill="1" applyBorder="1" applyAlignment="1">
      <alignment horizontal="center" vertical="center" wrapText="1"/>
    </xf>
    <xf numFmtId="0" fontId="9" fillId="0" borderId="0" xfId="0" applyFont="1" applyFill="1"/>
    <xf numFmtId="0" fontId="9" fillId="0" borderId="1" xfId="30" applyFont="1" applyFill="1" applyBorder="1" applyAlignment="1">
      <alignment vertical="center" wrapText="1" shrinkToFit="1"/>
    </xf>
    <xf numFmtId="4" fontId="9" fillId="0" borderId="1" xfId="0" applyNumberFormat="1" applyFont="1" applyFill="1" applyBorder="1" applyAlignment="1">
      <alignment horizontal="center" vertical="center" wrapText="1"/>
    </xf>
    <xf numFmtId="4" fontId="9" fillId="0" borderId="1" xfId="0" applyNumberFormat="1" applyFont="1" applyFill="1" applyBorder="1" applyAlignment="1">
      <alignment horizontal="center" vertical="center"/>
    </xf>
    <xf numFmtId="0" fontId="10" fillId="0" borderId="1" xfId="0" applyFont="1" applyFill="1" applyBorder="1" applyAlignment="1">
      <alignment horizontal="center" vertical="center" wrapText="1"/>
    </xf>
    <xf numFmtId="4" fontId="10" fillId="0" borderId="1" xfId="0" applyNumberFormat="1" applyFont="1" applyFill="1" applyBorder="1" applyAlignment="1">
      <alignment horizontal="center" vertical="center" wrapText="1"/>
    </xf>
    <xf numFmtId="14" fontId="10"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0" fontId="9" fillId="0" borderId="1" xfId="7" applyNumberFormat="1" applyFont="1" applyFill="1" applyBorder="1" applyAlignment="1">
      <alignment horizontal="center" vertical="center" wrapText="1"/>
    </xf>
    <xf numFmtId="165" fontId="9" fillId="0" borderId="1" xfId="7" applyNumberFormat="1" applyFont="1" applyFill="1" applyBorder="1" applyAlignment="1">
      <alignment horizontal="center" vertical="center" wrapText="1"/>
    </xf>
    <xf numFmtId="0" fontId="10" fillId="0" borderId="1" xfId="2"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4" fontId="9" fillId="0" borderId="1" xfId="7" applyNumberFormat="1" applyFont="1" applyFill="1" applyBorder="1" applyAlignment="1">
      <alignment horizontal="center" vertical="center" wrapText="1"/>
    </xf>
    <xf numFmtId="164" fontId="9" fillId="0" borderId="1" xfId="7" applyFont="1" applyFill="1" applyBorder="1" applyAlignment="1">
      <alignment horizontal="center" vertical="center" wrapText="1"/>
    </xf>
    <xf numFmtId="0" fontId="9" fillId="0" borderId="1" xfId="0" applyFont="1" applyFill="1" applyBorder="1" applyAlignment="1">
      <alignment vertical="center"/>
    </xf>
    <xf numFmtId="0" fontId="9" fillId="0" borderId="1" xfId="30" applyFont="1" applyFill="1" applyBorder="1" applyAlignment="1">
      <alignment horizontal="center" vertical="center" wrapText="1" shrinkToFit="1"/>
    </xf>
    <xf numFmtId="0" fontId="10" fillId="0" borderId="1" xfId="0" applyNumberFormat="1" applyFont="1" applyFill="1" applyBorder="1" applyAlignment="1">
      <alignment horizontal="left" vertical="center" wrapText="1"/>
    </xf>
    <xf numFmtId="0" fontId="13" fillId="0" borderId="0" xfId="2" applyFont="1" applyFill="1" applyAlignment="1">
      <alignment horizontal="right" vertical="center"/>
    </xf>
    <xf numFmtId="0" fontId="13" fillId="0" borderId="0" xfId="2" applyFont="1" applyFill="1" applyAlignment="1">
      <alignment horizontal="right"/>
    </xf>
    <xf numFmtId="49" fontId="13" fillId="0" borderId="0" xfId="2" applyNumberFormat="1" applyFont="1" applyFill="1" applyBorder="1" applyAlignment="1">
      <alignment horizontal="center" wrapText="1"/>
    </xf>
    <xf numFmtId="4" fontId="13" fillId="0" borderId="0" xfId="2" applyNumberFormat="1" applyFont="1" applyFill="1" applyBorder="1" applyAlignment="1">
      <alignment horizontal="center" wrapText="1"/>
    </xf>
    <xf numFmtId="49" fontId="13" fillId="0" borderId="0" xfId="2" applyNumberFormat="1" applyFont="1" applyFill="1" applyBorder="1" applyAlignment="1">
      <alignment horizontal="left" wrapText="1"/>
    </xf>
    <xf numFmtId="0" fontId="13" fillId="0" borderId="0" xfId="2" applyFont="1" applyFill="1" applyAlignment="1">
      <alignment wrapText="1"/>
    </xf>
    <xf numFmtId="49" fontId="13" fillId="0" borderId="0" xfId="2" applyNumberFormat="1" applyFont="1" applyFill="1" applyBorder="1" applyAlignment="1">
      <alignment wrapText="1"/>
    </xf>
    <xf numFmtId="0" fontId="13" fillId="0" borderId="0" xfId="2" applyFont="1" applyFill="1" applyBorder="1" applyAlignment="1">
      <alignment wrapText="1"/>
    </xf>
    <xf numFmtId="0" fontId="13" fillId="0" borderId="0" xfId="2" applyFont="1" applyFill="1" applyAlignment="1">
      <alignment horizontal="center" wrapText="1"/>
    </xf>
    <xf numFmtId="1" fontId="13" fillId="0" borderId="0" xfId="9" applyNumberFormat="1" applyFont="1" applyFill="1" applyAlignment="1">
      <alignment horizontal="left" vertical="center" wrapText="1"/>
    </xf>
    <xf numFmtId="4" fontId="13" fillId="0" borderId="0" xfId="9" applyNumberFormat="1" applyFont="1" applyFill="1" applyAlignment="1">
      <alignment horizontal="left" vertical="center" wrapText="1"/>
    </xf>
    <xf numFmtId="0" fontId="13" fillId="0" borderId="0" xfId="9" applyFont="1" applyFill="1" applyAlignment="1">
      <alignment horizontal="left" vertical="center" wrapText="1"/>
    </xf>
    <xf numFmtId="4" fontId="13" fillId="0" borderId="0" xfId="2" applyNumberFormat="1" applyFont="1" applyFill="1" applyAlignment="1">
      <alignment wrapText="1"/>
    </xf>
    <xf numFmtId="14" fontId="13" fillId="0" borderId="0" xfId="2" applyNumberFormat="1" applyFont="1" applyFill="1" applyAlignment="1">
      <alignment wrapText="1"/>
    </xf>
    <xf numFmtId="0" fontId="13" fillId="0" borderId="0" xfId="2" applyNumberFormat="1" applyFont="1" applyFill="1" applyAlignment="1">
      <alignment wrapText="1"/>
    </xf>
    <xf numFmtId="0" fontId="13" fillId="0" borderId="0" xfId="2" applyFont="1" applyFill="1" applyAlignment="1">
      <alignment horizontal="left" vertical="center" wrapText="1"/>
    </xf>
    <xf numFmtId="4" fontId="13" fillId="0" borderId="0" xfId="9" applyNumberFormat="1" applyFont="1" applyFill="1" applyAlignment="1">
      <alignment horizontal="center" vertical="center" wrapText="1"/>
    </xf>
    <xf numFmtId="49" fontId="13" fillId="0" borderId="0" xfId="2" applyNumberFormat="1" applyFont="1" applyFill="1" applyAlignment="1">
      <alignment wrapText="1"/>
    </xf>
    <xf numFmtId="1" fontId="13" fillId="0" borderId="0" xfId="2" applyNumberFormat="1" applyFont="1" applyFill="1" applyAlignment="1">
      <alignment horizontal="center" vertical="center" wrapText="1"/>
    </xf>
    <xf numFmtId="14" fontId="13" fillId="0" borderId="0" xfId="2" applyNumberFormat="1" applyFont="1" applyFill="1" applyAlignment="1">
      <alignment horizontal="center" vertical="center" wrapText="1"/>
    </xf>
    <xf numFmtId="0" fontId="13" fillId="0" borderId="0" xfId="10" applyNumberFormat="1" applyFont="1" applyFill="1" applyAlignment="1">
      <alignment horizontal="center" vertical="center" wrapText="1"/>
    </xf>
    <xf numFmtId="2" fontId="9" fillId="0" borderId="1" xfId="0" applyNumberFormat="1" applyFont="1" applyFill="1" applyBorder="1" applyAlignment="1">
      <alignment horizontal="center" vertical="center" wrapText="1"/>
    </xf>
    <xf numFmtId="0" fontId="10" fillId="0" borderId="1" xfId="2" applyNumberFormat="1" applyFont="1" applyFill="1" applyBorder="1" applyAlignment="1">
      <alignment horizontal="center" vertical="center" wrapText="1"/>
    </xf>
    <xf numFmtId="0" fontId="13" fillId="0" borderId="0" xfId="9" applyFont="1" applyFill="1" applyAlignment="1">
      <alignment horizontal="center" vertical="center" wrapText="1"/>
    </xf>
    <xf numFmtId="0" fontId="13" fillId="0" borderId="0" xfId="2" applyFont="1" applyFill="1" applyAlignment="1">
      <alignment horizontal="center" vertical="center" wrapText="1"/>
    </xf>
    <xf numFmtId="4" fontId="13" fillId="0" borderId="0" xfId="2" applyNumberFormat="1" applyFont="1" applyFill="1" applyAlignment="1">
      <alignment horizontal="center" vertical="center" wrapText="1"/>
    </xf>
    <xf numFmtId="0" fontId="10" fillId="0" borderId="1" xfId="9" applyNumberFormat="1" applyFont="1" applyFill="1" applyBorder="1" applyAlignment="1">
      <alignment horizontal="center" vertical="center" wrapText="1"/>
    </xf>
    <xf numFmtId="0" fontId="10" fillId="0" borderId="0" xfId="2" applyFont="1" applyFill="1" applyAlignment="1">
      <alignment horizontal="right" wrapText="1"/>
    </xf>
    <xf numFmtId="0" fontId="10" fillId="0" borderId="0" xfId="2" applyFont="1" applyFill="1" applyAlignment="1">
      <alignment horizontal="right" vertical="center" wrapText="1"/>
    </xf>
    <xf numFmtId="49" fontId="17" fillId="0" borderId="0" xfId="2" applyNumberFormat="1" applyFont="1" applyFill="1" applyBorder="1" applyAlignment="1">
      <alignment horizontal="center" wrapText="1"/>
    </xf>
    <xf numFmtId="0" fontId="16" fillId="0" borderId="0" xfId="0" applyFont="1" applyFill="1" applyAlignment="1">
      <alignment horizontal="center" wrapText="1"/>
    </xf>
    <xf numFmtId="0" fontId="13" fillId="0" borderId="0" xfId="9" applyFont="1" applyFill="1" applyAlignment="1">
      <alignment horizontal="center" vertical="center" wrapText="1"/>
    </xf>
    <xf numFmtId="0" fontId="0" fillId="0" borderId="0" xfId="0" applyFill="1" applyAlignment="1">
      <alignment horizontal="center" vertical="center" wrapText="1"/>
    </xf>
    <xf numFmtId="0" fontId="10" fillId="0" borderId="0" xfId="0" applyFont="1" applyFill="1" applyAlignment="1">
      <alignment horizontal="center" vertical="center"/>
    </xf>
    <xf numFmtId="0" fontId="13" fillId="0" borderId="0" xfId="2" applyFont="1" applyFill="1" applyAlignment="1">
      <alignment horizontal="center" vertical="center" wrapText="1"/>
    </xf>
    <xf numFmtId="4" fontId="13" fillId="0" borderId="0" xfId="2" applyNumberFormat="1" applyFont="1" applyFill="1" applyAlignment="1">
      <alignment horizontal="center" vertical="center" wrapText="1"/>
    </xf>
    <xf numFmtId="49" fontId="10" fillId="0" borderId="2" xfId="2" applyNumberFormat="1" applyFont="1" applyFill="1" applyBorder="1" applyAlignment="1">
      <alignment horizontal="center" vertical="center" wrapText="1"/>
    </xf>
    <xf numFmtId="0" fontId="0" fillId="0" borderId="8" xfId="0" applyFill="1" applyBorder="1" applyAlignment="1">
      <alignment horizontal="center" vertical="center" wrapText="1"/>
    </xf>
    <xf numFmtId="0" fontId="0" fillId="0" borderId="11" xfId="0" applyFill="1" applyBorder="1" applyAlignment="1">
      <alignment horizontal="center" vertical="center" wrapText="1"/>
    </xf>
    <xf numFmtId="0" fontId="10" fillId="0" borderId="1" xfId="9" applyNumberFormat="1" applyFont="1" applyFill="1" applyBorder="1" applyAlignment="1">
      <alignment horizontal="center" vertical="center" wrapText="1"/>
    </xf>
    <xf numFmtId="0" fontId="10" fillId="0" borderId="3" xfId="9" applyNumberFormat="1" applyFont="1" applyFill="1" applyBorder="1" applyAlignment="1">
      <alignment horizontal="center" vertical="center" wrapText="1"/>
    </xf>
    <xf numFmtId="0" fontId="0" fillId="0" borderId="4" xfId="0" applyFill="1" applyBorder="1" applyAlignment="1">
      <alignment horizontal="center" vertical="center" wrapText="1"/>
    </xf>
    <xf numFmtId="0" fontId="0" fillId="0" borderId="9" xfId="0" applyFill="1" applyBorder="1" applyAlignment="1">
      <alignment horizontal="center" vertical="center" wrapText="1"/>
    </xf>
    <xf numFmtId="0" fontId="0" fillId="0" borderId="10" xfId="0" applyFill="1" applyBorder="1" applyAlignment="1">
      <alignment horizontal="center" vertical="center" wrapText="1"/>
    </xf>
    <xf numFmtId="0" fontId="10" fillId="0" borderId="2" xfId="2" applyNumberFormat="1" applyFont="1" applyFill="1" applyBorder="1" applyAlignment="1">
      <alignment horizontal="center" vertical="center" wrapText="1"/>
    </xf>
    <xf numFmtId="0" fontId="10" fillId="0" borderId="3" xfId="11" applyNumberFormat="1" applyFont="1" applyFill="1" applyBorder="1" applyAlignment="1">
      <alignment horizontal="center" vertical="center" wrapText="1"/>
    </xf>
    <xf numFmtId="0" fontId="10" fillId="0" borderId="2" xfId="9" applyNumberFormat="1" applyFont="1" applyFill="1" applyBorder="1" applyAlignment="1">
      <alignment horizontal="center" vertical="center" wrapText="1"/>
    </xf>
    <xf numFmtId="0" fontId="9" fillId="0" borderId="1" xfId="2" applyFont="1" applyFill="1" applyBorder="1" applyAlignment="1">
      <alignment horizontal="center" vertical="center"/>
    </xf>
    <xf numFmtId="0" fontId="9" fillId="0" borderId="1" xfId="2" applyFont="1" applyFill="1" applyBorder="1" applyAlignment="1">
      <alignment horizontal="center" vertical="center" wrapText="1"/>
    </xf>
    <xf numFmtId="0" fontId="10" fillId="0" borderId="1" xfId="2" applyNumberFormat="1" applyFont="1" applyFill="1" applyBorder="1" applyAlignment="1">
      <alignment horizontal="center" vertical="center" wrapText="1"/>
    </xf>
    <xf numFmtId="0" fontId="10" fillId="0" borderId="5" xfId="2" applyNumberFormat="1" applyFont="1" applyFill="1" applyBorder="1" applyAlignment="1">
      <alignment horizontal="center" vertical="center" wrapText="1"/>
    </xf>
    <xf numFmtId="0" fontId="0" fillId="0" borderId="6" xfId="0" applyFill="1" applyBorder="1" applyAlignment="1">
      <alignment horizontal="center" vertical="center" wrapText="1"/>
    </xf>
    <xf numFmtId="0" fontId="0" fillId="0" borderId="7" xfId="0" applyFill="1" applyBorder="1" applyAlignment="1">
      <alignment horizontal="center" vertical="center" wrapText="1"/>
    </xf>
    <xf numFmtId="0" fontId="10" fillId="0" borderId="3" xfId="6" applyNumberFormat="1" applyFont="1" applyFill="1" applyBorder="1" applyAlignment="1">
      <alignment horizontal="center" vertical="center" wrapText="1"/>
    </xf>
  </cellXfs>
  <cellStyles count="40">
    <cellStyle name="Обычный" xfId="0" builtinId="0"/>
    <cellStyle name="Обычный 108" xfId="8" xr:uid="{00000000-0005-0000-0000-000001000000}"/>
    <cellStyle name="Обычный 2" xfId="12" xr:uid="{00000000-0005-0000-0000-000002000000}"/>
    <cellStyle name="Обычный 2 14" xfId="39" xr:uid="{00000000-0005-0000-0000-000003000000}"/>
    <cellStyle name="Обычный 2 2 2" xfId="5" xr:uid="{00000000-0005-0000-0000-000004000000}"/>
    <cellStyle name="Обычный 2 2 2 2" xfId="20" xr:uid="{00000000-0005-0000-0000-000005000000}"/>
    <cellStyle name="Обычный 2 2 2 3" xfId="26" xr:uid="{00000000-0005-0000-0000-000006000000}"/>
    <cellStyle name="Обычный 2 2 2 4" xfId="31" xr:uid="{00000000-0005-0000-0000-000007000000}"/>
    <cellStyle name="Обычный 2 2 2 5" xfId="34" xr:uid="{00000000-0005-0000-0000-000008000000}"/>
    <cellStyle name="Обычный 3" xfId="16" xr:uid="{00000000-0005-0000-0000-000009000000}"/>
    <cellStyle name="Обычный 3 2" xfId="2" xr:uid="{00000000-0005-0000-0000-00000A000000}"/>
    <cellStyle name="Обычный 4" xfId="22" xr:uid="{00000000-0005-0000-0000-00000B000000}"/>
    <cellStyle name="Обычный 48 2 2" xfId="1" xr:uid="{00000000-0005-0000-0000-00000C000000}"/>
    <cellStyle name="Обычный 48 2 2 2" xfId="13" xr:uid="{00000000-0005-0000-0000-00000D000000}"/>
    <cellStyle name="Обычный 48 2 2 2 2" xfId="17" xr:uid="{00000000-0005-0000-0000-00000E000000}"/>
    <cellStyle name="Обычный 48 2 2 2 3" xfId="23" xr:uid="{00000000-0005-0000-0000-00000F000000}"/>
    <cellStyle name="Обычный 48 2 2 2 4" xfId="30" xr:uid="{00000000-0005-0000-0000-000010000000}"/>
    <cellStyle name="Обычный 48 2 2 2 5" xfId="35" xr:uid="{00000000-0005-0000-0000-000011000000}"/>
    <cellStyle name="Обычный 48 2 3" xfId="4" xr:uid="{00000000-0005-0000-0000-000012000000}"/>
    <cellStyle name="Обычный 48 2 3 2" xfId="29" xr:uid="{00000000-0005-0000-0000-000013000000}"/>
    <cellStyle name="Обычный 48 2 3 4" xfId="14" xr:uid="{00000000-0005-0000-0000-000014000000}"/>
    <cellStyle name="Обычный 48 2 3 4 2" xfId="19" xr:uid="{00000000-0005-0000-0000-000015000000}"/>
    <cellStyle name="Обычный 48 2 3 4 3" xfId="25" xr:uid="{00000000-0005-0000-0000-000016000000}"/>
    <cellStyle name="Обычный 48 2 3 4 4" xfId="32" xr:uid="{00000000-0005-0000-0000-000017000000}"/>
    <cellStyle name="Обычный 48 2 3 4 5" xfId="36" xr:uid="{00000000-0005-0000-0000-000018000000}"/>
    <cellStyle name="Обычный 5" xfId="33" xr:uid="{00000000-0005-0000-0000-000019000000}"/>
    <cellStyle name="Обычный 7 3" xfId="9" xr:uid="{00000000-0005-0000-0000-00001A000000}"/>
    <cellStyle name="Обычный_Форматы по компаниям_last" xfId="11" xr:uid="{00000000-0005-0000-0000-00001B000000}"/>
    <cellStyle name="Финансовый 2" xfId="6" xr:uid="{00000000-0005-0000-0000-00001C000000}"/>
    <cellStyle name="Финансовый 2 2" xfId="15" xr:uid="{00000000-0005-0000-0000-00001D000000}"/>
    <cellStyle name="Финансовый 2 3" xfId="21" xr:uid="{00000000-0005-0000-0000-00001E000000}"/>
    <cellStyle name="Финансовый 2 4" xfId="27" xr:uid="{00000000-0005-0000-0000-00001F000000}"/>
    <cellStyle name="Финансовый 2 5" xfId="28" xr:uid="{00000000-0005-0000-0000-000020000000}"/>
    <cellStyle name="Финансовый 2 6" xfId="37" xr:uid="{00000000-0005-0000-0000-000021000000}"/>
    <cellStyle name="Финансовый 24 3" xfId="3" xr:uid="{00000000-0005-0000-0000-000022000000}"/>
    <cellStyle name="Финансовый 24 3 2" xfId="18" xr:uid="{00000000-0005-0000-0000-000023000000}"/>
    <cellStyle name="Финансовый 24 3 3" xfId="24" xr:uid="{00000000-0005-0000-0000-000024000000}"/>
    <cellStyle name="Финансовый 24 3 4" xfId="38" xr:uid="{00000000-0005-0000-0000-000025000000}"/>
    <cellStyle name="Финансовый 3" xfId="7" xr:uid="{00000000-0005-0000-0000-000026000000}"/>
    <cellStyle name="Финансовый 4" xfId="10" xr:uid="{00000000-0005-0000-0000-000027000000}"/>
  </cellStyles>
  <dxfs count="2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patternType="none">
          <fgColor indexed="64"/>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708"/>
  <sheetViews>
    <sheetView tabSelected="1" view="pageBreakPreview" zoomScale="60" zoomScaleNormal="60" workbookViewId="0">
      <pane xSplit="3" ySplit="15" topLeftCell="Z16" activePane="bottomRight" state="frozen"/>
      <selection pane="topRight" activeCell="D1" sqref="D1"/>
      <selection pane="bottomLeft" activeCell="A16" sqref="A16"/>
      <selection pane="bottomRight" activeCell="E19" sqref="E19"/>
    </sheetView>
  </sheetViews>
  <sheetFormatPr defaultRowHeight="15.75" x14ac:dyDescent="0.25"/>
  <cols>
    <col min="1" max="1" width="21.28515625" style="48" customWidth="1"/>
    <col min="2" max="2" width="74.85546875" style="48" customWidth="1"/>
    <col min="3" max="3" width="28.7109375" style="48" customWidth="1"/>
    <col min="4" max="4" width="28.28515625" style="48" customWidth="1"/>
    <col min="5" max="6" width="27.28515625" style="48" customWidth="1"/>
    <col min="7" max="7" width="29" style="48" customWidth="1"/>
    <col min="8" max="8" width="38.85546875" style="48" customWidth="1"/>
    <col min="9" max="9" width="27.5703125" style="48" customWidth="1"/>
    <col min="10" max="10" width="24.7109375" style="48" customWidth="1"/>
    <col min="11" max="11" width="23.42578125" style="48" customWidth="1"/>
    <col min="12" max="12" width="18.28515625" style="48" customWidth="1"/>
    <col min="13" max="13" width="15.85546875" style="48" customWidth="1"/>
    <col min="14" max="14" width="19.7109375" style="48" customWidth="1"/>
    <col min="15" max="15" width="15.7109375" style="48" customWidth="1"/>
    <col min="16" max="16" width="47.28515625" style="48" customWidth="1"/>
    <col min="17" max="17" width="26.5703125" style="48" customWidth="1"/>
    <col min="18" max="18" width="23.85546875" style="48" customWidth="1"/>
    <col min="19" max="19" width="25.42578125" style="48" customWidth="1"/>
    <col min="20" max="20" width="30.5703125" style="48" customWidth="1"/>
    <col min="21" max="28" width="22.5703125" style="48" customWidth="1"/>
    <col min="29" max="29" width="139.5703125" style="48" customWidth="1"/>
    <col min="30" max="30" width="17" style="48" customWidth="1"/>
    <col min="31" max="31" width="19.85546875" style="48" customWidth="1"/>
    <col min="32" max="16384" width="9.140625" style="48"/>
  </cols>
  <sheetData>
    <row r="1" spans="1:31" s="15" customFormat="1" ht="20.100000000000001" customHeight="1" x14ac:dyDescent="0.25">
      <c r="A1" s="14"/>
      <c r="C1" s="16"/>
      <c r="D1" s="38"/>
      <c r="E1" s="22"/>
      <c r="F1" s="22"/>
      <c r="G1" s="38"/>
      <c r="N1" s="65" t="s">
        <v>2337</v>
      </c>
      <c r="Q1" s="22"/>
      <c r="R1" s="23"/>
      <c r="S1" s="22"/>
      <c r="T1" s="22"/>
      <c r="U1" s="22"/>
      <c r="V1" s="22"/>
      <c r="W1" s="22"/>
      <c r="X1" s="22"/>
      <c r="Y1" s="22"/>
      <c r="Z1" s="22"/>
      <c r="AA1" s="24"/>
      <c r="AB1" s="24"/>
      <c r="AC1" s="92" t="s">
        <v>2338</v>
      </c>
      <c r="AD1" s="92"/>
      <c r="AE1" s="92"/>
    </row>
    <row r="2" spans="1:31" s="15" customFormat="1" ht="20.100000000000001" customHeight="1" x14ac:dyDescent="0.3">
      <c r="A2" s="17"/>
      <c r="B2" s="18"/>
      <c r="C2" s="16"/>
      <c r="D2" s="19"/>
      <c r="E2" s="20"/>
      <c r="F2" s="20"/>
      <c r="G2" s="19"/>
      <c r="H2" s="21"/>
      <c r="I2" s="21"/>
      <c r="J2" s="21"/>
      <c r="K2" s="21"/>
      <c r="L2" s="21"/>
      <c r="M2" s="21"/>
      <c r="N2" s="66" t="s">
        <v>1260</v>
      </c>
      <c r="Q2" s="22"/>
      <c r="R2" s="23"/>
      <c r="S2" s="22"/>
      <c r="T2" s="22"/>
      <c r="U2" s="22"/>
      <c r="V2" s="22"/>
      <c r="W2" s="22"/>
      <c r="X2" s="22"/>
      <c r="Y2" s="22"/>
      <c r="Z2" s="22"/>
      <c r="AA2" s="24"/>
      <c r="AB2" s="24"/>
      <c r="AC2" s="93" t="s">
        <v>1261</v>
      </c>
      <c r="AD2" s="93"/>
      <c r="AE2" s="93"/>
    </row>
    <row r="3" spans="1:31" s="15" customFormat="1" ht="19.5" customHeight="1" x14ac:dyDescent="0.3">
      <c r="A3" s="17"/>
      <c r="B3" s="18"/>
      <c r="C3" s="16"/>
      <c r="D3" s="19"/>
      <c r="E3" s="20"/>
      <c r="F3" s="20"/>
      <c r="G3" s="19"/>
      <c r="H3" s="21"/>
      <c r="I3" s="21"/>
      <c r="J3" s="21"/>
      <c r="K3" s="21"/>
      <c r="L3" s="21"/>
      <c r="M3" s="21"/>
      <c r="N3" s="66" t="s">
        <v>1262</v>
      </c>
      <c r="Q3" s="22"/>
      <c r="R3" s="23"/>
      <c r="S3" s="22"/>
      <c r="T3" s="22"/>
      <c r="U3" s="22"/>
      <c r="V3" s="22"/>
      <c r="W3" s="22"/>
      <c r="X3" s="22"/>
      <c r="Y3" s="22"/>
      <c r="Z3" s="22"/>
      <c r="AA3" s="24"/>
      <c r="AB3" s="24"/>
      <c r="AC3" s="93" t="s">
        <v>1263</v>
      </c>
      <c r="AD3" s="93"/>
      <c r="AE3" s="93"/>
    </row>
    <row r="4" spans="1:31" s="70" customFormat="1" ht="20.100000000000001" customHeight="1" x14ac:dyDescent="0.3">
      <c r="A4" s="94" t="s">
        <v>1264</v>
      </c>
      <c r="B4" s="95"/>
      <c r="C4" s="95"/>
      <c r="D4" s="95"/>
      <c r="E4" s="95"/>
      <c r="F4" s="95"/>
      <c r="G4" s="95"/>
      <c r="H4" s="95"/>
      <c r="I4" s="95"/>
      <c r="J4" s="95"/>
      <c r="K4" s="95"/>
      <c r="L4" s="95"/>
      <c r="M4" s="95"/>
      <c r="N4" s="95"/>
      <c r="O4" s="67"/>
      <c r="P4" s="67"/>
      <c r="Q4" s="67"/>
      <c r="R4" s="67"/>
      <c r="S4" s="67"/>
      <c r="T4" s="68"/>
      <c r="U4" s="67"/>
      <c r="V4" s="67"/>
      <c r="W4" s="67"/>
      <c r="X4" s="67"/>
      <c r="Y4" s="67"/>
      <c r="Z4" s="67"/>
      <c r="AA4" s="67"/>
      <c r="AB4" s="67"/>
      <c r="AC4" s="69"/>
      <c r="AD4" s="67"/>
      <c r="AE4" s="67"/>
    </row>
    <row r="5" spans="1:31" s="70" customFormat="1" ht="20.100000000000001" customHeight="1" x14ac:dyDescent="0.3">
      <c r="A5" s="71"/>
      <c r="B5" s="72"/>
      <c r="C5" s="73"/>
      <c r="D5" s="74"/>
      <c r="E5" s="75"/>
      <c r="F5" s="75"/>
      <c r="G5" s="74"/>
      <c r="H5" s="76"/>
      <c r="I5" s="76"/>
      <c r="J5" s="76"/>
      <c r="K5" s="76"/>
      <c r="L5" s="76"/>
      <c r="M5" s="89"/>
      <c r="N5" s="76"/>
      <c r="Q5" s="77"/>
      <c r="R5" s="78"/>
      <c r="S5" s="77"/>
      <c r="T5" s="77"/>
      <c r="U5" s="77"/>
      <c r="V5" s="77"/>
      <c r="W5" s="77"/>
      <c r="X5" s="77"/>
      <c r="Y5" s="77"/>
      <c r="Z5" s="77"/>
      <c r="AA5" s="79"/>
      <c r="AB5" s="79"/>
      <c r="AC5" s="80"/>
    </row>
    <row r="6" spans="1:31" s="70" customFormat="1" ht="20.100000000000001" customHeight="1" x14ac:dyDescent="0.3">
      <c r="A6" s="96" t="s">
        <v>1265</v>
      </c>
      <c r="B6" s="97"/>
      <c r="C6" s="97"/>
      <c r="D6" s="97"/>
      <c r="E6" s="97"/>
      <c r="F6" s="97"/>
      <c r="G6" s="97"/>
      <c r="H6" s="97"/>
      <c r="I6" s="97"/>
      <c r="J6" s="97"/>
      <c r="K6" s="97"/>
      <c r="L6" s="97"/>
      <c r="M6" s="97"/>
      <c r="N6" s="97"/>
      <c r="O6" s="88"/>
      <c r="P6" s="88"/>
      <c r="Q6" s="88"/>
      <c r="R6" s="88"/>
      <c r="S6" s="88"/>
      <c r="T6" s="81"/>
      <c r="U6" s="88"/>
      <c r="V6" s="88"/>
      <c r="W6" s="88"/>
      <c r="X6" s="88"/>
      <c r="Y6" s="88"/>
      <c r="Z6" s="88"/>
      <c r="AA6" s="88"/>
      <c r="AB6" s="88"/>
      <c r="AC6" s="76"/>
      <c r="AD6" s="88"/>
      <c r="AE6" s="88"/>
    </row>
    <row r="7" spans="1:31" s="70" customFormat="1" ht="20.100000000000001" customHeight="1" x14ac:dyDescent="0.3">
      <c r="A7" s="96" t="s">
        <v>1266</v>
      </c>
      <c r="B7" s="97"/>
      <c r="C7" s="97"/>
      <c r="D7" s="97"/>
      <c r="E7" s="97"/>
      <c r="F7" s="97"/>
      <c r="G7" s="97"/>
      <c r="H7" s="97"/>
      <c r="I7" s="97"/>
      <c r="J7" s="97"/>
      <c r="K7" s="97"/>
      <c r="L7" s="97"/>
      <c r="M7" s="97"/>
      <c r="N7" s="97"/>
      <c r="O7" s="88"/>
      <c r="P7" s="88"/>
      <c r="Q7" s="88"/>
      <c r="R7" s="88"/>
      <c r="S7" s="88"/>
      <c r="T7" s="81"/>
      <c r="U7" s="88"/>
      <c r="V7" s="88"/>
      <c r="W7" s="88"/>
      <c r="X7" s="88"/>
      <c r="Y7" s="88"/>
      <c r="Z7" s="88"/>
      <c r="AA7" s="88"/>
      <c r="AB7" s="88"/>
      <c r="AC7" s="76"/>
      <c r="AD7" s="88"/>
      <c r="AE7" s="88"/>
    </row>
    <row r="8" spans="1:31" s="70" customFormat="1" ht="20.100000000000001" customHeight="1" x14ac:dyDescent="0.3">
      <c r="A8" s="82"/>
      <c r="C8" s="73"/>
      <c r="D8" s="83"/>
      <c r="E8" s="90"/>
      <c r="F8" s="90"/>
      <c r="G8" s="83"/>
      <c r="H8" s="89"/>
      <c r="I8" s="89"/>
      <c r="J8" s="89"/>
      <c r="K8" s="89"/>
      <c r="L8" s="89"/>
      <c r="M8" s="89"/>
      <c r="N8" s="89"/>
      <c r="O8" s="89"/>
      <c r="P8" s="89"/>
      <c r="Q8" s="90"/>
      <c r="R8" s="84"/>
      <c r="S8" s="90"/>
      <c r="T8" s="90"/>
      <c r="U8" s="90"/>
      <c r="V8" s="90"/>
      <c r="W8" s="90"/>
      <c r="X8" s="90"/>
      <c r="Y8" s="90"/>
      <c r="Z8" s="90"/>
      <c r="AA8" s="85"/>
      <c r="AB8" s="85"/>
      <c r="AC8" s="80"/>
      <c r="AD8" s="89"/>
      <c r="AE8" s="89"/>
    </row>
    <row r="9" spans="1:31" s="70" customFormat="1" ht="20.100000000000001" customHeight="1" x14ac:dyDescent="0.3">
      <c r="A9" s="98" t="s">
        <v>2339</v>
      </c>
      <c r="B9" s="98"/>
      <c r="C9" s="98"/>
      <c r="D9" s="98"/>
      <c r="E9" s="98"/>
      <c r="F9" s="98"/>
      <c r="G9" s="98"/>
      <c r="H9" s="98"/>
      <c r="I9" s="98"/>
      <c r="J9" s="98"/>
      <c r="K9" s="98"/>
      <c r="L9" s="98"/>
      <c r="M9" s="98"/>
      <c r="N9" s="98"/>
      <c r="O9" s="89"/>
      <c r="P9" s="89"/>
      <c r="Q9" s="90"/>
      <c r="R9" s="84"/>
      <c r="S9" s="90"/>
      <c r="T9" s="90"/>
      <c r="U9" s="90"/>
      <c r="V9" s="90"/>
      <c r="W9" s="90"/>
      <c r="X9" s="90"/>
      <c r="Y9" s="90"/>
      <c r="Z9" s="90"/>
      <c r="AA9" s="85"/>
      <c r="AB9" s="85"/>
      <c r="AC9" s="80"/>
      <c r="AD9" s="89"/>
      <c r="AE9" s="89"/>
    </row>
    <row r="10" spans="1:31" s="70" customFormat="1" ht="20.100000000000001" customHeight="1" x14ac:dyDescent="0.3">
      <c r="A10" s="99"/>
      <c r="B10" s="99"/>
      <c r="C10" s="99"/>
      <c r="D10" s="99"/>
      <c r="E10" s="99"/>
      <c r="F10" s="99"/>
      <c r="G10" s="99"/>
      <c r="H10" s="99"/>
      <c r="I10" s="99"/>
      <c r="J10" s="99"/>
      <c r="K10" s="99"/>
      <c r="L10" s="99"/>
      <c r="M10" s="99"/>
      <c r="N10" s="99"/>
      <c r="O10" s="99"/>
      <c r="P10" s="99"/>
      <c r="Q10" s="99"/>
      <c r="R10" s="99"/>
      <c r="S10" s="99"/>
      <c r="T10" s="100"/>
      <c r="U10" s="99"/>
      <c r="V10" s="99"/>
      <c r="W10" s="99"/>
      <c r="X10" s="99"/>
      <c r="Y10" s="99"/>
      <c r="Z10" s="99"/>
      <c r="AA10" s="99"/>
      <c r="AB10" s="99"/>
      <c r="AC10" s="99"/>
      <c r="AD10" s="99"/>
      <c r="AE10" s="99"/>
    </row>
    <row r="11" spans="1:31" s="25" customFormat="1" x14ac:dyDescent="0.25">
      <c r="A11" s="101" t="s">
        <v>1267</v>
      </c>
      <c r="B11" s="101" t="s">
        <v>1268</v>
      </c>
      <c r="C11" s="101" t="s">
        <v>0</v>
      </c>
      <c r="D11" s="101" t="s">
        <v>1269</v>
      </c>
      <c r="E11" s="101" t="s">
        <v>1270</v>
      </c>
      <c r="F11" s="101" t="s">
        <v>1271</v>
      </c>
      <c r="G11" s="101" t="s">
        <v>1272</v>
      </c>
      <c r="H11" s="104" t="s">
        <v>1273</v>
      </c>
      <c r="I11" s="104"/>
      <c r="J11" s="104"/>
      <c r="K11" s="104"/>
      <c r="L11" s="105" t="s">
        <v>1274</v>
      </c>
      <c r="M11" s="106"/>
      <c r="N11" s="109" t="s">
        <v>1275</v>
      </c>
      <c r="O11" s="109" t="s">
        <v>1276</v>
      </c>
      <c r="P11" s="109" t="s">
        <v>1277</v>
      </c>
      <c r="Q11" s="110" t="s">
        <v>2970</v>
      </c>
      <c r="R11" s="106"/>
      <c r="S11" s="109" t="s">
        <v>1278</v>
      </c>
      <c r="T11" s="109" t="s">
        <v>1279</v>
      </c>
      <c r="U11" s="115" t="s">
        <v>1280</v>
      </c>
      <c r="V11" s="116"/>
      <c r="W11" s="116"/>
      <c r="X11" s="116"/>
      <c r="Y11" s="116"/>
      <c r="Z11" s="117"/>
      <c r="AA11" s="118" t="s">
        <v>1281</v>
      </c>
      <c r="AB11" s="106"/>
      <c r="AC11" s="109" t="s">
        <v>1282</v>
      </c>
      <c r="AD11" s="105" t="s">
        <v>1283</v>
      </c>
      <c r="AE11" s="106"/>
    </row>
    <row r="12" spans="1:31" s="25" customFormat="1" x14ac:dyDescent="0.25">
      <c r="A12" s="102"/>
      <c r="B12" s="102"/>
      <c r="C12" s="102"/>
      <c r="D12" s="102"/>
      <c r="E12" s="102"/>
      <c r="F12" s="102"/>
      <c r="G12" s="102"/>
      <c r="H12" s="111" t="s">
        <v>1284</v>
      </c>
      <c r="I12" s="111" t="s">
        <v>1285</v>
      </c>
      <c r="J12" s="111" t="s">
        <v>1286</v>
      </c>
      <c r="K12" s="111" t="s">
        <v>1287</v>
      </c>
      <c r="L12" s="107"/>
      <c r="M12" s="108"/>
      <c r="N12" s="102"/>
      <c r="O12" s="102"/>
      <c r="P12" s="102"/>
      <c r="Q12" s="107"/>
      <c r="R12" s="108"/>
      <c r="S12" s="102"/>
      <c r="T12" s="102"/>
      <c r="U12" s="112" t="s">
        <v>1288</v>
      </c>
      <c r="V12" s="112"/>
      <c r="W12" s="113" t="s">
        <v>1289</v>
      </c>
      <c r="X12" s="113"/>
      <c r="Y12" s="114" t="s">
        <v>1290</v>
      </c>
      <c r="Z12" s="114"/>
      <c r="AA12" s="107"/>
      <c r="AB12" s="108"/>
      <c r="AC12" s="102"/>
      <c r="AD12" s="107"/>
      <c r="AE12" s="108"/>
    </row>
    <row r="13" spans="1:31" s="25" customFormat="1" ht="63" x14ac:dyDescent="0.25">
      <c r="A13" s="103"/>
      <c r="B13" s="103"/>
      <c r="C13" s="103"/>
      <c r="D13" s="103"/>
      <c r="E13" s="103"/>
      <c r="F13" s="103"/>
      <c r="G13" s="103"/>
      <c r="H13" s="103"/>
      <c r="I13" s="103"/>
      <c r="J13" s="103"/>
      <c r="K13" s="103"/>
      <c r="L13" s="87" t="s">
        <v>1291</v>
      </c>
      <c r="M13" s="91" t="s">
        <v>1292</v>
      </c>
      <c r="N13" s="103"/>
      <c r="O13" s="103"/>
      <c r="P13" s="103"/>
      <c r="Q13" s="26" t="s">
        <v>1293</v>
      </c>
      <c r="R13" s="26" t="s">
        <v>1294</v>
      </c>
      <c r="S13" s="103"/>
      <c r="T13" s="103"/>
      <c r="U13" s="27" t="s">
        <v>1295</v>
      </c>
      <c r="V13" s="27" t="s">
        <v>1296</v>
      </c>
      <c r="W13" s="27" t="s">
        <v>1295</v>
      </c>
      <c r="X13" s="27" t="s">
        <v>1296</v>
      </c>
      <c r="Y13" s="87" t="s">
        <v>1295</v>
      </c>
      <c r="Z13" s="87" t="s">
        <v>1296</v>
      </c>
      <c r="AA13" s="28" t="s">
        <v>1295</v>
      </c>
      <c r="AB13" s="28" t="s">
        <v>1296</v>
      </c>
      <c r="AC13" s="103"/>
      <c r="AD13" s="29" t="s">
        <v>1297</v>
      </c>
      <c r="AE13" s="91" t="s">
        <v>1298</v>
      </c>
    </row>
    <row r="14" spans="1:31" s="37" customFormat="1" x14ac:dyDescent="0.25">
      <c r="A14" s="47" t="s">
        <v>1</v>
      </c>
      <c r="B14" s="2">
        <v>2</v>
      </c>
      <c r="C14" s="2">
        <v>3</v>
      </c>
      <c r="D14" s="2">
        <v>4</v>
      </c>
      <c r="E14" s="2">
        <v>5</v>
      </c>
      <c r="F14" s="2">
        <v>6</v>
      </c>
      <c r="G14" s="2">
        <v>7</v>
      </c>
      <c r="H14" s="2">
        <v>8</v>
      </c>
      <c r="I14" s="2">
        <v>9</v>
      </c>
      <c r="J14" s="2">
        <v>10</v>
      </c>
      <c r="K14" s="2">
        <v>11</v>
      </c>
      <c r="L14" s="2">
        <v>12</v>
      </c>
      <c r="M14" s="2">
        <v>13</v>
      </c>
      <c r="N14" s="2">
        <v>14</v>
      </c>
      <c r="O14" s="2">
        <v>15</v>
      </c>
      <c r="P14" s="2">
        <v>16</v>
      </c>
      <c r="Q14" s="2">
        <v>17</v>
      </c>
      <c r="R14" s="2">
        <v>18</v>
      </c>
      <c r="S14" s="2">
        <v>19</v>
      </c>
      <c r="T14" s="2">
        <v>20</v>
      </c>
      <c r="U14" s="2">
        <v>21</v>
      </c>
      <c r="V14" s="2">
        <v>22</v>
      </c>
      <c r="W14" s="2">
        <v>23</v>
      </c>
      <c r="X14" s="2">
        <v>24</v>
      </c>
      <c r="Y14" s="2">
        <v>25</v>
      </c>
      <c r="Z14" s="2">
        <v>26</v>
      </c>
      <c r="AA14" s="2">
        <v>27</v>
      </c>
      <c r="AB14" s="2">
        <v>28</v>
      </c>
      <c r="AC14" s="2">
        <v>29</v>
      </c>
      <c r="AD14" s="2">
        <v>30</v>
      </c>
      <c r="AE14" s="2">
        <v>31</v>
      </c>
    </row>
    <row r="15" spans="1:31" s="37" customFormat="1" x14ac:dyDescent="0.25">
      <c r="A15" s="5">
        <v>1</v>
      </c>
      <c r="B15" s="3" t="s">
        <v>3</v>
      </c>
      <c r="C15" s="4" t="s">
        <v>2</v>
      </c>
      <c r="D15" s="9" t="s">
        <v>1299</v>
      </c>
      <c r="E15" s="9" t="s">
        <v>1299</v>
      </c>
      <c r="F15" s="9" t="s">
        <v>1299</v>
      </c>
      <c r="G15" s="9" t="s">
        <v>1299</v>
      </c>
      <c r="H15" s="9" t="s">
        <v>1299</v>
      </c>
      <c r="I15" s="9" t="s">
        <v>1299</v>
      </c>
      <c r="J15" s="9" t="s">
        <v>1299</v>
      </c>
      <c r="K15" s="9" t="s">
        <v>1299</v>
      </c>
      <c r="L15" s="9" t="s">
        <v>1299</v>
      </c>
      <c r="M15" s="9" t="s">
        <v>1299</v>
      </c>
      <c r="N15" s="9" t="s">
        <v>1299</v>
      </c>
      <c r="O15" s="9" t="s">
        <v>1299</v>
      </c>
      <c r="P15" s="9" t="s">
        <v>1299</v>
      </c>
      <c r="Q15" s="9" t="s">
        <v>1299</v>
      </c>
      <c r="R15" s="9" t="s">
        <v>1299</v>
      </c>
      <c r="S15" s="9" t="s">
        <v>1299</v>
      </c>
      <c r="T15" s="9" t="s">
        <v>1299</v>
      </c>
      <c r="U15" s="9" t="s">
        <v>1299</v>
      </c>
      <c r="V15" s="9" t="s">
        <v>1299</v>
      </c>
      <c r="W15" s="9" t="s">
        <v>1299</v>
      </c>
      <c r="X15" s="9" t="s">
        <v>1299</v>
      </c>
      <c r="Y15" s="9" t="s">
        <v>1299</v>
      </c>
      <c r="Z15" s="9" t="s">
        <v>1299</v>
      </c>
      <c r="AA15" s="9" t="s">
        <v>1299</v>
      </c>
      <c r="AB15" s="9" t="s">
        <v>1299</v>
      </c>
      <c r="AC15" s="41" t="s">
        <v>1299</v>
      </c>
      <c r="AD15" s="9" t="s">
        <v>1299</v>
      </c>
      <c r="AE15" s="9" t="s">
        <v>1299</v>
      </c>
    </row>
    <row r="16" spans="1:31" s="37" customFormat="1" ht="31.5" x14ac:dyDescent="0.25">
      <c r="A16" s="5" t="s">
        <v>4</v>
      </c>
      <c r="B16" s="1" t="s">
        <v>5</v>
      </c>
      <c r="C16" s="4" t="s">
        <v>2</v>
      </c>
      <c r="D16" s="9" t="s">
        <v>1299</v>
      </c>
      <c r="E16" s="9" t="s">
        <v>1299</v>
      </c>
      <c r="F16" s="9" t="s">
        <v>1299</v>
      </c>
      <c r="G16" s="9" t="s">
        <v>1299</v>
      </c>
      <c r="H16" s="9" t="s">
        <v>1299</v>
      </c>
      <c r="I16" s="9" t="s">
        <v>1299</v>
      </c>
      <c r="J16" s="9" t="s">
        <v>1299</v>
      </c>
      <c r="K16" s="9" t="s">
        <v>1299</v>
      </c>
      <c r="L16" s="9" t="s">
        <v>1299</v>
      </c>
      <c r="M16" s="9" t="s">
        <v>1299</v>
      </c>
      <c r="N16" s="9" t="s">
        <v>1299</v>
      </c>
      <c r="O16" s="9" t="s">
        <v>1299</v>
      </c>
      <c r="P16" s="9" t="s">
        <v>1299</v>
      </c>
      <c r="Q16" s="9" t="s">
        <v>1299</v>
      </c>
      <c r="R16" s="9" t="s">
        <v>1299</v>
      </c>
      <c r="S16" s="9" t="s">
        <v>1299</v>
      </c>
      <c r="T16" s="9" t="s">
        <v>1299</v>
      </c>
      <c r="U16" s="9" t="s">
        <v>1299</v>
      </c>
      <c r="V16" s="9" t="s">
        <v>1299</v>
      </c>
      <c r="W16" s="9" t="s">
        <v>1299</v>
      </c>
      <c r="X16" s="9" t="s">
        <v>1299</v>
      </c>
      <c r="Y16" s="9" t="s">
        <v>1299</v>
      </c>
      <c r="Z16" s="9" t="s">
        <v>1299</v>
      </c>
      <c r="AA16" s="9" t="s">
        <v>1299</v>
      </c>
      <c r="AB16" s="9" t="s">
        <v>1299</v>
      </c>
      <c r="AC16" s="41" t="s">
        <v>1299</v>
      </c>
      <c r="AD16" s="9" t="s">
        <v>1299</v>
      </c>
      <c r="AE16" s="9" t="s">
        <v>1299</v>
      </c>
    </row>
    <row r="17" spans="1:31" s="37" customFormat="1" ht="47.25" x14ac:dyDescent="0.25">
      <c r="A17" s="5" t="s">
        <v>6</v>
      </c>
      <c r="B17" s="3" t="s">
        <v>7</v>
      </c>
      <c r="C17" s="4" t="s">
        <v>2</v>
      </c>
      <c r="D17" s="9" t="s">
        <v>1299</v>
      </c>
      <c r="E17" s="9" t="s">
        <v>1299</v>
      </c>
      <c r="F17" s="9" t="s">
        <v>1299</v>
      </c>
      <c r="G17" s="9" t="s">
        <v>1299</v>
      </c>
      <c r="H17" s="9" t="s">
        <v>1299</v>
      </c>
      <c r="I17" s="9" t="s">
        <v>1299</v>
      </c>
      <c r="J17" s="9" t="s">
        <v>1299</v>
      </c>
      <c r="K17" s="9" t="s">
        <v>1299</v>
      </c>
      <c r="L17" s="9" t="s">
        <v>1299</v>
      </c>
      <c r="M17" s="9" t="s">
        <v>1299</v>
      </c>
      <c r="N17" s="9" t="s">
        <v>1299</v>
      </c>
      <c r="O17" s="9" t="s">
        <v>1299</v>
      </c>
      <c r="P17" s="9" t="s">
        <v>1299</v>
      </c>
      <c r="Q17" s="9" t="s">
        <v>1299</v>
      </c>
      <c r="R17" s="9" t="s">
        <v>1299</v>
      </c>
      <c r="S17" s="9" t="s">
        <v>1299</v>
      </c>
      <c r="T17" s="9" t="s">
        <v>1299</v>
      </c>
      <c r="U17" s="9" t="s">
        <v>1299</v>
      </c>
      <c r="V17" s="9" t="s">
        <v>1299</v>
      </c>
      <c r="W17" s="9" t="s">
        <v>1299</v>
      </c>
      <c r="X17" s="9" t="s">
        <v>1299</v>
      </c>
      <c r="Y17" s="9" t="s">
        <v>1299</v>
      </c>
      <c r="Z17" s="9" t="s">
        <v>1299</v>
      </c>
      <c r="AA17" s="9" t="s">
        <v>1299</v>
      </c>
      <c r="AB17" s="9" t="s">
        <v>1299</v>
      </c>
      <c r="AC17" s="41" t="s">
        <v>1299</v>
      </c>
      <c r="AD17" s="9" t="s">
        <v>1299</v>
      </c>
      <c r="AE17" s="9" t="s">
        <v>1299</v>
      </c>
    </row>
    <row r="18" spans="1:31" s="37" customFormat="1" ht="31.5" x14ac:dyDescent="0.25">
      <c r="A18" s="5" t="s">
        <v>8</v>
      </c>
      <c r="B18" s="3" t="s">
        <v>9</v>
      </c>
      <c r="C18" s="4" t="s">
        <v>2</v>
      </c>
      <c r="D18" s="9" t="s">
        <v>1299</v>
      </c>
      <c r="E18" s="9" t="s">
        <v>1299</v>
      </c>
      <c r="F18" s="9" t="s">
        <v>1299</v>
      </c>
      <c r="G18" s="9" t="s">
        <v>1299</v>
      </c>
      <c r="H18" s="9" t="s">
        <v>1299</v>
      </c>
      <c r="I18" s="9" t="s">
        <v>1299</v>
      </c>
      <c r="J18" s="9" t="s">
        <v>1299</v>
      </c>
      <c r="K18" s="9" t="s">
        <v>1299</v>
      </c>
      <c r="L18" s="9" t="s">
        <v>1299</v>
      </c>
      <c r="M18" s="9" t="s">
        <v>1299</v>
      </c>
      <c r="N18" s="9" t="s">
        <v>1299</v>
      </c>
      <c r="O18" s="9" t="s">
        <v>1299</v>
      </c>
      <c r="P18" s="9" t="s">
        <v>1299</v>
      </c>
      <c r="Q18" s="9" t="s">
        <v>1299</v>
      </c>
      <c r="R18" s="9" t="s">
        <v>1299</v>
      </c>
      <c r="S18" s="9" t="s">
        <v>1299</v>
      </c>
      <c r="T18" s="9" t="s">
        <v>1299</v>
      </c>
      <c r="U18" s="9" t="s">
        <v>1299</v>
      </c>
      <c r="V18" s="9" t="s">
        <v>1299</v>
      </c>
      <c r="W18" s="9" t="s">
        <v>1299</v>
      </c>
      <c r="X18" s="9" t="s">
        <v>1299</v>
      </c>
      <c r="Y18" s="9" t="s">
        <v>1299</v>
      </c>
      <c r="Z18" s="9" t="s">
        <v>1299</v>
      </c>
      <c r="AA18" s="9" t="s">
        <v>1299</v>
      </c>
      <c r="AB18" s="9" t="s">
        <v>1299</v>
      </c>
      <c r="AC18" s="41" t="s">
        <v>1299</v>
      </c>
      <c r="AD18" s="9" t="s">
        <v>1299</v>
      </c>
      <c r="AE18" s="9" t="s">
        <v>1299</v>
      </c>
    </row>
    <row r="19" spans="1:31" ht="409.5" x14ac:dyDescent="0.25">
      <c r="A19" s="44" t="s">
        <v>8</v>
      </c>
      <c r="B19" s="45" t="s">
        <v>10</v>
      </c>
      <c r="C19" s="4" t="s">
        <v>11</v>
      </c>
      <c r="D19" s="55">
        <v>1988</v>
      </c>
      <c r="E19" s="55">
        <v>74.5</v>
      </c>
      <c r="F19" s="55">
        <v>1.2012</v>
      </c>
      <c r="G19" s="59">
        <v>2023</v>
      </c>
      <c r="H19" s="55" t="s">
        <v>1299</v>
      </c>
      <c r="I19" s="55" t="s">
        <v>1299</v>
      </c>
      <c r="J19" s="55" t="s">
        <v>1299</v>
      </c>
      <c r="K19" s="55" t="s">
        <v>1299</v>
      </c>
      <c r="L19" s="55" t="s">
        <v>1300</v>
      </c>
      <c r="M19" s="55" t="s">
        <v>1300</v>
      </c>
      <c r="N19" s="55" t="s">
        <v>1301</v>
      </c>
      <c r="O19" s="55" t="s">
        <v>1301</v>
      </c>
      <c r="P19" s="55" t="s">
        <v>1302</v>
      </c>
      <c r="Q19" s="50">
        <v>0.56000000000000005</v>
      </c>
      <c r="R19" s="39">
        <v>44916</v>
      </c>
      <c r="S19" s="55">
        <v>5.0999999999999996</v>
      </c>
      <c r="T19" s="55">
        <v>5.48</v>
      </c>
      <c r="U19" s="55">
        <v>26</v>
      </c>
      <c r="V19" s="55">
        <v>26</v>
      </c>
      <c r="W19" s="55">
        <v>10</v>
      </c>
      <c r="X19" s="55">
        <v>10</v>
      </c>
      <c r="Y19" s="55" t="s">
        <v>1299</v>
      </c>
      <c r="Z19" s="55" t="s">
        <v>1299</v>
      </c>
      <c r="AA19" s="55">
        <v>110</v>
      </c>
      <c r="AB19" s="55">
        <v>110</v>
      </c>
      <c r="AC19" s="41" t="s">
        <v>2732</v>
      </c>
      <c r="AD19" s="55" t="s">
        <v>1300</v>
      </c>
      <c r="AE19" s="55" t="s">
        <v>1303</v>
      </c>
    </row>
    <row r="20" spans="1:31" ht="204.75" x14ac:dyDescent="0.25">
      <c r="A20" s="44" t="s">
        <v>8</v>
      </c>
      <c r="B20" s="45" t="s">
        <v>12</v>
      </c>
      <c r="C20" s="6" t="s">
        <v>13</v>
      </c>
      <c r="D20" s="55">
        <v>1986</v>
      </c>
      <c r="E20" s="55">
        <v>67.97</v>
      </c>
      <c r="F20" s="55">
        <v>0.76359999999999995</v>
      </c>
      <c r="G20" s="55">
        <v>2019</v>
      </c>
      <c r="H20" s="55" t="s">
        <v>1299</v>
      </c>
      <c r="I20" s="55" t="s">
        <v>1299</v>
      </c>
      <c r="J20" s="55" t="s">
        <v>1299</v>
      </c>
      <c r="K20" s="55" t="s">
        <v>1299</v>
      </c>
      <c r="L20" s="55" t="s">
        <v>1303</v>
      </c>
      <c r="M20" s="55" t="s">
        <v>1300</v>
      </c>
      <c r="N20" s="55" t="s">
        <v>1301</v>
      </c>
      <c r="O20" s="55" t="s">
        <v>1301</v>
      </c>
      <c r="P20" s="55" t="s">
        <v>1304</v>
      </c>
      <c r="Q20" s="50">
        <v>14.637602492590625</v>
      </c>
      <c r="R20" s="39">
        <v>44916</v>
      </c>
      <c r="S20" s="55">
        <v>55</v>
      </c>
      <c r="T20" s="55">
        <v>15</v>
      </c>
      <c r="U20" s="55">
        <v>50</v>
      </c>
      <c r="V20" s="55">
        <v>50</v>
      </c>
      <c r="W20" s="55">
        <v>25</v>
      </c>
      <c r="X20" s="55">
        <v>25</v>
      </c>
      <c r="Y20" s="55" t="s">
        <v>1299</v>
      </c>
      <c r="Z20" s="55" t="s">
        <v>1299</v>
      </c>
      <c r="AA20" s="55">
        <v>110</v>
      </c>
      <c r="AB20" s="55">
        <v>110</v>
      </c>
      <c r="AC20" s="41" t="s">
        <v>1305</v>
      </c>
      <c r="AD20" s="55" t="s">
        <v>1300</v>
      </c>
      <c r="AE20" s="55" t="s">
        <v>1303</v>
      </c>
    </row>
    <row r="21" spans="1:31" ht="409.5" x14ac:dyDescent="0.25">
      <c r="A21" s="44" t="s">
        <v>8</v>
      </c>
      <c r="B21" s="45" t="s">
        <v>14</v>
      </c>
      <c r="C21" s="4" t="s">
        <v>15</v>
      </c>
      <c r="D21" s="55">
        <v>1978</v>
      </c>
      <c r="E21" s="55">
        <v>93</v>
      </c>
      <c r="F21" s="55">
        <v>8.3030000000000008</v>
      </c>
      <c r="G21" s="55">
        <v>2022</v>
      </c>
      <c r="H21" s="55" t="s">
        <v>1299</v>
      </c>
      <c r="I21" s="55" t="s">
        <v>1299</v>
      </c>
      <c r="J21" s="55" t="s">
        <v>1299</v>
      </c>
      <c r="K21" s="55" t="s">
        <v>1299</v>
      </c>
      <c r="L21" s="55" t="s">
        <v>1303</v>
      </c>
      <c r="M21" s="55" t="s">
        <v>1300</v>
      </c>
      <c r="N21" s="55" t="s">
        <v>1303</v>
      </c>
      <c r="O21" s="55" t="s">
        <v>1303</v>
      </c>
      <c r="P21" s="55" t="s">
        <v>1306</v>
      </c>
      <c r="Q21" s="50">
        <v>17.36407214662291</v>
      </c>
      <c r="R21" s="39">
        <v>44916</v>
      </c>
      <c r="S21" s="55">
        <v>73</v>
      </c>
      <c r="T21" s="55">
        <v>12.32</v>
      </c>
      <c r="U21" s="55">
        <v>32</v>
      </c>
      <c r="V21" s="55">
        <v>32</v>
      </c>
      <c r="W21" s="55">
        <v>16</v>
      </c>
      <c r="X21" s="55">
        <v>16</v>
      </c>
      <c r="Y21" s="55" t="s">
        <v>1299</v>
      </c>
      <c r="Z21" s="55" t="s">
        <v>1299</v>
      </c>
      <c r="AA21" s="55">
        <v>110</v>
      </c>
      <c r="AB21" s="55">
        <v>110</v>
      </c>
      <c r="AC21" s="41" t="s">
        <v>1307</v>
      </c>
      <c r="AD21" s="55" t="s">
        <v>1300</v>
      </c>
      <c r="AE21" s="55" t="s">
        <v>1300</v>
      </c>
    </row>
    <row r="22" spans="1:31" ht="204.75" x14ac:dyDescent="0.25">
      <c r="A22" s="44" t="s">
        <v>8</v>
      </c>
      <c r="B22" s="45" t="s">
        <v>16</v>
      </c>
      <c r="C22" s="4" t="s">
        <v>17</v>
      </c>
      <c r="D22" s="55">
        <v>1974</v>
      </c>
      <c r="E22" s="55">
        <v>78.45</v>
      </c>
      <c r="F22" s="55">
        <v>21.65</v>
      </c>
      <c r="G22" s="55">
        <v>2021</v>
      </c>
      <c r="H22" s="55" t="s">
        <v>1299</v>
      </c>
      <c r="I22" s="55" t="s">
        <v>1299</v>
      </c>
      <c r="J22" s="55" t="s">
        <v>1299</v>
      </c>
      <c r="K22" s="55" t="s">
        <v>1299</v>
      </c>
      <c r="L22" s="55" t="s">
        <v>1303</v>
      </c>
      <c r="M22" s="55" t="s">
        <v>1300</v>
      </c>
      <c r="N22" s="55" t="s">
        <v>1301</v>
      </c>
      <c r="O22" s="55" t="s">
        <v>1301</v>
      </c>
      <c r="P22" s="55" t="s">
        <v>1308</v>
      </c>
      <c r="Q22" s="50">
        <v>5.3643223536197651</v>
      </c>
      <c r="R22" s="39">
        <v>44916</v>
      </c>
      <c r="S22" s="55">
        <v>27.500000000000004</v>
      </c>
      <c r="T22" s="55">
        <v>12.33</v>
      </c>
      <c r="U22" s="55">
        <v>32</v>
      </c>
      <c r="V22" s="55">
        <v>32</v>
      </c>
      <c r="W22" s="55">
        <v>16</v>
      </c>
      <c r="X22" s="55">
        <v>16</v>
      </c>
      <c r="Y22" s="55" t="s">
        <v>1299</v>
      </c>
      <c r="Z22" s="55" t="s">
        <v>1299</v>
      </c>
      <c r="AA22" s="55">
        <v>110</v>
      </c>
      <c r="AB22" s="55">
        <v>110</v>
      </c>
      <c r="AC22" s="41" t="s">
        <v>1309</v>
      </c>
      <c r="AD22" s="55" t="s">
        <v>1300</v>
      </c>
      <c r="AE22" s="55" t="s">
        <v>1303</v>
      </c>
    </row>
    <row r="23" spans="1:31" ht="204.75" x14ac:dyDescent="0.25">
      <c r="A23" s="44" t="s">
        <v>8</v>
      </c>
      <c r="B23" s="45" t="s">
        <v>18</v>
      </c>
      <c r="C23" s="4" t="s">
        <v>19</v>
      </c>
      <c r="D23" s="55">
        <v>1980</v>
      </c>
      <c r="E23" s="55">
        <v>86.36</v>
      </c>
      <c r="F23" s="55">
        <v>1.6E-2</v>
      </c>
      <c r="G23" s="55">
        <v>2021</v>
      </c>
      <c r="H23" s="55" t="s">
        <v>1299</v>
      </c>
      <c r="I23" s="55" t="s">
        <v>1299</v>
      </c>
      <c r="J23" s="55" t="s">
        <v>1299</v>
      </c>
      <c r="K23" s="55" t="s">
        <v>1299</v>
      </c>
      <c r="L23" s="55" t="s">
        <v>1303</v>
      </c>
      <c r="M23" s="55" t="s">
        <v>1300</v>
      </c>
      <c r="N23" s="55" t="s">
        <v>1301</v>
      </c>
      <c r="O23" s="55" t="s">
        <v>1301</v>
      </c>
      <c r="P23" s="55" t="s">
        <v>1310</v>
      </c>
      <c r="Q23" s="50">
        <v>6.9839107198735997</v>
      </c>
      <c r="R23" s="39">
        <v>44916</v>
      </c>
      <c r="S23" s="55">
        <v>77</v>
      </c>
      <c r="T23" s="55">
        <v>10</v>
      </c>
      <c r="U23" s="55">
        <v>20</v>
      </c>
      <c r="V23" s="55">
        <v>20</v>
      </c>
      <c r="W23" s="55">
        <v>10</v>
      </c>
      <c r="X23" s="55">
        <v>10</v>
      </c>
      <c r="Y23" s="55" t="s">
        <v>1299</v>
      </c>
      <c r="Z23" s="55" t="s">
        <v>1299</v>
      </c>
      <c r="AA23" s="55">
        <v>110</v>
      </c>
      <c r="AB23" s="55">
        <v>110</v>
      </c>
      <c r="AC23" s="41" t="s">
        <v>1309</v>
      </c>
      <c r="AD23" s="55" t="s">
        <v>1300</v>
      </c>
      <c r="AE23" s="55" t="s">
        <v>1303</v>
      </c>
    </row>
    <row r="24" spans="1:31" ht="204.75" x14ac:dyDescent="0.25">
      <c r="A24" s="44" t="s">
        <v>8</v>
      </c>
      <c r="B24" s="45" t="s">
        <v>20</v>
      </c>
      <c r="C24" s="4" t="s">
        <v>21</v>
      </c>
      <c r="D24" s="55">
        <v>1986</v>
      </c>
      <c r="E24" s="55">
        <v>91.7</v>
      </c>
      <c r="F24" s="55">
        <v>1.78E-2</v>
      </c>
      <c r="G24" s="55">
        <v>2021</v>
      </c>
      <c r="H24" s="55" t="s">
        <v>1299</v>
      </c>
      <c r="I24" s="55" t="s">
        <v>1299</v>
      </c>
      <c r="J24" s="55" t="s">
        <v>1299</v>
      </c>
      <c r="K24" s="55" t="s">
        <v>1299</v>
      </c>
      <c r="L24" s="55" t="s">
        <v>1303</v>
      </c>
      <c r="M24" s="55" t="s">
        <v>1300</v>
      </c>
      <c r="N24" s="55" t="s">
        <v>1301</v>
      </c>
      <c r="O24" s="55" t="s">
        <v>1301</v>
      </c>
      <c r="P24" s="55" t="s">
        <v>1311</v>
      </c>
      <c r="Q24" s="50">
        <v>22.636720946837016</v>
      </c>
      <c r="R24" s="39">
        <v>44916</v>
      </c>
      <c r="S24" s="55">
        <v>40</v>
      </c>
      <c r="T24" s="55">
        <v>18.399999999999999</v>
      </c>
      <c r="U24" s="55">
        <v>50</v>
      </c>
      <c r="V24" s="55">
        <v>50</v>
      </c>
      <c r="W24" s="55">
        <v>25</v>
      </c>
      <c r="X24" s="55">
        <v>25</v>
      </c>
      <c r="Y24" s="55" t="s">
        <v>1299</v>
      </c>
      <c r="Z24" s="55" t="s">
        <v>1299</v>
      </c>
      <c r="AA24" s="55">
        <v>110</v>
      </c>
      <c r="AB24" s="55">
        <v>110</v>
      </c>
      <c r="AC24" s="41" t="s">
        <v>1309</v>
      </c>
      <c r="AD24" s="55" t="s">
        <v>1300</v>
      </c>
      <c r="AE24" s="55" t="s">
        <v>1303</v>
      </c>
    </row>
    <row r="25" spans="1:31" ht="204.75" x14ac:dyDescent="0.25">
      <c r="A25" s="44" t="s">
        <v>8</v>
      </c>
      <c r="B25" s="45" t="s">
        <v>22</v>
      </c>
      <c r="C25" s="4" t="s">
        <v>23</v>
      </c>
      <c r="D25" s="55">
        <v>1986</v>
      </c>
      <c r="E25" s="55">
        <v>89.67</v>
      </c>
      <c r="F25" s="55">
        <v>0.59</v>
      </c>
      <c r="G25" s="55">
        <v>2021</v>
      </c>
      <c r="H25" s="55" t="s">
        <v>1299</v>
      </c>
      <c r="I25" s="55" t="s">
        <v>1299</v>
      </c>
      <c r="J25" s="55" t="s">
        <v>1299</v>
      </c>
      <c r="K25" s="55" t="s">
        <v>1299</v>
      </c>
      <c r="L25" s="55" t="s">
        <v>1303</v>
      </c>
      <c r="M25" s="55" t="s">
        <v>1300</v>
      </c>
      <c r="N25" s="55" t="s">
        <v>1301</v>
      </c>
      <c r="O25" s="55" t="s">
        <v>1301</v>
      </c>
      <c r="P25" s="55" t="s">
        <v>1312</v>
      </c>
      <c r="Q25" s="50">
        <v>3.7692953571962193</v>
      </c>
      <c r="R25" s="39">
        <v>44916</v>
      </c>
      <c r="S25" s="55">
        <v>37</v>
      </c>
      <c r="T25" s="55">
        <v>5.7</v>
      </c>
      <c r="U25" s="55">
        <v>20</v>
      </c>
      <c r="V25" s="55">
        <v>20</v>
      </c>
      <c r="W25" s="55">
        <v>10</v>
      </c>
      <c r="X25" s="55">
        <v>10</v>
      </c>
      <c r="Y25" s="55" t="s">
        <v>1299</v>
      </c>
      <c r="Z25" s="55" t="s">
        <v>1299</v>
      </c>
      <c r="AA25" s="55">
        <v>110</v>
      </c>
      <c r="AB25" s="55">
        <v>110</v>
      </c>
      <c r="AC25" s="41" t="s">
        <v>1309</v>
      </c>
      <c r="AD25" s="55" t="s">
        <v>1300</v>
      </c>
      <c r="AE25" s="55" t="s">
        <v>1303</v>
      </c>
    </row>
    <row r="26" spans="1:31" s="37" customFormat="1" ht="31.5" x14ac:dyDescent="0.25">
      <c r="A26" s="5" t="s">
        <v>24</v>
      </c>
      <c r="B26" s="45" t="s">
        <v>25</v>
      </c>
      <c r="C26" s="4" t="s">
        <v>2</v>
      </c>
      <c r="D26" s="55" t="s">
        <v>1299</v>
      </c>
      <c r="E26" s="55" t="s">
        <v>1299</v>
      </c>
      <c r="F26" s="55" t="s">
        <v>1299</v>
      </c>
      <c r="G26" s="55" t="s">
        <v>1299</v>
      </c>
      <c r="H26" s="55" t="s">
        <v>1299</v>
      </c>
      <c r="I26" s="55" t="s">
        <v>1299</v>
      </c>
      <c r="J26" s="55" t="s">
        <v>1299</v>
      </c>
      <c r="K26" s="55" t="s">
        <v>1299</v>
      </c>
      <c r="L26" s="55" t="s">
        <v>1299</v>
      </c>
      <c r="M26" s="55" t="s">
        <v>1299</v>
      </c>
      <c r="N26" s="55" t="s">
        <v>1299</v>
      </c>
      <c r="O26" s="55" t="s">
        <v>1299</v>
      </c>
      <c r="P26" s="55" t="s">
        <v>1299</v>
      </c>
      <c r="Q26" s="50" t="s">
        <v>1299</v>
      </c>
      <c r="R26" s="55" t="s">
        <v>1299</v>
      </c>
      <c r="S26" s="55" t="s">
        <v>1299</v>
      </c>
      <c r="T26" s="55" t="s">
        <v>1299</v>
      </c>
      <c r="U26" s="55" t="s">
        <v>1299</v>
      </c>
      <c r="V26" s="55" t="s">
        <v>1299</v>
      </c>
      <c r="W26" s="55" t="s">
        <v>1299</v>
      </c>
      <c r="X26" s="55" t="s">
        <v>1299</v>
      </c>
      <c r="Y26" s="55" t="s">
        <v>1299</v>
      </c>
      <c r="Z26" s="55" t="s">
        <v>1299</v>
      </c>
      <c r="AA26" s="55" t="s">
        <v>1299</v>
      </c>
      <c r="AB26" s="55" t="s">
        <v>1299</v>
      </c>
      <c r="AC26" s="41" t="s">
        <v>1299</v>
      </c>
      <c r="AD26" s="55" t="s">
        <v>1299</v>
      </c>
      <c r="AE26" s="55" t="s">
        <v>1299</v>
      </c>
    </row>
    <row r="27" spans="1:31" ht="409.5" x14ac:dyDescent="0.25">
      <c r="A27" s="44" t="s">
        <v>24</v>
      </c>
      <c r="B27" s="45" t="s">
        <v>26</v>
      </c>
      <c r="C27" s="4" t="s">
        <v>27</v>
      </c>
      <c r="D27" s="55">
        <v>1980</v>
      </c>
      <c r="E27" s="55">
        <v>67</v>
      </c>
      <c r="F27" s="55">
        <v>0.16830000000000001</v>
      </c>
      <c r="G27" s="55">
        <v>2018</v>
      </c>
      <c r="H27" s="55" t="s">
        <v>1299</v>
      </c>
      <c r="I27" s="55" t="s">
        <v>1299</v>
      </c>
      <c r="J27" s="55" t="s">
        <v>1299</v>
      </c>
      <c r="K27" s="55" t="s">
        <v>1299</v>
      </c>
      <c r="L27" s="55" t="s">
        <v>1300</v>
      </c>
      <c r="M27" s="55" t="s">
        <v>1300</v>
      </c>
      <c r="N27" s="55" t="s">
        <v>1303</v>
      </c>
      <c r="O27" s="55" t="s">
        <v>1303</v>
      </c>
      <c r="P27" s="55" t="s">
        <v>1313</v>
      </c>
      <c r="Q27" s="50">
        <v>29.204396956273595</v>
      </c>
      <c r="R27" s="39">
        <v>44916</v>
      </c>
      <c r="S27" s="55">
        <v>88</v>
      </c>
      <c r="T27" s="55">
        <v>39.78</v>
      </c>
      <c r="U27" s="55">
        <v>80</v>
      </c>
      <c r="V27" s="55">
        <v>80</v>
      </c>
      <c r="W27" s="55">
        <v>40</v>
      </c>
      <c r="X27" s="55">
        <v>40</v>
      </c>
      <c r="Y27" s="55" t="s">
        <v>1299</v>
      </c>
      <c r="Z27" s="55" t="s">
        <v>1299</v>
      </c>
      <c r="AA27" s="55">
        <v>110</v>
      </c>
      <c r="AB27" s="55">
        <v>110</v>
      </c>
      <c r="AC27" s="41" t="s">
        <v>1314</v>
      </c>
      <c r="AD27" s="55" t="s">
        <v>1300</v>
      </c>
      <c r="AE27" s="55" t="s">
        <v>1300</v>
      </c>
    </row>
    <row r="28" spans="1:31" ht="409.5" x14ac:dyDescent="0.25">
      <c r="A28" s="44" t="s">
        <v>24</v>
      </c>
      <c r="B28" s="45" t="s">
        <v>28</v>
      </c>
      <c r="C28" s="4" t="s">
        <v>29</v>
      </c>
      <c r="D28" s="55">
        <v>1974</v>
      </c>
      <c r="E28" s="55">
        <v>48.6</v>
      </c>
      <c r="F28" s="55">
        <v>0.69879999999999998</v>
      </c>
      <c r="G28" s="55">
        <v>2018</v>
      </c>
      <c r="H28" s="55" t="s">
        <v>1299</v>
      </c>
      <c r="I28" s="55" t="s">
        <v>1299</v>
      </c>
      <c r="J28" s="55" t="s">
        <v>1299</v>
      </c>
      <c r="K28" s="55" t="s">
        <v>1299</v>
      </c>
      <c r="L28" s="55" t="s">
        <v>1300</v>
      </c>
      <c r="M28" s="55" t="s">
        <v>1300</v>
      </c>
      <c r="N28" s="55" t="s">
        <v>1303</v>
      </c>
      <c r="O28" s="55" t="s">
        <v>1303</v>
      </c>
      <c r="P28" s="55" t="s">
        <v>1315</v>
      </c>
      <c r="Q28" s="50">
        <v>23.318261215065462</v>
      </c>
      <c r="R28" s="39">
        <v>44916</v>
      </c>
      <c r="S28" s="55">
        <v>53</v>
      </c>
      <c r="T28" s="55">
        <v>24.7</v>
      </c>
      <c r="U28" s="55">
        <v>114</v>
      </c>
      <c r="V28" s="55">
        <v>82</v>
      </c>
      <c r="W28" s="55">
        <v>91</v>
      </c>
      <c r="X28" s="55">
        <v>57</v>
      </c>
      <c r="Y28" s="55" t="s">
        <v>1299</v>
      </c>
      <c r="Z28" s="55" t="s">
        <v>1299</v>
      </c>
      <c r="AA28" s="55">
        <v>110</v>
      </c>
      <c r="AB28" s="55">
        <v>110</v>
      </c>
      <c r="AC28" s="41" t="s">
        <v>1316</v>
      </c>
      <c r="AD28" s="55" t="s">
        <v>1300</v>
      </c>
      <c r="AE28" s="55" t="s">
        <v>1300</v>
      </c>
    </row>
    <row r="29" spans="1:31" ht="409.5" x14ac:dyDescent="0.25">
      <c r="A29" s="44" t="s">
        <v>24</v>
      </c>
      <c r="B29" s="45" t="s">
        <v>30</v>
      </c>
      <c r="C29" s="4" t="s">
        <v>31</v>
      </c>
      <c r="D29" s="55">
        <v>1975</v>
      </c>
      <c r="E29" s="55">
        <v>76.599999999999994</v>
      </c>
      <c r="F29" s="55">
        <v>0.76129999999999998</v>
      </c>
      <c r="G29" s="55">
        <v>2018</v>
      </c>
      <c r="H29" s="55" t="s">
        <v>1299</v>
      </c>
      <c r="I29" s="55" t="s">
        <v>1299</v>
      </c>
      <c r="J29" s="55" t="s">
        <v>1299</v>
      </c>
      <c r="K29" s="55" t="s">
        <v>1299</v>
      </c>
      <c r="L29" s="55" t="s">
        <v>1300</v>
      </c>
      <c r="M29" s="55" t="s">
        <v>1300</v>
      </c>
      <c r="N29" s="55" t="s">
        <v>1301</v>
      </c>
      <c r="O29" s="55" t="s">
        <v>1301</v>
      </c>
      <c r="P29" s="55" t="s">
        <v>1317</v>
      </c>
      <c r="Q29" s="50">
        <v>22.157608695416133</v>
      </c>
      <c r="R29" s="39">
        <v>44916</v>
      </c>
      <c r="S29" s="55">
        <v>95</v>
      </c>
      <c r="T29" s="55">
        <v>27.02</v>
      </c>
      <c r="U29" s="55">
        <v>300</v>
      </c>
      <c r="V29" s="55">
        <v>300</v>
      </c>
      <c r="W29" s="55">
        <v>175</v>
      </c>
      <c r="X29" s="55">
        <v>175</v>
      </c>
      <c r="Y29" s="55">
        <v>0</v>
      </c>
      <c r="Z29" s="55">
        <v>0</v>
      </c>
      <c r="AA29" s="55">
        <v>110</v>
      </c>
      <c r="AB29" s="55">
        <v>110</v>
      </c>
      <c r="AC29" s="41" t="s">
        <v>1318</v>
      </c>
      <c r="AD29" s="55" t="s">
        <v>1300</v>
      </c>
      <c r="AE29" s="55" t="s">
        <v>1300</v>
      </c>
    </row>
    <row r="30" spans="1:31" ht="409.5" x14ac:dyDescent="0.25">
      <c r="A30" s="44" t="s">
        <v>24</v>
      </c>
      <c r="B30" s="45" t="s">
        <v>32</v>
      </c>
      <c r="C30" s="4" t="s">
        <v>33</v>
      </c>
      <c r="D30" s="55">
        <v>1986</v>
      </c>
      <c r="E30" s="55">
        <v>65</v>
      </c>
      <c r="F30" s="55">
        <v>0.42030000000000001</v>
      </c>
      <c r="G30" s="55">
        <v>2018</v>
      </c>
      <c r="H30" s="55" t="s">
        <v>1299</v>
      </c>
      <c r="I30" s="55" t="s">
        <v>1299</v>
      </c>
      <c r="J30" s="55" t="s">
        <v>1299</v>
      </c>
      <c r="K30" s="55" t="s">
        <v>1299</v>
      </c>
      <c r="L30" s="55" t="s">
        <v>1300</v>
      </c>
      <c r="M30" s="55" t="s">
        <v>1300</v>
      </c>
      <c r="N30" s="55" t="s">
        <v>1301</v>
      </c>
      <c r="O30" s="55" t="s">
        <v>1301</v>
      </c>
      <c r="P30" s="55" t="s">
        <v>1319</v>
      </c>
      <c r="Q30" s="50">
        <v>41.944333371006984</v>
      </c>
      <c r="R30" s="39">
        <v>44916</v>
      </c>
      <c r="S30" s="55">
        <v>108</v>
      </c>
      <c r="T30" s="55">
        <v>42.83</v>
      </c>
      <c r="U30" s="55">
        <v>80</v>
      </c>
      <c r="V30" s="55">
        <v>80</v>
      </c>
      <c r="W30" s="55">
        <v>40</v>
      </c>
      <c r="X30" s="55">
        <v>40</v>
      </c>
      <c r="Y30" s="55" t="s">
        <v>1299</v>
      </c>
      <c r="Z30" s="55" t="s">
        <v>1299</v>
      </c>
      <c r="AA30" s="55">
        <v>110</v>
      </c>
      <c r="AB30" s="55">
        <v>110</v>
      </c>
      <c r="AC30" s="41" t="s">
        <v>1320</v>
      </c>
      <c r="AD30" s="55" t="s">
        <v>1300</v>
      </c>
      <c r="AE30" s="55" t="s">
        <v>1300</v>
      </c>
    </row>
    <row r="31" spans="1:31" ht="409.5" x14ac:dyDescent="0.25">
      <c r="A31" s="44" t="s">
        <v>24</v>
      </c>
      <c r="B31" s="45" t="s">
        <v>34</v>
      </c>
      <c r="C31" s="4" t="s">
        <v>35</v>
      </c>
      <c r="D31" s="55">
        <v>1976</v>
      </c>
      <c r="E31" s="55">
        <v>75.349999999999994</v>
      </c>
      <c r="F31" s="55">
        <v>0.19</v>
      </c>
      <c r="G31" s="55">
        <v>2019</v>
      </c>
      <c r="H31" s="55" t="s">
        <v>1299</v>
      </c>
      <c r="I31" s="55" t="s">
        <v>1299</v>
      </c>
      <c r="J31" s="55" t="s">
        <v>1299</v>
      </c>
      <c r="K31" s="55" t="s">
        <v>1299</v>
      </c>
      <c r="L31" s="55" t="s">
        <v>1300</v>
      </c>
      <c r="M31" s="55" t="s">
        <v>1300</v>
      </c>
      <c r="N31" s="55" t="s">
        <v>1303</v>
      </c>
      <c r="O31" s="55" t="s">
        <v>1303</v>
      </c>
      <c r="P31" s="55" t="s">
        <v>1321</v>
      </c>
      <c r="Q31" s="50">
        <v>26.206786205044118</v>
      </c>
      <c r="R31" s="39">
        <v>44916</v>
      </c>
      <c r="S31" s="55">
        <v>87</v>
      </c>
      <c r="T31" s="55">
        <v>41.2</v>
      </c>
      <c r="U31" s="55">
        <v>80</v>
      </c>
      <c r="V31" s="55">
        <v>80</v>
      </c>
      <c r="W31" s="55">
        <v>40</v>
      </c>
      <c r="X31" s="55">
        <v>40</v>
      </c>
      <c r="Y31" s="55" t="s">
        <v>1299</v>
      </c>
      <c r="Z31" s="55" t="s">
        <v>1299</v>
      </c>
      <c r="AA31" s="55">
        <v>110</v>
      </c>
      <c r="AB31" s="55">
        <v>110</v>
      </c>
      <c r="AC31" s="41" t="s">
        <v>1322</v>
      </c>
      <c r="AD31" s="55" t="s">
        <v>1300</v>
      </c>
      <c r="AE31" s="55" t="s">
        <v>1303</v>
      </c>
    </row>
    <row r="32" spans="1:31" ht="409.5" x14ac:dyDescent="0.25">
      <c r="A32" s="44" t="s">
        <v>24</v>
      </c>
      <c r="B32" s="45" t="s">
        <v>36</v>
      </c>
      <c r="C32" s="4" t="s">
        <v>37</v>
      </c>
      <c r="D32" s="55">
        <v>1984</v>
      </c>
      <c r="E32" s="55">
        <v>80.75</v>
      </c>
      <c r="F32" s="55">
        <v>2.1751999999999998</v>
      </c>
      <c r="G32" s="55">
        <v>2019</v>
      </c>
      <c r="H32" s="55" t="s">
        <v>1299</v>
      </c>
      <c r="I32" s="55" t="s">
        <v>1299</v>
      </c>
      <c r="J32" s="55" t="s">
        <v>1299</v>
      </c>
      <c r="K32" s="55" t="s">
        <v>1299</v>
      </c>
      <c r="L32" s="55" t="s">
        <v>1300</v>
      </c>
      <c r="M32" s="55" t="s">
        <v>1300</v>
      </c>
      <c r="N32" s="55" t="s">
        <v>1303</v>
      </c>
      <c r="O32" s="55" t="s">
        <v>1303</v>
      </c>
      <c r="P32" s="55" t="s">
        <v>1323</v>
      </c>
      <c r="Q32" s="50">
        <v>24.99575673731319</v>
      </c>
      <c r="R32" s="39">
        <v>44916</v>
      </c>
      <c r="S32" s="55">
        <v>60</v>
      </c>
      <c r="T32" s="55">
        <v>16.41</v>
      </c>
      <c r="U32" s="55">
        <v>32</v>
      </c>
      <c r="V32" s="55">
        <v>32</v>
      </c>
      <c r="W32" s="55">
        <v>16</v>
      </c>
      <c r="X32" s="55">
        <v>16</v>
      </c>
      <c r="Y32" s="55" t="s">
        <v>1299</v>
      </c>
      <c r="Z32" s="55" t="s">
        <v>1299</v>
      </c>
      <c r="AA32" s="55">
        <v>110</v>
      </c>
      <c r="AB32" s="55">
        <v>110</v>
      </c>
      <c r="AC32" s="41" t="s">
        <v>1324</v>
      </c>
      <c r="AD32" s="55" t="s">
        <v>1303</v>
      </c>
      <c r="AE32" s="55" t="s">
        <v>1303</v>
      </c>
    </row>
    <row r="33" spans="1:31" ht="330.75" x14ac:dyDescent="0.25">
      <c r="A33" s="44" t="s">
        <v>24</v>
      </c>
      <c r="B33" s="45" t="s">
        <v>38</v>
      </c>
      <c r="C33" s="4" t="s">
        <v>39</v>
      </c>
      <c r="D33" s="55">
        <v>1986</v>
      </c>
      <c r="E33" s="55">
        <v>89.8</v>
      </c>
      <c r="F33" s="55">
        <v>0.18</v>
      </c>
      <c r="G33" s="55">
        <v>2018</v>
      </c>
      <c r="H33" s="55" t="s">
        <v>1299</v>
      </c>
      <c r="I33" s="55" t="s">
        <v>1299</v>
      </c>
      <c r="J33" s="55" t="s">
        <v>1299</v>
      </c>
      <c r="K33" s="55" t="s">
        <v>1299</v>
      </c>
      <c r="L33" s="55" t="s">
        <v>1300</v>
      </c>
      <c r="M33" s="55" t="s">
        <v>1300</v>
      </c>
      <c r="N33" s="55" t="s">
        <v>1301</v>
      </c>
      <c r="O33" s="55" t="s">
        <v>1301</v>
      </c>
      <c r="P33" s="55" t="s">
        <v>1325</v>
      </c>
      <c r="Q33" s="50">
        <v>9.3608890404500098</v>
      </c>
      <c r="R33" s="39">
        <v>44916</v>
      </c>
      <c r="S33" s="55">
        <v>36.5</v>
      </c>
      <c r="T33" s="55">
        <v>37.869999999999997</v>
      </c>
      <c r="U33" s="55">
        <v>80</v>
      </c>
      <c r="V33" s="55">
        <v>80</v>
      </c>
      <c r="W33" s="55">
        <v>40</v>
      </c>
      <c r="X33" s="55">
        <v>40</v>
      </c>
      <c r="Y33" s="55" t="s">
        <v>1299</v>
      </c>
      <c r="Z33" s="55" t="s">
        <v>1299</v>
      </c>
      <c r="AA33" s="55">
        <v>110</v>
      </c>
      <c r="AB33" s="55">
        <v>110</v>
      </c>
      <c r="AC33" s="41" t="s">
        <v>1326</v>
      </c>
      <c r="AD33" s="55" t="s">
        <v>1303</v>
      </c>
      <c r="AE33" s="55" t="s">
        <v>1303</v>
      </c>
    </row>
    <row r="34" spans="1:31" ht="283.5" x14ac:dyDescent="0.25">
      <c r="A34" s="44" t="s">
        <v>24</v>
      </c>
      <c r="B34" s="45" t="s">
        <v>40</v>
      </c>
      <c r="C34" s="4" t="s">
        <v>41</v>
      </c>
      <c r="D34" s="55">
        <v>1978</v>
      </c>
      <c r="E34" s="55">
        <v>48.3</v>
      </c>
      <c r="F34" s="55">
        <v>2.5399999999999999E-2</v>
      </c>
      <c r="G34" s="55">
        <v>2023</v>
      </c>
      <c r="H34" s="55" t="s">
        <v>1299</v>
      </c>
      <c r="I34" s="55" t="s">
        <v>1299</v>
      </c>
      <c r="J34" s="55" t="s">
        <v>1299</v>
      </c>
      <c r="K34" s="55" t="s">
        <v>1299</v>
      </c>
      <c r="L34" s="55" t="s">
        <v>1303</v>
      </c>
      <c r="M34" s="55" t="s">
        <v>1300</v>
      </c>
      <c r="N34" s="55" t="s">
        <v>1301</v>
      </c>
      <c r="O34" s="55" t="s">
        <v>1301</v>
      </c>
      <c r="P34" s="55" t="s">
        <v>1327</v>
      </c>
      <c r="Q34" s="50">
        <v>30.847560960989941</v>
      </c>
      <c r="R34" s="39">
        <v>44916</v>
      </c>
      <c r="S34" s="55">
        <v>91</v>
      </c>
      <c r="T34" s="55">
        <v>24.019200000000001</v>
      </c>
      <c r="U34" s="55">
        <v>50</v>
      </c>
      <c r="V34" s="55">
        <v>50</v>
      </c>
      <c r="W34" s="55">
        <v>25</v>
      </c>
      <c r="X34" s="55">
        <v>25</v>
      </c>
      <c r="Y34" s="55" t="s">
        <v>1299</v>
      </c>
      <c r="Z34" s="55" t="s">
        <v>1299</v>
      </c>
      <c r="AA34" s="55">
        <v>110</v>
      </c>
      <c r="AB34" s="55">
        <v>110</v>
      </c>
      <c r="AC34" s="41" t="s">
        <v>1328</v>
      </c>
      <c r="AD34" s="55" t="s">
        <v>1303</v>
      </c>
      <c r="AE34" s="55" t="s">
        <v>1303</v>
      </c>
    </row>
    <row r="35" spans="1:31" ht="283.5" x14ac:dyDescent="0.25">
      <c r="A35" s="44" t="s">
        <v>24</v>
      </c>
      <c r="B35" s="45" t="s">
        <v>42</v>
      </c>
      <c r="C35" s="4" t="s">
        <v>43</v>
      </c>
      <c r="D35" s="55">
        <v>1983</v>
      </c>
      <c r="E35" s="55">
        <v>63.38</v>
      </c>
      <c r="F35" s="55">
        <v>0.1011</v>
      </c>
      <c r="G35" s="55">
        <v>2023</v>
      </c>
      <c r="H35" s="55" t="s">
        <v>1299</v>
      </c>
      <c r="I35" s="55" t="s">
        <v>1299</v>
      </c>
      <c r="J35" s="55" t="s">
        <v>1299</v>
      </c>
      <c r="K35" s="55" t="s">
        <v>1299</v>
      </c>
      <c r="L35" s="55" t="s">
        <v>1303</v>
      </c>
      <c r="M35" s="55" t="s">
        <v>1300</v>
      </c>
      <c r="N35" s="55" t="s">
        <v>1301</v>
      </c>
      <c r="O35" s="55" t="s">
        <v>1301</v>
      </c>
      <c r="P35" s="55" t="s">
        <v>1329</v>
      </c>
      <c r="Q35" s="50">
        <v>43.080186362182694</v>
      </c>
      <c r="R35" s="39">
        <v>44916</v>
      </c>
      <c r="S35" s="55">
        <v>116</v>
      </c>
      <c r="T35" s="55">
        <v>40.299999999999997</v>
      </c>
      <c r="U35" s="55">
        <v>80</v>
      </c>
      <c r="V35" s="55">
        <v>80</v>
      </c>
      <c r="W35" s="55">
        <v>40</v>
      </c>
      <c r="X35" s="55">
        <v>40</v>
      </c>
      <c r="Y35" s="55" t="s">
        <v>1299</v>
      </c>
      <c r="Z35" s="55" t="s">
        <v>1299</v>
      </c>
      <c r="AA35" s="55">
        <v>110</v>
      </c>
      <c r="AB35" s="55">
        <v>110</v>
      </c>
      <c r="AC35" s="41" t="s">
        <v>1330</v>
      </c>
      <c r="AD35" s="55" t="s">
        <v>1300</v>
      </c>
      <c r="AE35" s="55" t="s">
        <v>1303</v>
      </c>
    </row>
    <row r="36" spans="1:31" ht="330.75" x14ac:dyDescent="0.25">
      <c r="A36" s="44" t="s">
        <v>24</v>
      </c>
      <c r="B36" s="45" t="s">
        <v>46</v>
      </c>
      <c r="C36" s="4" t="s">
        <v>47</v>
      </c>
      <c r="D36" s="55">
        <v>1983</v>
      </c>
      <c r="E36" s="55">
        <v>91.14</v>
      </c>
      <c r="F36" s="55">
        <v>0.65</v>
      </c>
      <c r="G36" s="55">
        <v>2019</v>
      </c>
      <c r="H36" s="55" t="s">
        <v>1299</v>
      </c>
      <c r="I36" s="55" t="s">
        <v>1299</v>
      </c>
      <c r="J36" s="55" t="s">
        <v>1299</v>
      </c>
      <c r="K36" s="55" t="s">
        <v>1299</v>
      </c>
      <c r="L36" s="55" t="s">
        <v>1303</v>
      </c>
      <c r="M36" s="55" t="s">
        <v>1300</v>
      </c>
      <c r="N36" s="55" t="s">
        <v>1301</v>
      </c>
      <c r="O36" s="55" t="s">
        <v>1301</v>
      </c>
      <c r="P36" s="55" t="s">
        <v>1333</v>
      </c>
      <c r="Q36" s="50">
        <v>2.92</v>
      </c>
      <c r="R36" s="39">
        <v>44916</v>
      </c>
      <c r="S36" s="55">
        <v>3.34</v>
      </c>
      <c r="T36" s="55">
        <v>7.15</v>
      </c>
      <c r="U36" s="55">
        <v>32</v>
      </c>
      <c r="V36" s="55">
        <v>32</v>
      </c>
      <c r="W36" s="55">
        <v>16</v>
      </c>
      <c r="X36" s="55">
        <v>16</v>
      </c>
      <c r="Y36" s="55">
        <v>0.65</v>
      </c>
      <c r="Z36" s="55">
        <v>0.65</v>
      </c>
      <c r="AA36" s="55">
        <v>110</v>
      </c>
      <c r="AB36" s="55">
        <v>110</v>
      </c>
      <c r="AC36" s="41" t="s">
        <v>1334</v>
      </c>
      <c r="AD36" s="55" t="s">
        <v>1300</v>
      </c>
      <c r="AE36" s="55" t="s">
        <v>1303</v>
      </c>
    </row>
    <row r="37" spans="1:31" ht="141.75" x14ac:dyDescent="0.25">
      <c r="A37" s="44" t="s">
        <v>24</v>
      </c>
      <c r="B37" s="45" t="s">
        <v>48</v>
      </c>
      <c r="C37" s="4" t="s">
        <v>49</v>
      </c>
      <c r="D37" s="55">
        <v>1988</v>
      </c>
      <c r="E37" s="55">
        <v>93.34</v>
      </c>
      <c r="F37" s="55">
        <v>2.319</v>
      </c>
      <c r="G37" s="55">
        <v>2019</v>
      </c>
      <c r="H37" s="55" t="s">
        <v>1299</v>
      </c>
      <c r="I37" s="55" t="s">
        <v>1299</v>
      </c>
      <c r="J37" s="55" t="s">
        <v>1299</v>
      </c>
      <c r="K37" s="55" t="s">
        <v>1299</v>
      </c>
      <c r="L37" s="55" t="s">
        <v>1303</v>
      </c>
      <c r="M37" s="55" t="s">
        <v>1300</v>
      </c>
      <c r="N37" s="55" t="s">
        <v>1301</v>
      </c>
      <c r="O37" s="55" t="s">
        <v>1301</v>
      </c>
      <c r="P37" s="55" t="s">
        <v>1335</v>
      </c>
      <c r="Q37" s="50">
        <v>8.0313233761574914</v>
      </c>
      <c r="R37" s="39">
        <v>44916</v>
      </c>
      <c r="S37" s="55">
        <v>43</v>
      </c>
      <c r="T37" s="55">
        <v>15.031000000000001</v>
      </c>
      <c r="U37" s="55">
        <v>32</v>
      </c>
      <c r="V37" s="55">
        <v>32</v>
      </c>
      <c r="W37" s="55">
        <v>16</v>
      </c>
      <c r="X37" s="55">
        <v>16</v>
      </c>
      <c r="Y37" s="55">
        <v>1.92</v>
      </c>
      <c r="Z37" s="55">
        <f>Y37</f>
        <v>1.92</v>
      </c>
      <c r="AA37" s="55">
        <v>110</v>
      </c>
      <c r="AB37" s="55">
        <v>110</v>
      </c>
      <c r="AC37" s="41" t="s">
        <v>1336</v>
      </c>
      <c r="AD37" s="55" t="s">
        <v>1300</v>
      </c>
      <c r="AE37" s="55" t="s">
        <v>1303</v>
      </c>
    </row>
    <row r="38" spans="1:31" ht="204.75" x14ac:dyDescent="0.25">
      <c r="A38" s="44" t="s">
        <v>24</v>
      </c>
      <c r="B38" s="45" t="s">
        <v>50</v>
      </c>
      <c r="C38" s="4" t="s">
        <v>51</v>
      </c>
      <c r="D38" s="55">
        <v>1969</v>
      </c>
      <c r="E38" s="55">
        <v>68.930000000000007</v>
      </c>
      <c r="F38" s="55">
        <v>1.28</v>
      </c>
      <c r="G38" s="55">
        <v>2018</v>
      </c>
      <c r="H38" s="55" t="s">
        <v>1299</v>
      </c>
      <c r="I38" s="55" t="s">
        <v>1299</v>
      </c>
      <c r="J38" s="55" t="s">
        <v>1299</v>
      </c>
      <c r="K38" s="55" t="s">
        <v>1299</v>
      </c>
      <c r="L38" s="55" t="s">
        <v>1303</v>
      </c>
      <c r="M38" s="55" t="s">
        <v>1300</v>
      </c>
      <c r="N38" s="55" t="s">
        <v>1301</v>
      </c>
      <c r="O38" s="55" t="s">
        <v>1301</v>
      </c>
      <c r="P38" s="55" t="s">
        <v>1337</v>
      </c>
      <c r="Q38" s="50">
        <v>12.769594453174419</v>
      </c>
      <c r="R38" s="39">
        <v>44916</v>
      </c>
      <c r="S38" s="55">
        <v>44</v>
      </c>
      <c r="T38" s="55">
        <v>29.478999999999996</v>
      </c>
      <c r="U38" s="55">
        <v>50</v>
      </c>
      <c r="V38" s="55">
        <v>50</v>
      </c>
      <c r="W38" s="55">
        <v>25</v>
      </c>
      <c r="X38" s="55">
        <v>25</v>
      </c>
      <c r="Y38" s="55" t="s">
        <v>1299</v>
      </c>
      <c r="Z38" s="55" t="s">
        <v>1299</v>
      </c>
      <c r="AA38" s="55">
        <v>110</v>
      </c>
      <c r="AB38" s="55">
        <v>110</v>
      </c>
      <c r="AC38" s="41" t="s">
        <v>1305</v>
      </c>
      <c r="AD38" s="55" t="s">
        <v>1303</v>
      </c>
      <c r="AE38" s="55" t="s">
        <v>1300</v>
      </c>
    </row>
    <row r="39" spans="1:31" ht="378" x14ac:dyDescent="0.25">
      <c r="A39" s="44" t="s">
        <v>24</v>
      </c>
      <c r="B39" s="45" t="s">
        <v>52</v>
      </c>
      <c r="C39" s="4" t="s">
        <v>53</v>
      </c>
      <c r="D39" s="55">
        <v>1976</v>
      </c>
      <c r="E39" s="55">
        <v>69.56</v>
      </c>
      <c r="F39" s="55">
        <v>7.3739999999999997</v>
      </c>
      <c r="G39" s="55">
        <v>2019</v>
      </c>
      <c r="H39" s="55" t="s">
        <v>1340</v>
      </c>
      <c r="I39" s="55" t="s">
        <v>1299</v>
      </c>
      <c r="J39" s="55" t="s">
        <v>1299</v>
      </c>
      <c r="K39" s="55" t="s">
        <v>1299</v>
      </c>
      <c r="L39" s="55" t="s">
        <v>1338</v>
      </c>
      <c r="M39" s="55" t="s">
        <v>1300</v>
      </c>
      <c r="N39" s="55" t="s">
        <v>1303</v>
      </c>
      <c r="O39" s="55" t="s">
        <v>1303</v>
      </c>
      <c r="P39" s="55" t="s">
        <v>1341</v>
      </c>
      <c r="Q39" s="50">
        <v>19.23394327848699</v>
      </c>
      <c r="R39" s="39">
        <v>44916</v>
      </c>
      <c r="S39" s="55">
        <v>65</v>
      </c>
      <c r="T39" s="55">
        <v>25</v>
      </c>
      <c r="U39" s="55">
        <v>50</v>
      </c>
      <c r="V39" s="55">
        <v>50</v>
      </c>
      <c r="W39" s="55">
        <v>25</v>
      </c>
      <c r="X39" s="55">
        <v>25</v>
      </c>
      <c r="Y39" s="55">
        <v>17</v>
      </c>
      <c r="Z39" s="55">
        <v>17</v>
      </c>
      <c r="AA39" s="55">
        <v>110</v>
      </c>
      <c r="AB39" s="55">
        <v>110</v>
      </c>
      <c r="AC39" s="41" t="s">
        <v>1339</v>
      </c>
      <c r="AD39" s="55" t="s">
        <v>1300</v>
      </c>
      <c r="AE39" s="55" t="s">
        <v>1300</v>
      </c>
    </row>
    <row r="40" spans="1:31" ht="378" x14ac:dyDescent="0.25">
      <c r="A40" s="44" t="s">
        <v>24</v>
      </c>
      <c r="B40" s="45" t="s">
        <v>2759</v>
      </c>
      <c r="C40" s="4" t="s">
        <v>2760</v>
      </c>
      <c r="D40" s="55">
        <v>1982</v>
      </c>
      <c r="E40" s="55">
        <v>74.09</v>
      </c>
      <c r="F40" s="55">
        <v>6.5140000000000002</v>
      </c>
      <c r="G40" s="55">
        <v>2019</v>
      </c>
      <c r="H40" s="55" t="s">
        <v>2761</v>
      </c>
      <c r="I40" s="55" t="s">
        <v>1299</v>
      </c>
      <c r="J40" s="55" t="s">
        <v>1299</v>
      </c>
      <c r="K40" s="55" t="s">
        <v>1299</v>
      </c>
      <c r="L40" s="55" t="s">
        <v>1338</v>
      </c>
      <c r="M40" s="55" t="s">
        <v>1300</v>
      </c>
      <c r="N40" s="55" t="s">
        <v>1301</v>
      </c>
      <c r="O40" s="55" t="s">
        <v>1301</v>
      </c>
      <c r="P40" s="55" t="s">
        <v>2762</v>
      </c>
      <c r="Q40" s="50">
        <v>14.507221695457895</v>
      </c>
      <c r="R40" s="39">
        <v>44916</v>
      </c>
      <c r="S40" s="55">
        <v>78</v>
      </c>
      <c r="T40" s="55">
        <v>22.2</v>
      </c>
      <c r="U40" s="55">
        <v>50</v>
      </c>
      <c r="V40" s="55">
        <v>50</v>
      </c>
      <c r="W40" s="55" t="s">
        <v>1299</v>
      </c>
      <c r="X40" s="55" t="s">
        <v>1299</v>
      </c>
      <c r="Y40" s="55" t="s">
        <v>1299</v>
      </c>
      <c r="Z40" s="55" t="s">
        <v>1299</v>
      </c>
      <c r="AA40" s="55">
        <v>110</v>
      </c>
      <c r="AB40" s="55">
        <v>110</v>
      </c>
      <c r="AC40" s="41" t="s">
        <v>1339</v>
      </c>
      <c r="AD40" s="55" t="s">
        <v>1300</v>
      </c>
      <c r="AE40" s="55" t="s">
        <v>1300</v>
      </c>
    </row>
    <row r="41" spans="1:31" ht="189" x14ac:dyDescent="0.25">
      <c r="A41" s="63" t="s">
        <v>24</v>
      </c>
      <c r="B41" s="49" t="s">
        <v>2747</v>
      </c>
      <c r="C41" s="4" t="s">
        <v>54</v>
      </c>
      <c r="D41" s="55" t="s">
        <v>3044</v>
      </c>
      <c r="E41" s="55" t="s">
        <v>2975</v>
      </c>
      <c r="F41" s="55" t="s">
        <v>2976</v>
      </c>
      <c r="G41" s="55" t="s">
        <v>2977</v>
      </c>
      <c r="H41" s="55" t="s">
        <v>1299</v>
      </c>
      <c r="I41" s="55" t="s">
        <v>1299</v>
      </c>
      <c r="J41" s="55" t="s">
        <v>1299</v>
      </c>
      <c r="K41" s="55" t="s">
        <v>1299</v>
      </c>
      <c r="L41" s="55" t="s">
        <v>1338</v>
      </c>
      <c r="M41" s="55" t="s">
        <v>1300</v>
      </c>
      <c r="N41" s="55" t="s">
        <v>1301</v>
      </c>
      <c r="O41" s="55" t="s">
        <v>1301</v>
      </c>
      <c r="P41" s="52" t="s">
        <v>2974</v>
      </c>
      <c r="Q41" s="53" t="s">
        <v>2767</v>
      </c>
      <c r="R41" s="54" t="s">
        <v>2768</v>
      </c>
      <c r="S41" s="55" t="s">
        <v>2769</v>
      </c>
      <c r="T41" s="55" t="s">
        <v>2770</v>
      </c>
      <c r="U41" s="55" t="s">
        <v>2771</v>
      </c>
      <c r="V41" s="55" t="s">
        <v>2771</v>
      </c>
      <c r="W41" s="55" t="s">
        <v>2772</v>
      </c>
      <c r="X41" s="55" t="s">
        <v>2772</v>
      </c>
      <c r="Y41" s="55" t="s">
        <v>2773</v>
      </c>
      <c r="Z41" s="55" t="s">
        <v>2773</v>
      </c>
      <c r="AA41" s="55" t="s">
        <v>2382</v>
      </c>
      <c r="AB41" s="55" t="s">
        <v>2382</v>
      </c>
      <c r="AC41" s="41" t="s">
        <v>1342</v>
      </c>
      <c r="AD41" s="55" t="s">
        <v>1300</v>
      </c>
      <c r="AE41" s="55" t="s">
        <v>1300</v>
      </c>
    </row>
    <row r="42" spans="1:31" ht="211.5" customHeight="1" x14ac:dyDescent="0.25">
      <c r="A42" s="44" t="s">
        <v>24</v>
      </c>
      <c r="B42" s="45" t="s">
        <v>55</v>
      </c>
      <c r="C42" s="4" t="s">
        <v>56</v>
      </c>
      <c r="D42" s="55">
        <v>2014</v>
      </c>
      <c r="E42" s="55">
        <v>46.34</v>
      </c>
      <c r="F42" s="55">
        <v>5.5599999999999997E-2</v>
      </c>
      <c r="G42" s="55">
        <v>2017</v>
      </c>
      <c r="H42" s="55" t="s">
        <v>1299</v>
      </c>
      <c r="I42" s="55" t="s">
        <v>1299</v>
      </c>
      <c r="J42" s="55" t="s">
        <v>1299</v>
      </c>
      <c r="K42" s="55" t="s">
        <v>1299</v>
      </c>
      <c r="L42" s="55" t="s">
        <v>1338</v>
      </c>
      <c r="M42" s="55" t="s">
        <v>1300</v>
      </c>
      <c r="N42" s="55" t="s">
        <v>1301</v>
      </c>
      <c r="O42" s="55" t="s">
        <v>1301</v>
      </c>
      <c r="P42" s="55" t="s">
        <v>1343</v>
      </c>
      <c r="Q42" s="50" t="s">
        <v>1299</v>
      </c>
      <c r="R42" s="39" t="s">
        <v>1299</v>
      </c>
      <c r="S42" s="55" t="s">
        <v>1299</v>
      </c>
      <c r="T42" s="55" t="s">
        <v>1299</v>
      </c>
      <c r="U42" s="55" t="s">
        <v>1299</v>
      </c>
      <c r="V42" s="55" t="s">
        <v>1299</v>
      </c>
      <c r="W42" s="55" t="s">
        <v>1299</v>
      </c>
      <c r="X42" s="55" t="s">
        <v>1299</v>
      </c>
      <c r="Y42" s="55" t="s">
        <v>1299</v>
      </c>
      <c r="Z42" s="55" t="s">
        <v>1299</v>
      </c>
      <c r="AA42" s="55">
        <v>10</v>
      </c>
      <c r="AB42" s="55">
        <v>10</v>
      </c>
      <c r="AC42" s="41" t="s">
        <v>1344</v>
      </c>
      <c r="AD42" s="55" t="s">
        <v>1300</v>
      </c>
      <c r="AE42" s="55" t="s">
        <v>1300</v>
      </c>
    </row>
    <row r="43" spans="1:31" ht="362.25" x14ac:dyDescent="0.25">
      <c r="A43" s="44" t="s">
        <v>24</v>
      </c>
      <c r="B43" s="45" t="s">
        <v>57</v>
      </c>
      <c r="C43" s="4" t="s">
        <v>58</v>
      </c>
      <c r="D43" s="55">
        <v>1985</v>
      </c>
      <c r="E43" s="55">
        <v>70.349999999999994</v>
      </c>
      <c r="F43" s="55">
        <v>15.99</v>
      </c>
      <c r="G43" s="55">
        <v>2019</v>
      </c>
      <c r="H43" s="55" t="s">
        <v>1299</v>
      </c>
      <c r="I43" s="55" t="s">
        <v>1299</v>
      </c>
      <c r="J43" s="55" t="s">
        <v>1299</v>
      </c>
      <c r="K43" s="55" t="s">
        <v>1299</v>
      </c>
      <c r="L43" s="55" t="s">
        <v>1303</v>
      </c>
      <c r="M43" s="55" t="s">
        <v>1300</v>
      </c>
      <c r="N43" s="55" t="s">
        <v>1301</v>
      </c>
      <c r="O43" s="55" t="s">
        <v>1301</v>
      </c>
      <c r="P43" s="55" t="s">
        <v>1345</v>
      </c>
      <c r="Q43" s="50">
        <v>22.57</v>
      </c>
      <c r="R43" s="39">
        <v>44916</v>
      </c>
      <c r="S43" s="55">
        <v>61.75</v>
      </c>
      <c r="T43" s="55">
        <v>35.153199999999998</v>
      </c>
      <c r="U43" s="55">
        <v>80</v>
      </c>
      <c r="V43" s="55">
        <v>80</v>
      </c>
      <c r="W43" s="55">
        <v>40</v>
      </c>
      <c r="X43" s="55">
        <v>40</v>
      </c>
      <c r="Y43" s="55" t="s">
        <v>1299</v>
      </c>
      <c r="Z43" s="55" t="s">
        <v>1299</v>
      </c>
      <c r="AA43" s="55">
        <v>110</v>
      </c>
      <c r="AB43" s="55">
        <v>110</v>
      </c>
      <c r="AC43" s="41" t="s">
        <v>1346</v>
      </c>
      <c r="AD43" s="55" t="s">
        <v>1300</v>
      </c>
      <c r="AE43" s="55" t="s">
        <v>1303</v>
      </c>
    </row>
    <row r="44" spans="1:31" ht="94.5" x14ac:dyDescent="0.25">
      <c r="A44" s="44" t="s">
        <v>24</v>
      </c>
      <c r="B44" s="45" t="s">
        <v>2944</v>
      </c>
      <c r="C44" s="4" t="s">
        <v>59</v>
      </c>
      <c r="D44" s="55">
        <v>1986</v>
      </c>
      <c r="E44" s="55">
        <v>69.12</v>
      </c>
      <c r="F44" s="55">
        <v>1.8008999999999999</v>
      </c>
      <c r="G44" s="55">
        <v>2019</v>
      </c>
      <c r="H44" s="55" t="s">
        <v>1299</v>
      </c>
      <c r="I44" s="55" t="s">
        <v>1299</v>
      </c>
      <c r="J44" s="55" t="s">
        <v>1299</v>
      </c>
      <c r="K44" s="55" t="s">
        <v>1299</v>
      </c>
      <c r="L44" s="55" t="s">
        <v>1300</v>
      </c>
      <c r="M44" s="55" t="s">
        <v>1300</v>
      </c>
      <c r="N44" s="55" t="s">
        <v>1338</v>
      </c>
      <c r="O44" s="55" t="s">
        <v>1338</v>
      </c>
      <c r="P44" s="55" t="s">
        <v>1347</v>
      </c>
      <c r="Q44" s="50" t="s">
        <v>2774</v>
      </c>
      <c r="R44" s="39">
        <v>44916</v>
      </c>
      <c r="S44" s="55">
        <v>78.5</v>
      </c>
      <c r="T44" s="55">
        <v>36</v>
      </c>
      <c r="U44" s="55">
        <v>80</v>
      </c>
      <c r="V44" s="55">
        <v>80</v>
      </c>
      <c r="W44" s="55">
        <v>40</v>
      </c>
      <c r="X44" s="55">
        <v>40</v>
      </c>
      <c r="Y44" s="55" t="s">
        <v>1299</v>
      </c>
      <c r="Z44" s="55" t="s">
        <v>1299</v>
      </c>
      <c r="AA44" s="55">
        <v>110</v>
      </c>
      <c r="AB44" s="55">
        <v>110</v>
      </c>
      <c r="AC44" s="41" t="s">
        <v>1348</v>
      </c>
      <c r="AD44" s="55" t="s">
        <v>1300</v>
      </c>
      <c r="AE44" s="55" t="s">
        <v>1303</v>
      </c>
    </row>
    <row r="45" spans="1:31" ht="330.75" x14ac:dyDescent="0.25">
      <c r="A45" s="44" t="s">
        <v>24</v>
      </c>
      <c r="B45" s="45" t="s">
        <v>60</v>
      </c>
      <c r="C45" s="4" t="s">
        <v>61</v>
      </c>
      <c r="D45" s="55">
        <v>1984</v>
      </c>
      <c r="E45" s="55" t="s">
        <v>1349</v>
      </c>
      <c r="F45" s="55">
        <v>10.77</v>
      </c>
      <c r="G45" s="55">
        <v>2018</v>
      </c>
      <c r="H45" s="55" t="s">
        <v>1299</v>
      </c>
      <c r="I45" s="55" t="s">
        <v>1299</v>
      </c>
      <c r="J45" s="55" t="s">
        <v>1299</v>
      </c>
      <c r="K45" s="55" t="s">
        <v>1299</v>
      </c>
      <c r="L45" s="55" t="s">
        <v>1303</v>
      </c>
      <c r="M45" s="55" t="s">
        <v>1300</v>
      </c>
      <c r="N45" s="55" t="s">
        <v>1301</v>
      </c>
      <c r="O45" s="55" t="s">
        <v>1301</v>
      </c>
      <c r="P45" s="55" t="s">
        <v>1350</v>
      </c>
      <c r="Q45" s="50">
        <v>17.95</v>
      </c>
      <c r="R45" s="39">
        <v>44916</v>
      </c>
      <c r="S45" s="55">
        <v>60</v>
      </c>
      <c r="T45" s="55">
        <v>25.7</v>
      </c>
      <c r="U45" s="55">
        <v>80</v>
      </c>
      <c r="V45" s="55">
        <v>80</v>
      </c>
      <c r="W45" s="55">
        <v>40</v>
      </c>
      <c r="X45" s="55">
        <v>40</v>
      </c>
      <c r="Y45" s="55" t="s">
        <v>1299</v>
      </c>
      <c r="Z45" s="55" t="s">
        <v>1299</v>
      </c>
      <c r="AA45" s="55">
        <v>110</v>
      </c>
      <c r="AB45" s="55">
        <v>110</v>
      </c>
      <c r="AC45" s="41" t="s">
        <v>1351</v>
      </c>
      <c r="AD45" s="55" t="s">
        <v>1300</v>
      </c>
      <c r="AE45" s="55" t="s">
        <v>1303</v>
      </c>
    </row>
    <row r="46" spans="1:31" ht="299.25" x14ac:dyDescent="0.25">
      <c r="A46" s="44" t="s">
        <v>24</v>
      </c>
      <c r="B46" s="45" t="s">
        <v>62</v>
      </c>
      <c r="C46" s="4" t="s">
        <v>63</v>
      </c>
      <c r="D46" s="55" t="s">
        <v>1352</v>
      </c>
      <c r="E46" s="55" t="s">
        <v>1353</v>
      </c>
      <c r="F46" s="55" t="s">
        <v>1354</v>
      </c>
      <c r="G46" s="55" t="s">
        <v>1355</v>
      </c>
      <c r="H46" s="55" t="s">
        <v>1299</v>
      </c>
      <c r="I46" s="55" t="s">
        <v>1299</v>
      </c>
      <c r="J46" s="55" t="s">
        <v>1299</v>
      </c>
      <c r="K46" s="55" t="s">
        <v>1299</v>
      </c>
      <c r="L46" s="55" t="s">
        <v>1300</v>
      </c>
      <c r="M46" s="55" t="s">
        <v>1300</v>
      </c>
      <c r="N46" s="55" t="s">
        <v>1303</v>
      </c>
      <c r="O46" s="55" t="s">
        <v>1303</v>
      </c>
      <c r="P46" s="55" t="s">
        <v>2380</v>
      </c>
      <c r="Q46" s="50" t="s">
        <v>2775</v>
      </c>
      <c r="R46" s="39" t="s">
        <v>2768</v>
      </c>
      <c r="S46" s="55" t="s">
        <v>1356</v>
      </c>
      <c r="T46" s="55" t="s">
        <v>1357</v>
      </c>
      <c r="U46" s="55" t="s">
        <v>1358</v>
      </c>
      <c r="V46" s="55" t="s">
        <v>1358</v>
      </c>
      <c r="W46" s="55" t="s">
        <v>1359</v>
      </c>
      <c r="X46" s="55" t="s">
        <v>2381</v>
      </c>
      <c r="Y46" s="55" t="s">
        <v>1360</v>
      </c>
      <c r="Z46" s="55" t="s">
        <v>1360</v>
      </c>
      <c r="AA46" s="55" t="s">
        <v>2382</v>
      </c>
      <c r="AB46" s="55" t="s">
        <v>2382</v>
      </c>
      <c r="AC46" s="41" t="s">
        <v>1361</v>
      </c>
      <c r="AD46" s="55" t="s">
        <v>1300</v>
      </c>
      <c r="AE46" s="55" t="s">
        <v>1303</v>
      </c>
    </row>
    <row r="47" spans="1:31" ht="330.75" x14ac:dyDescent="0.25">
      <c r="A47" s="44" t="s">
        <v>24</v>
      </c>
      <c r="B47" s="45" t="s">
        <v>64</v>
      </c>
      <c r="C47" s="4" t="s">
        <v>65</v>
      </c>
      <c r="D47" s="55">
        <v>1985</v>
      </c>
      <c r="E47" s="55" t="s">
        <v>1362</v>
      </c>
      <c r="F47" s="55">
        <v>1.56</v>
      </c>
      <c r="G47" s="55">
        <v>2016</v>
      </c>
      <c r="H47" s="55" t="s">
        <v>1299</v>
      </c>
      <c r="I47" s="55" t="s">
        <v>1299</v>
      </c>
      <c r="J47" s="55" t="s">
        <v>1299</v>
      </c>
      <c r="K47" s="55" t="s">
        <v>1299</v>
      </c>
      <c r="L47" s="55" t="s">
        <v>1303</v>
      </c>
      <c r="M47" s="55" t="s">
        <v>1300</v>
      </c>
      <c r="N47" s="55" t="s">
        <v>1303</v>
      </c>
      <c r="O47" s="55" t="s">
        <v>1303</v>
      </c>
      <c r="P47" s="55" t="s">
        <v>1363</v>
      </c>
      <c r="Q47" s="50">
        <v>20.65</v>
      </c>
      <c r="R47" s="39">
        <v>44916</v>
      </c>
      <c r="S47" s="55">
        <v>98</v>
      </c>
      <c r="T47" s="55">
        <v>25</v>
      </c>
      <c r="U47" s="55">
        <v>50</v>
      </c>
      <c r="V47" s="55">
        <v>50</v>
      </c>
      <c r="W47" s="55">
        <v>25</v>
      </c>
      <c r="X47" s="55">
        <v>25</v>
      </c>
      <c r="Y47" s="55" t="s">
        <v>1299</v>
      </c>
      <c r="Z47" s="55" t="s">
        <v>1299</v>
      </c>
      <c r="AA47" s="55">
        <v>110</v>
      </c>
      <c r="AB47" s="55">
        <v>110</v>
      </c>
      <c r="AC47" s="41" t="s">
        <v>1364</v>
      </c>
      <c r="AD47" s="55" t="s">
        <v>1300</v>
      </c>
      <c r="AE47" s="55" t="s">
        <v>1303</v>
      </c>
    </row>
    <row r="48" spans="1:31" ht="362.25" x14ac:dyDescent="0.25">
      <c r="A48" s="44" t="s">
        <v>24</v>
      </c>
      <c r="B48" s="45" t="s">
        <v>70</v>
      </c>
      <c r="C48" s="4" t="s">
        <v>71</v>
      </c>
      <c r="D48" s="55">
        <v>1987</v>
      </c>
      <c r="E48" s="55">
        <v>63.62</v>
      </c>
      <c r="F48" s="55">
        <v>16.68</v>
      </c>
      <c r="G48" s="55">
        <v>2017</v>
      </c>
      <c r="H48" s="55" t="s">
        <v>1299</v>
      </c>
      <c r="I48" s="55" t="s">
        <v>1299</v>
      </c>
      <c r="J48" s="55" t="s">
        <v>1299</v>
      </c>
      <c r="K48" s="55" t="s">
        <v>1299</v>
      </c>
      <c r="L48" s="55" t="s">
        <v>1338</v>
      </c>
      <c r="M48" s="55" t="s">
        <v>1300</v>
      </c>
      <c r="N48" s="55" t="s">
        <v>1303</v>
      </c>
      <c r="O48" s="55" t="s">
        <v>1303</v>
      </c>
      <c r="P48" s="55" t="s">
        <v>1369</v>
      </c>
      <c r="Q48" s="50">
        <v>7.7377531464423006</v>
      </c>
      <c r="R48" s="39">
        <v>44916</v>
      </c>
      <c r="S48" s="55">
        <v>32</v>
      </c>
      <c r="T48" s="55">
        <v>24.515000000000001</v>
      </c>
      <c r="U48" s="55">
        <v>50</v>
      </c>
      <c r="V48" s="55">
        <v>50</v>
      </c>
      <c r="W48" s="55">
        <v>25</v>
      </c>
      <c r="X48" s="55">
        <v>25</v>
      </c>
      <c r="Y48" s="55" t="s">
        <v>1299</v>
      </c>
      <c r="Z48" s="55" t="s">
        <v>1299</v>
      </c>
      <c r="AA48" s="55">
        <v>110</v>
      </c>
      <c r="AB48" s="55">
        <v>110</v>
      </c>
      <c r="AC48" s="41" t="s">
        <v>1370</v>
      </c>
      <c r="AD48" s="55" t="s">
        <v>1300</v>
      </c>
      <c r="AE48" s="55" t="s">
        <v>1300</v>
      </c>
    </row>
    <row r="49" spans="1:31" ht="346.5" x14ac:dyDescent="0.25">
      <c r="A49" s="44" t="s">
        <v>24</v>
      </c>
      <c r="B49" s="45" t="s">
        <v>72</v>
      </c>
      <c r="C49" s="4" t="s">
        <v>73</v>
      </c>
      <c r="D49" s="55">
        <v>2012</v>
      </c>
      <c r="E49" s="55">
        <v>73.69</v>
      </c>
      <c r="F49" s="55">
        <v>10.889799999999999</v>
      </c>
      <c r="G49" s="55">
        <v>2017</v>
      </c>
      <c r="H49" s="55" t="s">
        <v>1299</v>
      </c>
      <c r="I49" s="55" t="s">
        <v>1299</v>
      </c>
      <c r="J49" s="55" t="s">
        <v>1299</v>
      </c>
      <c r="K49" s="55" t="s">
        <v>1299</v>
      </c>
      <c r="L49" s="55" t="s">
        <v>1338</v>
      </c>
      <c r="M49" s="55" t="s">
        <v>1300</v>
      </c>
      <c r="N49" s="55" t="s">
        <v>1303</v>
      </c>
      <c r="O49" s="55" t="s">
        <v>1303</v>
      </c>
      <c r="P49" s="55" t="s">
        <v>1371</v>
      </c>
      <c r="Q49" s="50">
        <v>29.27354949652528</v>
      </c>
      <c r="R49" s="39">
        <v>44916</v>
      </c>
      <c r="S49" s="55">
        <v>73</v>
      </c>
      <c r="T49" s="55">
        <v>34.856000000000002</v>
      </c>
      <c r="U49" s="55">
        <v>80</v>
      </c>
      <c r="V49" s="55">
        <v>80</v>
      </c>
      <c r="W49" s="55">
        <v>40</v>
      </c>
      <c r="X49" s="55">
        <v>40</v>
      </c>
      <c r="Y49" s="55" t="s">
        <v>1299</v>
      </c>
      <c r="Z49" s="55" t="s">
        <v>1299</v>
      </c>
      <c r="AA49" s="55">
        <v>110</v>
      </c>
      <c r="AB49" s="55">
        <v>110</v>
      </c>
      <c r="AC49" s="41" t="s">
        <v>1372</v>
      </c>
      <c r="AD49" s="55" t="s">
        <v>1300</v>
      </c>
      <c r="AE49" s="55" t="s">
        <v>1300</v>
      </c>
    </row>
    <row r="50" spans="1:31" ht="409.5" x14ac:dyDescent="0.25">
      <c r="A50" s="44" t="s">
        <v>24</v>
      </c>
      <c r="B50" s="45" t="s">
        <v>74</v>
      </c>
      <c r="C50" s="7" t="s">
        <v>75</v>
      </c>
      <c r="D50" s="55">
        <v>1989</v>
      </c>
      <c r="E50" s="55">
        <v>81</v>
      </c>
      <c r="F50" s="55">
        <v>141.71899999999999</v>
      </c>
      <c r="G50" s="55">
        <v>2020</v>
      </c>
      <c r="H50" s="55" t="s">
        <v>1299</v>
      </c>
      <c r="I50" s="55" t="s">
        <v>1299</v>
      </c>
      <c r="J50" s="55" t="s">
        <v>1299</v>
      </c>
      <c r="K50" s="55" t="s">
        <v>1299</v>
      </c>
      <c r="L50" s="55" t="s">
        <v>1300</v>
      </c>
      <c r="M50" s="55" t="s">
        <v>1300</v>
      </c>
      <c r="N50" s="55" t="s">
        <v>1300</v>
      </c>
      <c r="O50" s="55" t="s">
        <v>1300</v>
      </c>
      <c r="P50" s="55" t="s">
        <v>1373</v>
      </c>
      <c r="Q50" s="50">
        <v>7.6172357007548266</v>
      </c>
      <c r="R50" s="39">
        <v>44916</v>
      </c>
      <c r="S50" s="55">
        <v>30.8</v>
      </c>
      <c r="T50" s="55">
        <v>23.503</v>
      </c>
      <c r="U50" s="55">
        <v>50</v>
      </c>
      <c r="V50" s="55">
        <v>50</v>
      </c>
      <c r="W50" s="55">
        <v>25</v>
      </c>
      <c r="X50" s="55">
        <v>25</v>
      </c>
      <c r="Y50" s="55" t="s">
        <v>1299</v>
      </c>
      <c r="Z50" s="55" t="s">
        <v>1299</v>
      </c>
      <c r="AA50" s="55">
        <v>110</v>
      </c>
      <c r="AB50" s="55">
        <v>110</v>
      </c>
      <c r="AC50" s="41" t="s">
        <v>1374</v>
      </c>
      <c r="AD50" s="55" t="s">
        <v>1300</v>
      </c>
      <c r="AE50" s="55" t="s">
        <v>1300</v>
      </c>
    </row>
    <row r="51" spans="1:31" ht="409.5" x14ac:dyDescent="0.25">
      <c r="A51" s="44" t="s">
        <v>24</v>
      </c>
      <c r="B51" s="45" t="s">
        <v>76</v>
      </c>
      <c r="C51" s="4" t="s">
        <v>77</v>
      </c>
      <c r="D51" s="55">
        <v>1984</v>
      </c>
      <c r="E51" s="55">
        <v>90.74</v>
      </c>
      <c r="F51" s="55">
        <v>0.5</v>
      </c>
      <c r="G51" s="55">
        <v>2021</v>
      </c>
      <c r="H51" s="55" t="s">
        <v>1299</v>
      </c>
      <c r="I51" s="55" t="s">
        <v>1299</v>
      </c>
      <c r="J51" s="55" t="s">
        <v>1299</v>
      </c>
      <c r="K51" s="55" t="s">
        <v>1299</v>
      </c>
      <c r="L51" s="55" t="s">
        <v>1300</v>
      </c>
      <c r="M51" s="55" t="s">
        <v>1300</v>
      </c>
      <c r="N51" s="55" t="s">
        <v>1303</v>
      </c>
      <c r="O51" s="55" t="s">
        <v>1303</v>
      </c>
      <c r="P51" s="55" t="s">
        <v>1375</v>
      </c>
      <c r="Q51" s="50">
        <v>44.508134180610881</v>
      </c>
      <c r="R51" s="39">
        <v>44916</v>
      </c>
      <c r="S51" s="55">
        <v>84</v>
      </c>
      <c r="T51" s="55">
        <v>39.26</v>
      </c>
      <c r="U51" s="55">
        <v>80</v>
      </c>
      <c r="V51" s="55">
        <v>80</v>
      </c>
      <c r="W51" s="55">
        <v>40</v>
      </c>
      <c r="X51" s="55">
        <v>40</v>
      </c>
      <c r="Y51" s="55" t="s">
        <v>1299</v>
      </c>
      <c r="Z51" s="55" t="s">
        <v>1299</v>
      </c>
      <c r="AA51" s="55">
        <v>110</v>
      </c>
      <c r="AB51" s="55">
        <v>110</v>
      </c>
      <c r="AC51" s="41" t="s">
        <v>1376</v>
      </c>
      <c r="AD51" s="55" t="s">
        <v>1300</v>
      </c>
      <c r="AE51" s="55" t="s">
        <v>1300</v>
      </c>
    </row>
    <row r="52" spans="1:31" ht="409.5" x14ac:dyDescent="0.25">
      <c r="A52" s="44" t="s">
        <v>24</v>
      </c>
      <c r="B52" s="45" t="s">
        <v>78</v>
      </c>
      <c r="C52" s="4" t="s">
        <v>79</v>
      </c>
      <c r="D52" s="55">
        <v>1984</v>
      </c>
      <c r="E52" s="55">
        <v>88.49</v>
      </c>
      <c r="F52" s="55">
        <v>0.5</v>
      </c>
      <c r="G52" s="55">
        <v>2021</v>
      </c>
      <c r="H52" s="55" t="s">
        <v>1299</v>
      </c>
      <c r="I52" s="55" t="s">
        <v>1299</v>
      </c>
      <c r="J52" s="55" t="s">
        <v>1299</v>
      </c>
      <c r="K52" s="55" t="s">
        <v>1299</v>
      </c>
      <c r="L52" s="55" t="s">
        <v>1300</v>
      </c>
      <c r="M52" s="55" t="s">
        <v>1300</v>
      </c>
      <c r="N52" s="55" t="s">
        <v>1303</v>
      </c>
      <c r="O52" s="55" t="s">
        <v>1303</v>
      </c>
      <c r="P52" s="55" t="s">
        <v>1377</v>
      </c>
      <c r="Q52" s="50">
        <v>35.488543362368979</v>
      </c>
      <c r="R52" s="39">
        <v>44916</v>
      </c>
      <c r="S52" s="55">
        <v>96</v>
      </c>
      <c r="T52" s="55">
        <v>37.729999999999997</v>
      </c>
      <c r="U52" s="55">
        <v>80</v>
      </c>
      <c r="V52" s="55">
        <v>80</v>
      </c>
      <c r="W52" s="55">
        <v>40</v>
      </c>
      <c r="X52" s="55">
        <v>40</v>
      </c>
      <c r="Y52" s="55" t="s">
        <v>1299</v>
      </c>
      <c r="Z52" s="55" t="s">
        <v>1299</v>
      </c>
      <c r="AA52" s="55">
        <v>110</v>
      </c>
      <c r="AB52" s="55">
        <v>110</v>
      </c>
      <c r="AC52" s="41" t="s">
        <v>1378</v>
      </c>
      <c r="AD52" s="55" t="s">
        <v>1300</v>
      </c>
      <c r="AE52" s="55" t="s">
        <v>1300</v>
      </c>
    </row>
    <row r="53" spans="1:31" ht="409.5" x14ac:dyDescent="0.25">
      <c r="A53" s="44" t="s">
        <v>24</v>
      </c>
      <c r="B53" s="45" t="s">
        <v>80</v>
      </c>
      <c r="C53" s="4" t="s">
        <v>81</v>
      </c>
      <c r="D53" s="55">
        <v>1984</v>
      </c>
      <c r="E53" s="55">
        <v>90.79</v>
      </c>
      <c r="F53" s="55">
        <v>0.56000000000000005</v>
      </c>
      <c r="G53" s="55">
        <v>2021</v>
      </c>
      <c r="H53" s="55" t="s">
        <v>1299</v>
      </c>
      <c r="I53" s="55" t="s">
        <v>1299</v>
      </c>
      <c r="J53" s="55" t="s">
        <v>1299</v>
      </c>
      <c r="K53" s="55" t="s">
        <v>1299</v>
      </c>
      <c r="L53" s="55" t="s">
        <v>1300</v>
      </c>
      <c r="M53" s="55" t="s">
        <v>1300</v>
      </c>
      <c r="N53" s="55" t="s">
        <v>1303</v>
      </c>
      <c r="O53" s="55" t="s">
        <v>1303</v>
      </c>
      <c r="P53" s="55" t="s">
        <v>1379</v>
      </c>
      <c r="Q53" s="50">
        <v>33.813318156770208</v>
      </c>
      <c r="R53" s="39">
        <v>44916</v>
      </c>
      <c r="S53" s="55">
        <v>88</v>
      </c>
      <c r="T53" s="55">
        <v>40.28</v>
      </c>
      <c r="U53" s="55">
        <v>80</v>
      </c>
      <c r="V53" s="55">
        <v>80</v>
      </c>
      <c r="W53" s="55">
        <v>40</v>
      </c>
      <c r="X53" s="55">
        <v>40</v>
      </c>
      <c r="Y53" s="55" t="s">
        <v>1299</v>
      </c>
      <c r="Z53" s="55" t="s">
        <v>1299</v>
      </c>
      <c r="AA53" s="55">
        <v>110</v>
      </c>
      <c r="AB53" s="55">
        <v>110</v>
      </c>
      <c r="AC53" s="41" t="s">
        <v>1380</v>
      </c>
      <c r="AD53" s="55" t="s">
        <v>1300</v>
      </c>
      <c r="AE53" s="55" t="s">
        <v>1300</v>
      </c>
    </row>
    <row r="54" spans="1:31" ht="330.75" x14ac:dyDescent="0.25">
      <c r="A54" s="44" t="s">
        <v>24</v>
      </c>
      <c r="B54" s="45" t="s">
        <v>82</v>
      </c>
      <c r="C54" s="4" t="s">
        <v>83</v>
      </c>
      <c r="D54" s="55">
        <v>1987</v>
      </c>
      <c r="E54" s="55">
        <v>85.92</v>
      </c>
      <c r="F54" s="55">
        <v>1.4E-2</v>
      </c>
      <c r="G54" s="55">
        <v>2023</v>
      </c>
      <c r="H54" s="55" t="s">
        <v>1299</v>
      </c>
      <c r="I54" s="55" t="s">
        <v>1299</v>
      </c>
      <c r="J54" s="55" t="s">
        <v>1299</v>
      </c>
      <c r="K54" s="55" t="s">
        <v>1299</v>
      </c>
      <c r="L54" s="55" t="s">
        <v>1300</v>
      </c>
      <c r="M54" s="55" t="s">
        <v>1300</v>
      </c>
      <c r="N54" s="55" t="s">
        <v>1300</v>
      </c>
      <c r="O54" s="55" t="s">
        <v>1300</v>
      </c>
      <c r="P54" s="55" t="s">
        <v>1381</v>
      </c>
      <c r="Q54" s="50">
        <v>12.449228874675711</v>
      </c>
      <c r="R54" s="39">
        <v>44916</v>
      </c>
      <c r="S54" s="55">
        <v>15.9</v>
      </c>
      <c r="T54" s="55">
        <v>17.7</v>
      </c>
      <c r="U54" s="55">
        <v>80</v>
      </c>
      <c r="V54" s="55">
        <v>80</v>
      </c>
      <c r="W54" s="55">
        <v>40</v>
      </c>
      <c r="X54" s="55">
        <v>40</v>
      </c>
      <c r="Y54" s="55">
        <v>15.26</v>
      </c>
      <c r="Z54" s="55">
        <v>15.26</v>
      </c>
      <c r="AA54" s="55">
        <v>110</v>
      </c>
      <c r="AB54" s="55">
        <v>110</v>
      </c>
      <c r="AC54" s="41" t="s">
        <v>1334</v>
      </c>
      <c r="AD54" s="55" t="s">
        <v>1300</v>
      </c>
      <c r="AE54" s="55" t="s">
        <v>1303</v>
      </c>
    </row>
    <row r="55" spans="1:31" ht="63" x14ac:dyDescent="0.25">
      <c r="A55" s="44" t="s">
        <v>24</v>
      </c>
      <c r="B55" s="45" t="s">
        <v>84</v>
      </c>
      <c r="C55" s="4" t="s">
        <v>85</v>
      </c>
      <c r="D55" s="55">
        <v>1986</v>
      </c>
      <c r="E55" s="55" t="s">
        <v>1299</v>
      </c>
      <c r="F55" s="55">
        <v>0.48399999999999999</v>
      </c>
      <c r="G55" s="55">
        <v>2018</v>
      </c>
      <c r="H55" s="55" t="s">
        <v>1299</v>
      </c>
      <c r="I55" s="55" t="s">
        <v>1299</v>
      </c>
      <c r="J55" s="55" t="s">
        <v>1299</v>
      </c>
      <c r="K55" s="55" t="s">
        <v>1299</v>
      </c>
      <c r="L55" s="55" t="s">
        <v>1303</v>
      </c>
      <c r="M55" s="55" t="s">
        <v>1300</v>
      </c>
      <c r="N55" s="55" t="s">
        <v>1300</v>
      </c>
      <c r="O55" s="55" t="s">
        <v>1300</v>
      </c>
      <c r="P55" s="55" t="s">
        <v>1382</v>
      </c>
      <c r="Q55" s="50">
        <v>19.504473246487258</v>
      </c>
      <c r="R55" s="39">
        <v>44916</v>
      </c>
      <c r="S55" s="55">
        <v>26.84</v>
      </c>
      <c r="T55" s="55">
        <v>18.5</v>
      </c>
      <c r="U55" s="55">
        <v>80</v>
      </c>
      <c r="V55" s="55">
        <v>80</v>
      </c>
      <c r="W55" s="55">
        <v>40</v>
      </c>
      <c r="X55" s="55">
        <v>40</v>
      </c>
      <c r="Y55" s="55">
        <v>15.26</v>
      </c>
      <c r="Z55" s="55">
        <v>15.26</v>
      </c>
      <c r="AA55" s="55">
        <v>110</v>
      </c>
      <c r="AB55" s="55">
        <v>110</v>
      </c>
      <c r="AC55" s="41" t="s">
        <v>1383</v>
      </c>
      <c r="AD55" s="55" t="s">
        <v>1300</v>
      </c>
      <c r="AE55" s="55" t="s">
        <v>1303</v>
      </c>
    </row>
    <row r="56" spans="1:31" ht="330.75" x14ac:dyDescent="0.25">
      <c r="A56" s="44" t="s">
        <v>24</v>
      </c>
      <c r="B56" s="45" t="s">
        <v>86</v>
      </c>
      <c r="C56" s="4" t="s">
        <v>87</v>
      </c>
      <c r="D56" s="55">
        <v>1984</v>
      </c>
      <c r="E56" s="55">
        <v>82.67</v>
      </c>
      <c r="F56" s="55">
        <v>0.123</v>
      </c>
      <c r="G56" s="55">
        <v>2023</v>
      </c>
      <c r="H56" s="55" t="s">
        <v>1299</v>
      </c>
      <c r="I56" s="55" t="s">
        <v>1299</v>
      </c>
      <c r="J56" s="55" t="s">
        <v>1299</v>
      </c>
      <c r="K56" s="55" t="s">
        <v>1299</v>
      </c>
      <c r="L56" s="55" t="s">
        <v>1300</v>
      </c>
      <c r="M56" s="55" t="s">
        <v>1300</v>
      </c>
      <c r="N56" s="55" t="s">
        <v>1301</v>
      </c>
      <c r="O56" s="55" t="s">
        <v>1301</v>
      </c>
      <c r="P56" s="55" t="s">
        <v>1384</v>
      </c>
      <c r="Q56" s="50">
        <v>18.641445652153049</v>
      </c>
      <c r="R56" s="39">
        <v>44916</v>
      </c>
      <c r="S56" s="55">
        <v>37.5</v>
      </c>
      <c r="T56" s="55">
        <v>25.5</v>
      </c>
      <c r="U56" s="55">
        <v>50</v>
      </c>
      <c r="V56" s="55">
        <v>50</v>
      </c>
      <c r="W56" s="55">
        <v>25</v>
      </c>
      <c r="X56" s="55">
        <v>25</v>
      </c>
      <c r="Y56" s="55">
        <v>9.5399999999999991</v>
      </c>
      <c r="Z56" s="55">
        <v>9.5399999999999991</v>
      </c>
      <c r="AA56" s="55">
        <v>110</v>
      </c>
      <c r="AB56" s="55">
        <v>110</v>
      </c>
      <c r="AC56" s="41" t="s">
        <v>1334</v>
      </c>
      <c r="AD56" s="55" t="s">
        <v>1300</v>
      </c>
      <c r="AE56" s="55" t="s">
        <v>1303</v>
      </c>
    </row>
    <row r="57" spans="1:31" ht="78.75" x14ac:dyDescent="0.25">
      <c r="A57" s="44" t="s">
        <v>24</v>
      </c>
      <c r="B57" s="45" t="s">
        <v>88</v>
      </c>
      <c r="C57" s="4" t="s">
        <v>89</v>
      </c>
      <c r="D57" s="55">
        <v>1993</v>
      </c>
      <c r="E57" s="55">
        <v>83.33</v>
      </c>
      <c r="F57" s="55">
        <v>2.9000000000000001E-2</v>
      </c>
      <c r="G57" s="55">
        <v>2019</v>
      </c>
      <c r="H57" s="55" t="s">
        <v>1299</v>
      </c>
      <c r="I57" s="55" t="s">
        <v>1299</v>
      </c>
      <c r="J57" s="55" t="s">
        <v>1299</v>
      </c>
      <c r="K57" s="55" t="s">
        <v>1299</v>
      </c>
      <c r="L57" s="55" t="s">
        <v>1300</v>
      </c>
      <c r="M57" s="55" t="s">
        <v>1300</v>
      </c>
      <c r="N57" s="55" t="s">
        <v>1300</v>
      </c>
      <c r="O57" s="55" t="s">
        <v>1301</v>
      </c>
      <c r="P57" s="55" t="s">
        <v>1385</v>
      </c>
      <c r="Q57" s="50" t="s">
        <v>1299</v>
      </c>
      <c r="R57" s="39" t="s">
        <v>1299</v>
      </c>
      <c r="S57" s="55" t="s">
        <v>1299</v>
      </c>
      <c r="T57" s="55" t="s">
        <v>1299</v>
      </c>
      <c r="U57" s="55" t="s">
        <v>1299</v>
      </c>
      <c r="V57" s="55" t="s">
        <v>1299</v>
      </c>
      <c r="W57" s="55" t="s">
        <v>1299</v>
      </c>
      <c r="X57" s="55" t="s">
        <v>1299</v>
      </c>
      <c r="Y57" s="55" t="s">
        <v>1299</v>
      </c>
      <c r="Z57" s="55" t="s">
        <v>1299</v>
      </c>
      <c r="AA57" s="55">
        <v>110</v>
      </c>
      <c r="AB57" s="55">
        <v>110</v>
      </c>
      <c r="AC57" s="41" t="s">
        <v>1386</v>
      </c>
      <c r="AD57" s="55" t="s">
        <v>1300</v>
      </c>
      <c r="AE57" s="55" t="s">
        <v>1303</v>
      </c>
    </row>
    <row r="58" spans="1:31" ht="63" x14ac:dyDescent="0.25">
      <c r="A58" s="44" t="s">
        <v>24</v>
      </c>
      <c r="B58" s="45" t="s">
        <v>90</v>
      </c>
      <c r="C58" s="4" t="s">
        <v>91</v>
      </c>
      <c r="D58" s="55" t="s">
        <v>3015</v>
      </c>
      <c r="E58" s="55" t="s">
        <v>3012</v>
      </c>
      <c r="F58" s="55" t="s">
        <v>3013</v>
      </c>
      <c r="G58" s="55" t="s">
        <v>3014</v>
      </c>
      <c r="H58" s="55" t="s">
        <v>1299</v>
      </c>
      <c r="I58" s="55" t="s">
        <v>1299</v>
      </c>
      <c r="J58" s="55" t="s">
        <v>1299</v>
      </c>
      <c r="K58" s="55" t="s">
        <v>1299</v>
      </c>
      <c r="L58" s="55" t="s">
        <v>1300</v>
      </c>
      <c r="M58" s="55" t="s">
        <v>1300</v>
      </c>
      <c r="N58" s="55" t="s">
        <v>1300</v>
      </c>
      <c r="O58" s="55" t="s">
        <v>1301</v>
      </c>
      <c r="P58" s="55" t="s">
        <v>2731</v>
      </c>
      <c r="Q58" s="50" t="s">
        <v>2776</v>
      </c>
      <c r="R58" s="39" t="s">
        <v>2777</v>
      </c>
      <c r="S58" s="55" t="s">
        <v>2778</v>
      </c>
      <c r="T58" s="55" t="s">
        <v>2779</v>
      </c>
      <c r="U58" s="55" t="s">
        <v>1387</v>
      </c>
      <c r="V58" s="55" t="s">
        <v>1387</v>
      </c>
      <c r="W58" s="55" t="s">
        <v>1388</v>
      </c>
      <c r="X58" s="55" t="s">
        <v>1388</v>
      </c>
      <c r="Y58" s="55" t="s">
        <v>1389</v>
      </c>
      <c r="Z58" s="55" t="s">
        <v>1389</v>
      </c>
      <c r="AA58" s="55" t="s">
        <v>1390</v>
      </c>
      <c r="AB58" s="55" t="s">
        <v>1390</v>
      </c>
      <c r="AC58" s="41" t="s">
        <v>1391</v>
      </c>
      <c r="AD58" s="55" t="s">
        <v>1300</v>
      </c>
      <c r="AE58" s="55" t="s">
        <v>1303</v>
      </c>
    </row>
    <row r="59" spans="1:31" ht="47.25" x14ac:dyDescent="0.25">
      <c r="A59" s="44" t="s">
        <v>24</v>
      </c>
      <c r="B59" s="45" t="s">
        <v>92</v>
      </c>
      <c r="C59" s="4" t="s">
        <v>93</v>
      </c>
      <c r="D59" s="55">
        <v>1987</v>
      </c>
      <c r="E59" s="55">
        <v>76.14</v>
      </c>
      <c r="F59" s="55">
        <v>0.112</v>
      </c>
      <c r="G59" s="55">
        <v>2023</v>
      </c>
      <c r="H59" s="55" t="s">
        <v>1299</v>
      </c>
      <c r="I59" s="55" t="s">
        <v>1299</v>
      </c>
      <c r="J59" s="55" t="s">
        <v>1299</v>
      </c>
      <c r="K59" s="55" t="s">
        <v>1299</v>
      </c>
      <c r="L59" s="55" t="s">
        <v>1300</v>
      </c>
      <c r="M59" s="55" t="s">
        <v>1300</v>
      </c>
      <c r="N59" s="55" t="s">
        <v>1300</v>
      </c>
      <c r="O59" s="55" t="s">
        <v>1301</v>
      </c>
      <c r="P59" s="55" t="s">
        <v>1392</v>
      </c>
      <c r="Q59" s="50">
        <v>0.56000000000000005</v>
      </c>
      <c r="R59" s="39">
        <v>44916</v>
      </c>
      <c r="S59" s="55">
        <v>1.6</v>
      </c>
      <c r="T59" s="55">
        <v>0.04</v>
      </c>
      <c r="U59" s="86">
        <v>5</v>
      </c>
      <c r="V59" s="86">
        <v>5</v>
      </c>
      <c r="W59" s="55">
        <v>2.5</v>
      </c>
      <c r="X59" s="55">
        <v>2.5</v>
      </c>
      <c r="Y59" s="55">
        <v>0.5</v>
      </c>
      <c r="Z59" s="55">
        <v>0.5</v>
      </c>
      <c r="AA59" s="55">
        <v>110</v>
      </c>
      <c r="AB59" s="55">
        <v>110</v>
      </c>
      <c r="AC59" s="41" t="s">
        <v>1393</v>
      </c>
      <c r="AD59" s="55" t="s">
        <v>1300</v>
      </c>
      <c r="AE59" s="55" t="s">
        <v>1303</v>
      </c>
    </row>
    <row r="60" spans="1:31" ht="47.25" x14ac:dyDescent="0.25">
      <c r="A60" s="44" t="s">
        <v>24</v>
      </c>
      <c r="B60" s="45" t="s">
        <v>94</v>
      </c>
      <c r="C60" s="4" t="s">
        <v>95</v>
      </c>
      <c r="D60" s="55">
        <v>1990</v>
      </c>
      <c r="E60" s="55">
        <v>68</v>
      </c>
      <c r="F60" s="55">
        <v>0.27</v>
      </c>
      <c r="G60" s="55">
        <v>2016</v>
      </c>
      <c r="H60" s="55" t="s">
        <v>1299</v>
      </c>
      <c r="I60" s="55" t="s">
        <v>1299</v>
      </c>
      <c r="J60" s="55" t="s">
        <v>1299</v>
      </c>
      <c r="K60" s="55" t="s">
        <v>1299</v>
      </c>
      <c r="L60" s="55" t="s">
        <v>1300</v>
      </c>
      <c r="M60" s="55" t="s">
        <v>1300</v>
      </c>
      <c r="N60" s="55" t="s">
        <v>1300</v>
      </c>
      <c r="O60" s="55" t="s">
        <v>1300</v>
      </c>
      <c r="P60" s="55" t="s">
        <v>3043</v>
      </c>
      <c r="Q60" s="50">
        <v>0.05</v>
      </c>
      <c r="R60" s="39">
        <v>44916</v>
      </c>
      <c r="S60" s="55">
        <v>1</v>
      </c>
      <c r="T60" s="55">
        <v>0.01</v>
      </c>
      <c r="U60" s="55">
        <v>0.5</v>
      </c>
      <c r="V60" s="55">
        <v>0.5</v>
      </c>
      <c r="W60" s="55">
        <v>0.25</v>
      </c>
      <c r="X60" s="55">
        <v>0.25</v>
      </c>
      <c r="Y60" s="55">
        <v>0.1</v>
      </c>
      <c r="Z60" s="55">
        <v>0.1</v>
      </c>
      <c r="AA60" s="55">
        <v>10</v>
      </c>
      <c r="AB60" s="55">
        <v>10</v>
      </c>
      <c r="AC60" s="41" t="s">
        <v>1393</v>
      </c>
      <c r="AD60" s="55" t="s">
        <v>1300</v>
      </c>
      <c r="AE60" s="55" t="s">
        <v>1303</v>
      </c>
    </row>
    <row r="61" spans="1:31" ht="157.5" x14ac:dyDescent="0.25">
      <c r="A61" s="44" t="s">
        <v>24</v>
      </c>
      <c r="B61" s="45" t="s">
        <v>96</v>
      </c>
      <c r="C61" s="4" t="s">
        <v>97</v>
      </c>
      <c r="D61" s="55" t="s">
        <v>1394</v>
      </c>
      <c r="E61" s="55" t="s">
        <v>1395</v>
      </c>
      <c r="F61" s="55" t="s">
        <v>2936</v>
      </c>
      <c r="G61" s="55" t="s">
        <v>2383</v>
      </c>
      <c r="H61" s="55" t="s">
        <v>1299</v>
      </c>
      <c r="I61" s="55" t="s">
        <v>1299</v>
      </c>
      <c r="J61" s="55" t="s">
        <v>1299</v>
      </c>
      <c r="K61" s="55" t="s">
        <v>1299</v>
      </c>
      <c r="L61" s="55" t="s">
        <v>1338</v>
      </c>
      <c r="M61" s="55" t="s">
        <v>1300</v>
      </c>
      <c r="N61" s="55" t="s">
        <v>1303</v>
      </c>
      <c r="O61" s="55" t="s">
        <v>1303</v>
      </c>
      <c r="P61" s="55" t="s">
        <v>1396</v>
      </c>
      <c r="Q61" s="50" t="s">
        <v>2780</v>
      </c>
      <c r="R61" s="39" t="s">
        <v>2781</v>
      </c>
      <c r="S61" s="55" t="s">
        <v>1397</v>
      </c>
      <c r="T61" s="55" t="s">
        <v>2782</v>
      </c>
      <c r="U61" s="55" t="s">
        <v>1399</v>
      </c>
      <c r="V61" s="55" t="s">
        <v>1399</v>
      </c>
      <c r="W61" s="55" t="s">
        <v>1400</v>
      </c>
      <c r="X61" s="55" t="s">
        <v>1400</v>
      </c>
      <c r="Y61" s="55" t="s">
        <v>1398</v>
      </c>
      <c r="Z61" s="55" t="s">
        <v>1398</v>
      </c>
      <c r="AA61" s="55" t="s">
        <v>1401</v>
      </c>
      <c r="AB61" s="55" t="s">
        <v>1401</v>
      </c>
      <c r="AC61" s="41" t="s">
        <v>1402</v>
      </c>
      <c r="AD61" s="55" t="s">
        <v>1300</v>
      </c>
      <c r="AE61" s="55" t="s">
        <v>1300</v>
      </c>
    </row>
    <row r="62" spans="1:31" ht="330.75" x14ac:dyDescent="0.25">
      <c r="A62" s="44" t="s">
        <v>24</v>
      </c>
      <c r="B62" s="45" t="s">
        <v>98</v>
      </c>
      <c r="C62" s="4" t="s">
        <v>99</v>
      </c>
      <c r="D62" s="55">
        <v>1979</v>
      </c>
      <c r="E62" s="55">
        <v>87</v>
      </c>
      <c r="F62" s="55">
        <v>2.5310000000000001</v>
      </c>
      <c r="G62" s="55">
        <v>2022</v>
      </c>
      <c r="H62" s="55" t="s">
        <v>1299</v>
      </c>
      <c r="I62" s="55" t="s">
        <v>1299</v>
      </c>
      <c r="J62" s="55" t="s">
        <v>1299</v>
      </c>
      <c r="K62" s="55" t="s">
        <v>1299</v>
      </c>
      <c r="L62" s="55" t="s">
        <v>1338</v>
      </c>
      <c r="M62" s="55" t="s">
        <v>1300</v>
      </c>
      <c r="N62" s="55" t="s">
        <v>1301</v>
      </c>
      <c r="O62" s="55" t="s">
        <v>1301</v>
      </c>
      <c r="P62" s="55" t="s">
        <v>1403</v>
      </c>
      <c r="Q62" s="50">
        <v>16.89490236338354</v>
      </c>
      <c r="R62" s="39">
        <v>44916</v>
      </c>
      <c r="S62" s="55">
        <v>64</v>
      </c>
      <c r="T62" s="55">
        <v>24.51</v>
      </c>
      <c r="U62" s="55">
        <v>50</v>
      </c>
      <c r="V62" s="55">
        <v>50</v>
      </c>
      <c r="W62" s="55">
        <v>25</v>
      </c>
      <c r="X62" s="55">
        <v>25</v>
      </c>
      <c r="Y62" s="55" t="s">
        <v>1299</v>
      </c>
      <c r="Z62" s="55" t="s">
        <v>1299</v>
      </c>
      <c r="AA62" s="55">
        <v>110</v>
      </c>
      <c r="AB62" s="55">
        <v>110</v>
      </c>
      <c r="AC62" s="41" t="s">
        <v>1404</v>
      </c>
      <c r="AD62" s="55" t="s">
        <v>1300</v>
      </c>
      <c r="AE62" s="55" t="s">
        <v>1300</v>
      </c>
    </row>
    <row r="63" spans="1:31" ht="378" x14ac:dyDescent="0.25">
      <c r="A63" s="44" t="s">
        <v>24</v>
      </c>
      <c r="B63" s="45" t="s">
        <v>100</v>
      </c>
      <c r="C63" s="4" t="s">
        <v>101</v>
      </c>
      <c r="D63" s="55">
        <v>1982</v>
      </c>
      <c r="E63" s="55">
        <v>92</v>
      </c>
      <c r="F63" s="55">
        <v>3.6429999999999998</v>
      </c>
      <c r="G63" s="55">
        <v>2022</v>
      </c>
      <c r="H63" s="55" t="s">
        <v>1299</v>
      </c>
      <c r="I63" s="55" t="s">
        <v>1299</v>
      </c>
      <c r="J63" s="55" t="s">
        <v>1299</v>
      </c>
      <c r="K63" s="55" t="s">
        <v>1299</v>
      </c>
      <c r="L63" s="55" t="s">
        <v>1338</v>
      </c>
      <c r="M63" s="55" t="s">
        <v>1300</v>
      </c>
      <c r="N63" s="55" t="s">
        <v>1303</v>
      </c>
      <c r="O63" s="55" t="s">
        <v>1303</v>
      </c>
      <c r="P63" s="55" t="s">
        <v>1405</v>
      </c>
      <c r="Q63" s="50">
        <v>27.536888222938323</v>
      </c>
      <c r="R63" s="39">
        <v>44916</v>
      </c>
      <c r="S63" s="55">
        <v>119</v>
      </c>
      <c r="T63" s="55">
        <v>25</v>
      </c>
      <c r="U63" s="55">
        <v>50</v>
      </c>
      <c r="V63" s="55">
        <v>50</v>
      </c>
      <c r="W63" s="55">
        <v>25</v>
      </c>
      <c r="X63" s="55">
        <v>25</v>
      </c>
      <c r="Y63" s="55" t="s">
        <v>1299</v>
      </c>
      <c r="Z63" s="55" t="s">
        <v>1299</v>
      </c>
      <c r="AA63" s="55">
        <v>110</v>
      </c>
      <c r="AB63" s="55">
        <v>110</v>
      </c>
      <c r="AC63" s="41" t="s">
        <v>1406</v>
      </c>
      <c r="AD63" s="55" t="s">
        <v>1300</v>
      </c>
      <c r="AE63" s="55" t="s">
        <v>1300</v>
      </c>
    </row>
    <row r="64" spans="1:31" ht="189" x14ac:dyDescent="0.25">
      <c r="A64" s="44" t="s">
        <v>24</v>
      </c>
      <c r="B64" s="45" t="s">
        <v>102</v>
      </c>
      <c r="C64" s="4" t="s">
        <v>103</v>
      </c>
      <c r="D64" s="55" t="s">
        <v>2384</v>
      </c>
      <c r="E64" s="55" t="s">
        <v>2385</v>
      </c>
      <c r="F64" s="55" t="s">
        <v>2386</v>
      </c>
      <c r="G64" s="55" t="s">
        <v>2387</v>
      </c>
      <c r="H64" s="55" t="s">
        <v>1299</v>
      </c>
      <c r="I64" s="55" t="s">
        <v>1299</v>
      </c>
      <c r="J64" s="55" t="s">
        <v>1299</v>
      </c>
      <c r="K64" s="55" t="s">
        <v>1299</v>
      </c>
      <c r="L64" s="55" t="s">
        <v>1300</v>
      </c>
      <c r="M64" s="55" t="s">
        <v>1300</v>
      </c>
      <c r="N64" s="55" t="s">
        <v>1300</v>
      </c>
      <c r="O64" s="55" t="s">
        <v>1300</v>
      </c>
      <c r="P64" s="55" t="s">
        <v>1407</v>
      </c>
      <c r="Q64" s="50" t="s">
        <v>2783</v>
      </c>
      <c r="R64" s="39" t="s">
        <v>2784</v>
      </c>
      <c r="S64" s="55" t="s">
        <v>2388</v>
      </c>
      <c r="T64" s="55" t="s">
        <v>2389</v>
      </c>
      <c r="U64" s="55" t="s">
        <v>2390</v>
      </c>
      <c r="V64" s="55" t="s">
        <v>2390</v>
      </c>
      <c r="W64" s="55" t="s">
        <v>2391</v>
      </c>
      <c r="X64" s="55" t="s">
        <v>2391</v>
      </c>
      <c r="Y64" s="55" t="s">
        <v>1430</v>
      </c>
      <c r="Z64" s="55" t="s">
        <v>1430</v>
      </c>
      <c r="AA64" s="55" t="s">
        <v>1431</v>
      </c>
      <c r="AB64" s="55" t="s">
        <v>1431</v>
      </c>
      <c r="AC64" s="41" t="s">
        <v>1409</v>
      </c>
      <c r="AD64" s="55" t="s">
        <v>1300</v>
      </c>
      <c r="AE64" s="55" t="s">
        <v>1300</v>
      </c>
    </row>
    <row r="65" spans="1:31" ht="126" x14ac:dyDescent="0.25">
      <c r="A65" s="44" t="s">
        <v>24</v>
      </c>
      <c r="B65" s="45" t="s">
        <v>104</v>
      </c>
      <c r="C65" s="4" t="s">
        <v>105</v>
      </c>
      <c r="D65" s="55">
        <v>1985</v>
      </c>
      <c r="E65" s="55">
        <v>96</v>
      </c>
      <c r="F65" s="55">
        <v>0.48309999999999997</v>
      </c>
      <c r="G65" s="55">
        <v>2021</v>
      </c>
      <c r="H65" s="55" t="s">
        <v>1299</v>
      </c>
      <c r="I65" s="55" t="s">
        <v>1299</v>
      </c>
      <c r="J65" s="55" t="s">
        <v>1299</v>
      </c>
      <c r="K65" s="55" t="s">
        <v>1299</v>
      </c>
      <c r="L65" s="55" t="s">
        <v>1303</v>
      </c>
      <c r="M65" s="55" t="s">
        <v>1300</v>
      </c>
      <c r="N65" s="55" t="s">
        <v>1301</v>
      </c>
      <c r="O65" s="55" t="s">
        <v>1301</v>
      </c>
      <c r="P65" s="55" t="s">
        <v>1410</v>
      </c>
      <c r="Q65" s="50">
        <v>12.36</v>
      </c>
      <c r="R65" s="39">
        <v>44916</v>
      </c>
      <c r="S65" s="55">
        <v>54</v>
      </c>
      <c r="T65" s="55">
        <v>25.074000000000002</v>
      </c>
      <c r="U65" s="55">
        <v>50</v>
      </c>
      <c r="V65" s="55">
        <v>50</v>
      </c>
      <c r="W65" s="55">
        <v>25</v>
      </c>
      <c r="X65" s="55">
        <v>25</v>
      </c>
      <c r="Y65" s="55" t="s">
        <v>1299</v>
      </c>
      <c r="Z65" s="55" t="s">
        <v>1299</v>
      </c>
      <c r="AA65" s="55">
        <v>110</v>
      </c>
      <c r="AB65" s="55">
        <v>110</v>
      </c>
      <c r="AC65" s="41" t="s">
        <v>1411</v>
      </c>
      <c r="AD65" s="55" t="s">
        <v>1300</v>
      </c>
      <c r="AE65" s="55" t="s">
        <v>1300</v>
      </c>
    </row>
    <row r="66" spans="1:31" ht="31.5" x14ac:dyDescent="0.25">
      <c r="A66" s="44" t="s">
        <v>24</v>
      </c>
      <c r="B66" s="45" t="s">
        <v>106</v>
      </c>
      <c r="C66" s="4" t="s">
        <v>107</v>
      </c>
      <c r="D66" s="55">
        <v>1985</v>
      </c>
      <c r="E66" s="55">
        <v>76</v>
      </c>
      <c r="F66" s="55">
        <v>0.1701</v>
      </c>
      <c r="G66" s="55">
        <v>2021</v>
      </c>
      <c r="H66" s="55" t="s">
        <v>1299</v>
      </c>
      <c r="I66" s="55" t="s">
        <v>1299</v>
      </c>
      <c r="J66" s="55" t="s">
        <v>1299</v>
      </c>
      <c r="K66" s="55" t="s">
        <v>1299</v>
      </c>
      <c r="L66" s="55" t="s">
        <v>1303</v>
      </c>
      <c r="M66" s="55" t="s">
        <v>1300</v>
      </c>
      <c r="N66" s="55" t="s">
        <v>1301</v>
      </c>
      <c r="O66" s="55" t="s">
        <v>1301</v>
      </c>
      <c r="P66" s="55" t="s">
        <v>1412</v>
      </c>
      <c r="Q66" s="50">
        <v>9.42</v>
      </c>
      <c r="R66" s="39">
        <v>44916</v>
      </c>
      <c r="S66" s="55">
        <v>41.6</v>
      </c>
      <c r="T66" s="55">
        <v>9.8000000000000007</v>
      </c>
      <c r="U66" s="55">
        <v>50</v>
      </c>
      <c r="V66" s="55">
        <v>50</v>
      </c>
      <c r="W66" s="55">
        <v>25</v>
      </c>
      <c r="X66" s="55">
        <v>25</v>
      </c>
      <c r="Y66" s="55" t="s">
        <v>1299</v>
      </c>
      <c r="Z66" s="55" t="s">
        <v>1299</v>
      </c>
      <c r="AA66" s="55">
        <v>110</v>
      </c>
      <c r="AB66" s="55">
        <v>110</v>
      </c>
      <c r="AC66" s="41" t="s">
        <v>1413</v>
      </c>
      <c r="AD66" s="55" t="s">
        <v>1300</v>
      </c>
      <c r="AE66" s="55" t="s">
        <v>1300</v>
      </c>
    </row>
    <row r="67" spans="1:31" ht="63" x14ac:dyDescent="0.25">
      <c r="A67" s="44" t="s">
        <v>24</v>
      </c>
      <c r="B67" s="45" t="s">
        <v>108</v>
      </c>
      <c r="C67" s="4" t="s">
        <v>109</v>
      </c>
      <c r="D67" s="55">
        <v>2000</v>
      </c>
      <c r="E67" s="55">
        <v>83.64</v>
      </c>
      <c r="F67" s="55">
        <v>9.3482000000000003</v>
      </c>
      <c r="G67" s="55">
        <v>2017</v>
      </c>
      <c r="H67" s="55" t="s">
        <v>1299</v>
      </c>
      <c r="I67" s="55" t="s">
        <v>1299</v>
      </c>
      <c r="J67" s="55" t="s">
        <v>1299</v>
      </c>
      <c r="K67" s="55" t="s">
        <v>1299</v>
      </c>
      <c r="L67" s="55" t="s">
        <v>1338</v>
      </c>
      <c r="M67" s="55" t="s">
        <v>1300</v>
      </c>
      <c r="N67" s="55" t="s">
        <v>1301</v>
      </c>
      <c r="O67" s="55" t="s">
        <v>1301</v>
      </c>
      <c r="P67" s="55" t="s">
        <v>1414</v>
      </c>
      <c r="Q67" s="50" t="s">
        <v>1299</v>
      </c>
      <c r="R67" s="39" t="s">
        <v>1299</v>
      </c>
      <c r="S67" s="55" t="s">
        <v>1299</v>
      </c>
      <c r="T67" s="55" t="s">
        <v>1299</v>
      </c>
      <c r="U67" s="55" t="s">
        <v>1299</v>
      </c>
      <c r="V67" s="55" t="s">
        <v>1299</v>
      </c>
      <c r="W67" s="55" t="s">
        <v>1299</v>
      </c>
      <c r="X67" s="55" t="s">
        <v>1299</v>
      </c>
      <c r="Y67" s="55" t="s">
        <v>1299</v>
      </c>
      <c r="Z67" s="55" t="s">
        <v>1299</v>
      </c>
      <c r="AA67" s="55">
        <v>10</v>
      </c>
      <c r="AB67" s="55">
        <v>10</v>
      </c>
      <c r="AC67" s="41" t="s">
        <v>1415</v>
      </c>
      <c r="AD67" s="55" t="s">
        <v>1300</v>
      </c>
      <c r="AE67" s="55" t="s">
        <v>1300</v>
      </c>
    </row>
    <row r="68" spans="1:31" ht="409.5" x14ac:dyDescent="0.25">
      <c r="A68" s="44" t="s">
        <v>24</v>
      </c>
      <c r="B68" s="45" t="s">
        <v>110</v>
      </c>
      <c r="C68" s="4" t="s">
        <v>111</v>
      </c>
      <c r="D68" s="55">
        <v>1994</v>
      </c>
      <c r="E68" s="55">
        <v>77.05</v>
      </c>
      <c r="F68" s="55">
        <v>1.7899999999999999E-2</v>
      </c>
      <c r="G68" s="55">
        <v>2018</v>
      </c>
      <c r="H68" s="55" t="s">
        <v>1299</v>
      </c>
      <c r="I68" s="55" t="s">
        <v>1299</v>
      </c>
      <c r="J68" s="55" t="s">
        <v>1299</v>
      </c>
      <c r="K68" s="55" t="s">
        <v>1299</v>
      </c>
      <c r="L68" s="55" t="s">
        <v>1300</v>
      </c>
      <c r="M68" s="55" t="s">
        <v>1300</v>
      </c>
      <c r="N68" s="55" t="s">
        <v>1303</v>
      </c>
      <c r="O68" s="55" t="s">
        <v>1303</v>
      </c>
      <c r="P68" s="55" t="s">
        <v>1416</v>
      </c>
      <c r="Q68" s="50">
        <v>0.14855994841307396</v>
      </c>
      <c r="R68" s="39">
        <v>44916</v>
      </c>
      <c r="S68" s="55">
        <v>2</v>
      </c>
      <c r="T68" s="55">
        <v>10.926299999999999</v>
      </c>
      <c r="U68" s="55">
        <v>20</v>
      </c>
      <c r="V68" s="55">
        <v>20</v>
      </c>
      <c r="W68" s="55">
        <v>10</v>
      </c>
      <c r="X68" s="55">
        <v>10</v>
      </c>
      <c r="Y68" s="55" t="s">
        <v>1299</v>
      </c>
      <c r="Z68" s="55" t="s">
        <v>1299</v>
      </c>
      <c r="AA68" s="55">
        <v>35</v>
      </c>
      <c r="AB68" s="55">
        <v>35</v>
      </c>
      <c r="AC68" s="41" t="s">
        <v>2735</v>
      </c>
      <c r="AD68" s="55" t="s">
        <v>1300</v>
      </c>
      <c r="AE68" s="55" t="s">
        <v>1300</v>
      </c>
    </row>
    <row r="69" spans="1:31" ht="299.25" x14ac:dyDescent="0.25">
      <c r="A69" s="44" t="s">
        <v>24</v>
      </c>
      <c r="B69" s="45" t="s">
        <v>112</v>
      </c>
      <c r="C69" s="4" t="s">
        <v>113</v>
      </c>
      <c r="D69" s="55">
        <v>1974</v>
      </c>
      <c r="E69" s="55">
        <v>78.2</v>
      </c>
      <c r="F69" s="55">
        <v>6.8000000000000005E-2</v>
      </c>
      <c r="G69" s="55">
        <v>2018</v>
      </c>
      <c r="H69" s="55" t="s">
        <v>1299</v>
      </c>
      <c r="I69" s="55" t="s">
        <v>1299</v>
      </c>
      <c r="J69" s="55" t="s">
        <v>1299</v>
      </c>
      <c r="K69" s="55" t="s">
        <v>1299</v>
      </c>
      <c r="L69" s="55" t="s">
        <v>1300</v>
      </c>
      <c r="M69" s="55" t="s">
        <v>1300</v>
      </c>
      <c r="N69" s="55" t="s">
        <v>1301</v>
      </c>
      <c r="O69" s="55" t="s">
        <v>1301</v>
      </c>
      <c r="P69" s="55" t="s">
        <v>1417</v>
      </c>
      <c r="Q69" s="50">
        <v>17.203194059045206</v>
      </c>
      <c r="R69" s="39">
        <v>44916</v>
      </c>
      <c r="S69" s="55">
        <v>4</v>
      </c>
      <c r="T69" s="55">
        <v>40.536299999999997</v>
      </c>
      <c r="U69" s="55">
        <v>80</v>
      </c>
      <c r="V69" s="55">
        <v>80</v>
      </c>
      <c r="W69" s="55">
        <v>40</v>
      </c>
      <c r="X69" s="55">
        <v>40</v>
      </c>
      <c r="Y69" s="55" t="s">
        <v>1299</v>
      </c>
      <c r="Z69" s="55" t="s">
        <v>1299</v>
      </c>
      <c r="AA69" s="55">
        <v>110</v>
      </c>
      <c r="AB69" s="55">
        <v>110</v>
      </c>
      <c r="AC69" s="41" t="s">
        <v>1418</v>
      </c>
      <c r="AD69" s="55" t="s">
        <v>1300</v>
      </c>
      <c r="AE69" s="55" t="s">
        <v>1300</v>
      </c>
    </row>
    <row r="70" spans="1:31" ht="393.75" x14ac:dyDescent="0.25">
      <c r="A70" s="44" t="s">
        <v>24</v>
      </c>
      <c r="B70" s="45" t="s">
        <v>114</v>
      </c>
      <c r="C70" s="4" t="s">
        <v>115</v>
      </c>
      <c r="D70" s="55">
        <v>1986</v>
      </c>
      <c r="E70" s="55">
        <v>73</v>
      </c>
      <c r="F70" s="55">
        <v>0.17249999999999999</v>
      </c>
      <c r="G70" s="55">
        <v>2018</v>
      </c>
      <c r="H70" s="55" t="s">
        <v>1299</v>
      </c>
      <c r="I70" s="55" t="s">
        <v>1299</v>
      </c>
      <c r="J70" s="55" t="s">
        <v>1299</v>
      </c>
      <c r="K70" s="55" t="s">
        <v>1299</v>
      </c>
      <c r="L70" s="55" t="s">
        <v>1300</v>
      </c>
      <c r="M70" s="55" t="s">
        <v>1300</v>
      </c>
      <c r="N70" s="55" t="s">
        <v>1301</v>
      </c>
      <c r="O70" s="55" t="s">
        <v>1301</v>
      </c>
      <c r="P70" s="55" t="s">
        <v>1419</v>
      </c>
      <c r="Q70" s="50">
        <v>8.2362318458424735</v>
      </c>
      <c r="R70" s="39">
        <v>44916</v>
      </c>
      <c r="S70" s="55">
        <v>1</v>
      </c>
      <c r="T70" s="55">
        <v>55.972099999999998</v>
      </c>
      <c r="U70" s="55">
        <v>80</v>
      </c>
      <c r="V70" s="55">
        <v>80</v>
      </c>
      <c r="W70" s="55">
        <v>40</v>
      </c>
      <c r="X70" s="55">
        <v>40</v>
      </c>
      <c r="Y70" s="55" t="s">
        <v>1299</v>
      </c>
      <c r="Z70" s="55" t="s">
        <v>1299</v>
      </c>
      <c r="AA70" s="55">
        <v>110</v>
      </c>
      <c r="AB70" s="55">
        <v>110</v>
      </c>
      <c r="AC70" s="41" t="s">
        <v>1420</v>
      </c>
      <c r="AD70" s="55" t="s">
        <v>1300</v>
      </c>
      <c r="AE70" s="55" t="s">
        <v>1300</v>
      </c>
    </row>
    <row r="71" spans="1:31" ht="409.5" x14ac:dyDescent="0.25">
      <c r="A71" s="44" t="s">
        <v>24</v>
      </c>
      <c r="B71" s="45" t="s">
        <v>116</v>
      </c>
      <c r="C71" s="4" t="s">
        <v>117</v>
      </c>
      <c r="D71" s="55">
        <v>1979</v>
      </c>
      <c r="E71" s="55">
        <v>82.7</v>
      </c>
      <c r="F71" s="55">
        <v>1.8200000000000001E-2</v>
      </c>
      <c r="G71" s="55">
        <v>2019</v>
      </c>
      <c r="H71" s="55" t="s">
        <v>1299</v>
      </c>
      <c r="I71" s="55" t="s">
        <v>1299</v>
      </c>
      <c r="J71" s="55" t="s">
        <v>1299</v>
      </c>
      <c r="K71" s="55" t="s">
        <v>1299</v>
      </c>
      <c r="L71" s="55" t="s">
        <v>1300</v>
      </c>
      <c r="M71" s="55" t="s">
        <v>1300</v>
      </c>
      <c r="N71" s="55" t="s">
        <v>1301</v>
      </c>
      <c r="O71" s="55" t="s">
        <v>1301</v>
      </c>
      <c r="P71" s="55" t="s">
        <v>1421</v>
      </c>
      <c r="Q71" s="50">
        <v>8.9532420468359408</v>
      </c>
      <c r="R71" s="39">
        <v>44916</v>
      </c>
      <c r="S71" s="55">
        <v>17</v>
      </c>
      <c r="T71" s="55">
        <v>16.847100000000001</v>
      </c>
      <c r="U71" s="55">
        <v>32</v>
      </c>
      <c r="V71" s="55">
        <v>32</v>
      </c>
      <c r="W71" s="55">
        <v>16</v>
      </c>
      <c r="X71" s="55">
        <v>16</v>
      </c>
      <c r="Y71" s="55" t="s">
        <v>1299</v>
      </c>
      <c r="Z71" s="55" t="s">
        <v>1299</v>
      </c>
      <c r="AA71" s="55">
        <v>110</v>
      </c>
      <c r="AB71" s="55">
        <v>110</v>
      </c>
      <c r="AC71" s="41" t="s">
        <v>1422</v>
      </c>
      <c r="AD71" s="55" t="s">
        <v>1300</v>
      </c>
      <c r="AE71" s="55" t="s">
        <v>1303</v>
      </c>
    </row>
    <row r="72" spans="1:31" ht="31.5" x14ac:dyDescent="0.25">
      <c r="A72" s="44" t="s">
        <v>24</v>
      </c>
      <c r="B72" s="45" t="s">
        <v>118</v>
      </c>
      <c r="C72" s="32" t="s">
        <v>119</v>
      </c>
      <c r="D72" s="55" t="s">
        <v>2392</v>
      </c>
      <c r="E72" s="55" t="s">
        <v>2393</v>
      </c>
      <c r="F72" s="55" t="s">
        <v>2394</v>
      </c>
      <c r="G72" s="55" t="s">
        <v>2744</v>
      </c>
      <c r="H72" s="55" t="s">
        <v>1299</v>
      </c>
      <c r="I72" s="55" t="s">
        <v>1299</v>
      </c>
      <c r="J72" s="55" t="s">
        <v>1299</v>
      </c>
      <c r="K72" s="55" t="s">
        <v>1299</v>
      </c>
      <c r="L72" s="55" t="s">
        <v>1300</v>
      </c>
      <c r="M72" s="55" t="s">
        <v>1300</v>
      </c>
      <c r="N72" s="55" t="s">
        <v>1300</v>
      </c>
      <c r="O72" s="55" t="s">
        <v>1300</v>
      </c>
      <c r="P72" s="55" t="s">
        <v>2395</v>
      </c>
      <c r="Q72" s="50" t="s">
        <v>2785</v>
      </c>
      <c r="R72" s="39" t="s">
        <v>2784</v>
      </c>
      <c r="S72" s="55" t="s">
        <v>2396</v>
      </c>
      <c r="T72" s="55" t="s">
        <v>2397</v>
      </c>
      <c r="U72" s="55" t="s">
        <v>2398</v>
      </c>
      <c r="V72" s="55" t="s">
        <v>2398</v>
      </c>
      <c r="W72" s="55" t="s">
        <v>2399</v>
      </c>
      <c r="X72" s="55" t="s">
        <v>2399</v>
      </c>
      <c r="Y72" s="55" t="s">
        <v>1430</v>
      </c>
      <c r="Z72" s="55" t="s">
        <v>1430</v>
      </c>
      <c r="AA72" s="55" t="s">
        <v>1431</v>
      </c>
      <c r="AB72" s="55" t="s">
        <v>1431</v>
      </c>
      <c r="AC72" s="41" t="s">
        <v>2275</v>
      </c>
      <c r="AD72" s="55" t="s">
        <v>1300</v>
      </c>
      <c r="AE72" s="55" t="s">
        <v>1300</v>
      </c>
    </row>
    <row r="73" spans="1:31" ht="31.5" x14ac:dyDescent="0.25">
      <c r="A73" s="5" t="s">
        <v>120</v>
      </c>
      <c r="B73" s="3" t="s">
        <v>121</v>
      </c>
      <c r="C73" s="4" t="s">
        <v>2</v>
      </c>
      <c r="D73" s="9" t="s">
        <v>1299</v>
      </c>
      <c r="E73" s="9" t="s">
        <v>1299</v>
      </c>
      <c r="F73" s="9" t="s">
        <v>1299</v>
      </c>
      <c r="G73" s="9" t="s">
        <v>1299</v>
      </c>
      <c r="H73" s="9" t="s">
        <v>1299</v>
      </c>
      <c r="I73" s="9" t="s">
        <v>1299</v>
      </c>
      <c r="J73" s="9" t="s">
        <v>1299</v>
      </c>
      <c r="K73" s="9" t="s">
        <v>1299</v>
      </c>
      <c r="L73" s="9" t="s">
        <v>1299</v>
      </c>
      <c r="M73" s="9" t="s">
        <v>1299</v>
      </c>
      <c r="N73" s="9" t="s">
        <v>1299</v>
      </c>
      <c r="O73" s="9" t="s">
        <v>1299</v>
      </c>
      <c r="P73" s="9" t="s">
        <v>1299</v>
      </c>
      <c r="Q73" s="51" t="s">
        <v>1299</v>
      </c>
      <c r="R73" s="40" t="s">
        <v>1299</v>
      </c>
      <c r="S73" s="9" t="s">
        <v>1299</v>
      </c>
      <c r="T73" s="9" t="s">
        <v>1299</v>
      </c>
      <c r="U73" s="9" t="s">
        <v>1299</v>
      </c>
      <c r="V73" s="9" t="s">
        <v>1299</v>
      </c>
      <c r="W73" s="9" t="s">
        <v>1299</v>
      </c>
      <c r="X73" s="9" t="s">
        <v>1299</v>
      </c>
      <c r="Y73" s="9" t="s">
        <v>1299</v>
      </c>
      <c r="Z73" s="9" t="s">
        <v>1299</v>
      </c>
      <c r="AA73" s="9" t="s">
        <v>1299</v>
      </c>
      <c r="AB73" s="9" t="s">
        <v>1299</v>
      </c>
      <c r="AC73" s="4" t="s">
        <v>1299</v>
      </c>
      <c r="AD73" s="9" t="s">
        <v>1299</v>
      </c>
      <c r="AE73" s="9" t="s">
        <v>1299</v>
      </c>
    </row>
    <row r="74" spans="1:31" x14ac:dyDescent="0.25">
      <c r="A74" s="5" t="s">
        <v>122</v>
      </c>
      <c r="B74" s="3" t="s">
        <v>123</v>
      </c>
      <c r="C74" s="4" t="s">
        <v>2</v>
      </c>
      <c r="D74" s="9" t="s">
        <v>1299</v>
      </c>
      <c r="E74" s="9" t="s">
        <v>1299</v>
      </c>
      <c r="F74" s="9" t="s">
        <v>1299</v>
      </c>
      <c r="G74" s="9" t="s">
        <v>1299</v>
      </c>
      <c r="H74" s="9" t="s">
        <v>1299</v>
      </c>
      <c r="I74" s="9" t="s">
        <v>1299</v>
      </c>
      <c r="J74" s="9" t="s">
        <v>1299</v>
      </c>
      <c r="K74" s="9" t="s">
        <v>1299</v>
      </c>
      <c r="L74" s="9" t="s">
        <v>1299</v>
      </c>
      <c r="M74" s="9" t="s">
        <v>1299</v>
      </c>
      <c r="N74" s="9" t="s">
        <v>1299</v>
      </c>
      <c r="O74" s="9" t="s">
        <v>1299</v>
      </c>
      <c r="P74" s="9" t="s">
        <v>1299</v>
      </c>
      <c r="Q74" s="51" t="s">
        <v>1299</v>
      </c>
      <c r="R74" s="40" t="s">
        <v>1299</v>
      </c>
      <c r="S74" s="9" t="s">
        <v>1299</v>
      </c>
      <c r="T74" s="9" t="s">
        <v>1299</v>
      </c>
      <c r="U74" s="9" t="s">
        <v>1299</v>
      </c>
      <c r="V74" s="9" t="s">
        <v>1299</v>
      </c>
      <c r="W74" s="9" t="s">
        <v>1299</v>
      </c>
      <c r="X74" s="9" t="s">
        <v>1299</v>
      </c>
      <c r="Y74" s="9" t="s">
        <v>1299</v>
      </c>
      <c r="Z74" s="9" t="s">
        <v>1299</v>
      </c>
      <c r="AA74" s="9" t="s">
        <v>1299</v>
      </c>
      <c r="AB74" s="9" t="s">
        <v>1299</v>
      </c>
      <c r="AC74" s="4" t="s">
        <v>1299</v>
      </c>
      <c r="AD74" s="9" t="s">
        <v>1299</v>
      </c>
      <c r="AE74" s="9" t="s">
        <v>1299</v>
      </c>
    </row>
    <row r="75" spans="1:31" ht="51.75" customHeight="1" x14ac:dyDescent="0.25">
      <c r="A75" s="44" t="s">
        <v>122</v>
      </c>
      <c r="B75" s="45" t="s">
        <v>124</v>
      </c>
      <c r="C75" s="31" t="s">
        <v>125</v>
      </c>
      <c r="D75" s="55" t="s">
        <v>2348</v>
      </c>
      <c r="E75" s="55" t="s">
        <v>2350</v>
      </c>
      <c r="F75" s="55" t="s">
        <v>3016</v>
      </c>
      <c r="G75" s="55" t="s">
        <v>2353</v>
      </c>
      <c r="H75" s="55" t="s">
        <v>1299</v>
      </c>
      <c r="I75" s="55" t="s">
        <v>1299</v>
      </c>
      <c r="J75" s="55" t="s">
        <v>1299</v>
      </c>
      <c r="K75" s="55" t="s">
        <v>1299</v>
      </c>
      <c r="L75" s="55" t="s">
        <v>1303</v>
      </c>
      <c r="M75" s="55" t="s">
        <v>1300</v>
      </c>
      <c r="N75" s="55" t="s">
        <v>1301</v>
      </c>
      <c r="O75" s="55" t="s">
        <v>1301</v>
      </c>
      <c r="P75" s="55" t="s">
        <v>2355</v>
      </c>
      <c r="Q75" s="50" t="s">
        <v>1876</v>
      </c>
      <c r="R75" s="39" t="s">
        <v>1876</v>
      </c>
      <c r="S75" s="55" t="s">
        <v>1876</v>
      </c>
      <c r="T75" s="55" t="s">
        <v>1876</v>
      </c>
      <c r="U75" s="55" t="s">
        <v>1876</v>
      </c>
      <c r="V75" s="55" t="s">
        <v>1876</v>
      </c>
      <c r="W75" s="55" t="s">
        <v>1876</v>
      </c>
      <c r="X75" s="55" t="s">
        <v>1876</v>
      </c>
      <c r="Y75" s="55" t="s">
        <v>1876</v>
      </c>
      <c r="Z75" s="55" t="s">
        <v>1876</v>
      </c>
      <c r="AA75" s="55" t="s">
        <v>2292</v>
      </c>
      <c r="AB75" s="55" t="s">
        <v>2292</v>
      </c>
      <c r="AC75" s="41" t="s">
        <v>1424</v>
      </c>
      <c r="AD75" s="55" t="s">
        <v>1300</v>
      </c>
      <c r="AE75" s="55" t="s">
        <v>1303</v>
      </c>
    </row>
    <row r="76" spans="1:31" s="37" customFormat="1" ht="267.75" x14ac:dyDescent="0.25">
      <c r="A76" s="44" t="s">
        <v>122</v>
      </c>
      <c r="B76" s="45" t="s">
        <v>126</v>
      </c>
      <c r="C76" s="31" t="s">
        <v>127</v>
      </c>
      <c r="D76" s="55">
        <v>1988</v>
      </c>
      <c r="E76" s="55">
        <v>89</v>
      </c>
      <c r="F76" s="55">
        <v>0.11990000000000001</v>
      </c>
      <c r="G76" s="55">
        <v>2022</v>
      </c>
      <c r="H76" s="55" t="s">
        <v>1299</v>
      </c>
      <c r="I76" s="55" t="s">
        <v>1299</v>
      </c>
      <c r="J76" s="55" t="s">
        <v>1299</v>
      </c>
      <c r="K76" s="55" t="s">
        <v>1299</v>
      </c>
      <c r="L76" s="55" t="s">
        <v>1303</v>
      </c>
      <c r="M76" s="55" t="s">
        <v>1300</v>
      </c>
      <c r="N76" s="55" t="s">
        <v>1301</v>
      </c>
      <c r="O76" s="55" t="s">
        <v>1301</v>
      </c>
      <c r="P76" s="55" t="s">
        <v>2279</v>
      </c>
      <c r="Q76" s="50" t="s">
        <v>1299</v>
      </c>
      <c r="R76" s="39" t="s">
        <v>1299</v>
      </c>
      <c r="S76" s="55" t="s">
        <v>1299</v>
      </c>
      <c r="T76" s="55" t="s">
        <v>1299</v>
      </c>
      <c r="U76" s="55" t="s">
        <v>1299</v>
      </c>
      <c r="V76" s="55" t="s">
        <v>1299</v>
      </c>
      <c r="W76" s="55" t="s">
        <v>1299</v>
      </c>
      <c r="X76" s="55" t="s">
        <v>1299</v>
      </c>
      <c r="Y76" s="55" t="s">
        <v>1299</v>
      </c>
      <c r="Z76" s="55" t="s">
        <v>1299</v>
      </c>
      <c r="AA76" s="55">
        <v>110</v>
      </c>
      <c r="AB76" s="55">
        <v>110</v>
      </c>
      <c r="AC76" s="41" t="s">
        <v>1424</v>
      </c>
      <c r="AD76" s="55" t="s">
        <v>1300</v>
      </c>
      <c r="AE76" s="55" t="s">
        <v>1303</v>
      </c>
    </row>
    <row r="77" spans="1:31" s="37" customFormat="1" ht="267.75" x14ac:dyDescent="0.25">
      <c r="A77" s="44" t="s">
        <v>122</v>
      </c>
      <c r="B77" s="45" t="s">
        <v>128</v>
      </c>
      <c r="C77" s="31" t="s">
        <v>129</v>
      </c>
      <c r="D77" s="55" t="s">
        <v>2347</v>
      </c>
      <c r="E77" s="55" t="s">
        <v>2351</v>
      </c>
      <c r="F77" s="55" t="s">
        <v>2357</v>
      </c>
      <c r="G77" s="55" t="s">
        <v>2354</v>
      </c>
      <c r="H77" s="55" t="s">
        <v>1299</v>
      </c>
      <c r="I77" s="55" t="s">
        <v>1299</v>
      </c>
      <c r="J77" s="55" t="s">
        <v>1299</v>
      </c>
      <c r="K77" s="55" t="s">
        <v>1299</v>
      </c>
      <c r="L77" s="55" t="s">
        <v>1303</v>
      </c>
      <c r="M77" s="55" t="s">
        <v>1300</v>
      </c>
      <c r="N77" s="55" t="s">
        <v>1300</v>
      </c>
      <c r="O77" s="55" t="s">
        <v>1300</v>
      </c>
      <c r="P77" s="55" t="s">
        <v>2358</v>
      </c>
      <c r="Q77" s="50" t="s">
        <v>1628</v>
      </c>
      <c r="R77" s="39" t="s">
        <v>1628</v>
      </c>
      <c r="S77" s="55" t="s">
        <v>1628</v>
      </c>
      <c r="T77" s="55" t="s">
        <v>1628</v>
      </c>
      <c r="U77" s="55" t="s">
        <v>1628</v>
      </c>
      <c r="V77" s="55" t="s">
        <v>1628</v>
      </c>
      <c r="W77" s="55" t="s">
        <v>1628</v>
      </c>
      <c r="X77" s="55" t="s">
        <v>1628</v>
      </c>
      <c r="Y77" s="55" t="s">
        <v>1628</v>
      </c>
      <c r="Z77" s="55" t="s">
        <v>1628</v>
      </c>
      <c r="AA77" s="55" t="s">
        <v>1629</v>
      </c>
      <c r="AB77" s="55" t="s">
        <v>1629</v>
      </c>
      <c r="AC77" s="41" t="s">
        <v>1424</v>
      </c>
      <c r="AD77" s="55" t="s">
        <v>1300</v>
      </c>
      <c r="AE77" s="55" t="s">
        <v>1303</v>
      </c>
    </row>
    <row r="78" spans="1:31" ht="267.75" x14ac:dyDescent="0.25">
      <c r="A78" s="44" t="s">
        <v>122</v>
      </c>
      <c r="B78" s="45" t="s">
        <v>130</v>
      </c>
      <c r="C78" s="31" t="s">
        <v>131</v>
      </c>
      <c r="D78" s="55" t="s">
        <v>2348</v>
      </c>
      <c r="E78" s="55" t="s">
        <v>2352</v>
      </c>
      <c r="F78" s="55" t="s">
        <v>3017</v>
      </c>
      <c r="G78" s="55" t="s">
        <v>2353</v>
      </c>
      <c r="H78" s="55" t="s">
        <v>1299</v>
      </c>
      <c r="I78" s="55" t="s">
        <v>1299</v>
      </c>
      <c r="J78" s="55" t="s">
        <v>1299</v>
      </c>
      <c r="K78" s="55" t="s">
        <v>1299</v>
      </c>
      <c r="L78" s="55" t="s">
        <v>1303</v>
      </c>
      <c r="M78" s="55" t="s">
        <v>1300</v>
      </c>
      <c r="N78" s="55" t="s">
        <v>1300</v>
      </c>
      <c r="O78" s="55" t="s">
        <v>1300</v>
      </c>
      <c r="P78" s="55" t="s">
        <v>2356</v>
      </c>
      <c r="Q78" s="50" t="s">
        <v>1876</v>
      </c>
      <c r="R78" s="39" t="s">
        <v>1876</v>
      </c>
      <c r="S78" s="55" t="s">
        <v>1876</v>
      </c>
      <c r="T78" s="55" t="s">
        <v>1876</v>
      </c>
      <c r="U78" s="55" t="s">
        <v>1876</v>
      </c>
      <c r="V78" s="55" t="s">
        <v>1876</v>
      </c>
      <c r="W78" s="55" t="s">
        <v>1876</v>
      </c>
      <c r="X78" s="55" t="s">
        <v>1876</v>
      </c>
      <c r="Y78" s="55" t="s">
        <v>1876</v>
      </c>
      <c r="Z78" s="55" t="s">
        <v>1876</v>
      </c>
      <c r="AA78" s="55" t="s">
        <v>2292</v>
      </c>
      <c r="AB78" s="55" t="s">
        <v>2292</v>
      </c>
      <c r="AC78" s="41" t="s">
        <v>1424</v>
      </c>
      <c r="AD78" s="55" t="s">
        <v>1300</v>
      </c>
      <c r="AE78" s="55" t="s">
        <v>1303</v>
      </c>
    </row>
    <row r="79" spans="1:31" ht="31.5" x14ac:dyDescent="0.25">
      <c r="A79" s="5" t="s">
        <v>132</v>
      </c>
      <c r="B79" s="3" t="s">
        <v>133</v>
      </c>
      <c r="C79" s="4" t="s">
        <v>2</v>
      </c>
      <c r="D79" s="9" t="s">
        <v>1299</v>
      </c>
      <c r="E79" s="9" t="s">
        <v>1299</v>
      </c>
      <c r="F79" s="9" t="s">
        <v>1299</v>
      </c>
      <c r="G79" s="9" t="s">
        <v>1299</v>
      </c>
      <c r="H79" s="9" t="s">
        <v>1299</v>
      </c>
      <c r="I79" s="9" t="s">
        <v>1299</v>
      </c>
      <c r="J79" s="9" t="s">
        <v>1299</v>
      </c>
      <c r="K79" s="9" t="s">
        <v>1299</v>
      </c>
      <c r="L79" s="9" t="s">
        <v>1299</v>
      </c>
      <c r="M79" s="9" t="s">
        <v>1299</v>
      </c>
      <c r="N79" s="9" t="s">
        <v>1299</v>
      </c>
      <c r="O79" s="9" t="s">
        <v>1299</v>
      </c>
      <c r="P79" s="9" t="s">
        <v>1299</v>
      </c>
      <c r="Q79" s="51" t="s">
        <v>1299</v>
      </c>
      <c r="R79" s="40" t="s">
        <v>1299</v>
      </c>
      <c r="S79" s="9" t="s">
        <v>1299</v>
      </c>
      <c r="T79" s="9" t="s">
        <v>1299</v>
      </c>
      <c r="U79" s="9" t="s">
        <v>1299</v>
      </c>
      <c r="V79" s="9" t="s">
        <v>1299</v>
      </c>
      <c r="W79" s="9" t="s">
        <v>1299</v>
      </c>
      <c r="X79" s="9" t="s">
        <v>1299</v>
      </c>
      <c r="Y79" s="9" t="s">
        <v>1299</v>
      </c>
      <c r="Z79" s="9" t="s">
        <v>1299</v>
      </c>
      <c r="AA79" s="9" t="s">
        <v>1299</v>
      </c>
      <c r="AB79" s="9" t="s">
        <v>1299</v>
      </c>
      <c r="AC79" s="4" t="s">
        <v>1299</v>
      </c>
      <c r="AD79" s="9" t="s">
        <v>1299</v>
      </c>
      <c r="AE79" s="9" t="s">
        <v>1299</v>
      </c>
    </row>
    <row r="80" spans="1:31" ht="267.75" x14ac:dyDescent="0.25">
      <c r="A80" s="44" t="s">
        <v>132</v>
      </c>
      <c r="B80" s="45" t="s">
        <v>134</v>
      </c>
      <c r="C80" s="4" t="s">
        <v>135</v>
      </c>
      <c r="D80" s="55">
        <v>1977</v>
      </c>
      <c r="E80" s="55">
        <v>83.34</v>
      </c>
      <c r="F80" s="55">
        <v>2.3408000000000002</v>
      </c>
      <c r="G80" s="55">
        <v>2019</v>
      </c>
      <c r="H80" s="55" t="s">
        <v>1299</v>
      </c>
      <c r="I80" s="55" t="s">
        <v>1299</v>
      </c>
      <c r="J80" s="55" t="s">
        <v>1299</v>
      </c>
      <c r="K80" s="55" t="s">
        <v>1299</v>
      </c>
      <c r="L80" s="55" t="s">
        <v>1303</v>
      </c>
      <c r="M80" s="55" t="s">
        <v>1300</v>
      </c>
      <c r="N80" s="55" t="s">
        <v>1301</v>
      </c>
      <c r="O80" s="55" t="s">
        <v>1301</v>
      </c>
      <c r="P80" s="55" t="s">
        <v>1423</v>
      </c>
      <c r="Q80" s="50" t="s">
        <v>1299</v>
      </c>
      <c r="R80" s="39" t="s">
        <v>1299</v>
      </c>
      <c r="S80" s="55" t="s">
        <v>1299</v>
      </c>
      <c r="T80" s="55" t="s">
        <v>1299</v>
      </c>
      <c r="U80" s="55" t="s">
        <v>1299</v>
      </c>
      <c r="V80" s="55" t="s">
        <v>1299</v>
      </c>
      <c r="W80" s="55" t="s">
        <v>1299</v>
      </c>
      <c r="X80" s="55" t="s">
        <v>1299</v>
      </c>
      <c r="Y80" s="55" t="s">
        <v>1299</v>
      </c>
      <c r="Z80" s="55" t="s">
        <v>1299</v>
      </c>
      <c r="AA80" s="55">
        <v>110</v>
      </c>
      <c r="AB80" s="55">
        <v>110</v>
      </c>
      <c r="AC80" s="41" t="s">
        <v>1424</v>
      </c>
      <c r="AD80" s="55" t="s">
        <v>1300</v>
      </c>
      <c r="AE80" s="55" t="s">
        <v>1303</v>
      </c>
    </row>
    <row r="81" spans="1:31" ht="31.5" x14ac:dyDescent="0.25">
      <c r="A81" s="44" t="s">
        <v>132</v>
      </c>
      <c r="B81" s="45" t="s">
        <v>136</v>
      </c>
      <c r="C81" s="4" t="s">
        <v>137</v>
      </c>
      <c r="D81" s="55" t="s">
        <v>1425</v>
      </c>
      <c r="E81" s="55" t="s">
        <v>1426</v>
      </c>
      <c r="F81" s="55" t="s">
        <v>1427</v>
      </c>
      <c r="G81" s="55" t="s">
        <v>1428</v>
      </c>
      <c r="H81" s="55" t="s">
        <v>1299</v>
      </c>
      <c r="I81" s="55" t="s">
        <v>1299</v>
      </c>
      <c r="J81" s="55" t="s">
        <v>1299</v>
      </c>
      <c r="K81" s="55" t="s">
        <v>1299</v>
      </c>
      <c r="L81" s="55" t="s">
        <v>1300</v>
      </c>
      <c r="M81" s="55" t="s">
        <v>1300</v>
      </c>
      <c r="N81" s="55" t="s">
        <v>1301</v>
      </c>
      <c r="O81" s="55" t="s">
        <v>1301</v>
      </c>
      <c r="P81" s="55" t="s">
        <v>1429</v>
      </c>
      <c r="Q81" s="50" t="s">
        <v>1430</v>
      </c>
      <c r="R81" s="39" t="s">
        <v>1430</v>
      </c>
      <c r="S81" s="55" t="s">
        <v>1430</v>
      </c>
      <c r="T81" s="55" t="s">
        <v>1430</v>
      </c>
      <c r="U81" s="55" t="s">
        <v>1430</v>
      </c>
      <c r="V81" s="55" t="s">
        <v>1430</v>
      </c>
      <c r="W81" s="55" t="s">
        <v>1430</v>
      </c>
      <c r="X81" s="55" t="s">
        <v>1430</v>
      </c>
      <c r="Y81" s="55" t="s">
        <v>1430</v>
      </c>
      <c r="Z81" s="55" t="s">
        <v>1430</v>
      </c>
      <c r="AA81" s="55" t="s">
        <v>1431</v>
      </c>
      <c r="AB81" s="55" t="s">
        <v>1431</v>
      </c>
      <c r="AC81" s="41" t="s">
        <v>1432</v>
      </c>
      <c r="AD81" s="55" t="s">
        <v>1300</v>
      </c>
      <c r="AE81" s="55" t="s">
        <v>1303</v>
      </c>
    </row>
    <row r="82" spans="1:31" s="37" customFormat="1" ht="31.5" x14ac:dyDescent="0.25">
      <c r="A82" s="44" t="s">
        <v>132</v>
      </c>
      <c r="B82" s="45" t="s">
        <v>138</v>
      </c>
      <c r="C82" s="4" t="s">
        <v>139</v>
      </c>
      <c r="D82" s="55" t="s">
        <v>1433</v>
      </c>
      <c r="E82" s="55" t="s">
        <v>1434</v>
      </c>
      <c r="F82" s="55" t="s">
        <v>1435</v>
      </c>
      <c r="G82" s="55" t="s">
        <v>1428</v>
      </c>
      <c r="H82" s="55" t="s">
        <v>1299</v>
      </c>
      <c r="I82" s="55" t="s">
        <v>1299</v>
      </c>
      <c r="J82" s="55" t="s">
        <v>1299</v>
      </c>
      <c r="K82" s="55" t="s">
        <v>1299</v>
      </c>
      <c r="L82" s="55" t="s">
        <v>1300</v>
      </c>
      <c r="M82" s="55" t="s">
        <v>1300</v>
      </c>
      <c r="N82" s="55" t="s">
        <v>1301</v>
      </c>
      <c r="O82" s="55" t="s">
        <v>1301</v>
      </c>
      <c r="P82" s="55" t="s">
        <v>1436</v>
      </c>
      <c r="Q82" s="50" t="s">
        <v>1430</v>
      </c>
      <c r="R82" s="39" t="s">
        <v>1430</v>
      </c>
      <c r="S82" s="55" t="s">
        <v>1430</v>
      </c>
      <c r="T82" s="55" t="s">
        <v>1430</v>
      </c>
      <c r="U82" s="55" t="s">
        <v>1430</v>
      </c>
      <c r="V82" s="55" t="s">
        <v>1430</v>
      </c>
      <c r="W82" s="55" t="s">
        <v>1430</v>
      </c>
      <c r="X82" s="55" t="s">
        <v>1430</v>
      </c>
      <c r="Y82" s="55" t="s">
        <v>1430</v>
      </c>
      <c r="Z82" s="55" t="s">
        <v>1430</v>
      </c>
      <c r="AA82" s="55" t="s">
        <v>1431</v>
      </c>
      <c r="AB82" s="55" t="s">
        <v>1431</v>
      </c>
      <c r="AC82" s="41" t="s">
        <v>1437</v>
      </c>
      <c r="AD82" s="55" t="s">
        <v>1300</v>
      </c>
      <c r="AE82" s="55" t="s">
        <v>1303</v>
      </c>
    </row>
    <row r="83" spans="1:31" ht="47.25" x14ac:dyDescent="0.25">
      <c r="A83" s="44" t="s">
        <v>132</v>
      </c>
      <c r="B83" s="45" t="s">
        <v>140</v>
      </c>
      <c r="C83" s="6" t="s">
        <v>141</v>
      </c>
      <c r="D83" s="55">
        <v>1988</v>
      </c>
      <c r="E83" s="55">
        <v>89.29</v>
      </c>
      <c r="F83" s="55">
        <v>2E-3</v>
      </c>
      <c r="G83" s="55">
        <v>2019</v>
      </c>
      <c r="H83" s="55" t="s">
        <v>1299</v>
      </c>
      <c r="I83" s="55" t="s">
        <v>1299</v>
      </c>
      <c r="J83" s="55" t="s">
        <v>1299</v>
      </c>
      <c r="K83" s="55" t="s">
        <v>1299</v>
      </c>
      <c r="L83" s="55" t="s">
        <v>1300</v>
      </c>
      <c r="M83" s="55" t="s">
        <v>1300</v>
      </c>
      <c r="N83" s="55" t="s">
        <v>1300</v>
      </c>
      <c r="O83" s="55" t="s">
        <v>1300</v>
      </c>
      <c r="P83" s="55" t="s">
        <v>1438</v>
      </c>
      <c r="Q83" s="50" t="s">
        <v>1299</v>
      </c>
      <c r="R83" s="39" t="s">
        <v>1299</v>
      </c>
      <c r="S83" s="55" t="s">
        <v>1299</v>
      </c>
      <c r="T83" s="55" t="s">
        <v>1299</v>
      </c>
      <c r="U83" s="55" t="s">
        <v>1299</v>
      </c>
      <c r="V83" s="55" t="s">
        <v>1299</v>
      </c>
      <c r="W83" s="55" t="s">
        <v>1299</v>
      </c>
      <c r="X83" s="55" t="s">
        <v>1299</v>
      </c>
      <c r="Y83" s="55" t="s">
        <v>1299</v>
      </c>
      <c r="Z83" s="55" t="s">
        <v>1299</v>
      </c>
      <c r="AA83" s="55">
        <v>110</v>
      </c>
      <c r="AB83" s="55">
        <v>110</v>
      </c>
      <c r="AC83" s="41" t="s">
        <v>1439</v>
      </c>
      <c r="AD83" s="55" t="s">
        <v>1300</v>
      </c>
      <c r="AE83" s="55" t="s">
        <v>1300</v>
      </c>
    </row>
    <row r="84" spans="1:31" ht="283.5" x14ac:dyDescent="0.25">
      <c r="A84" s="44" t="s">
        <v>132</v>
      </c>
      <c r="B84" s="45" t="s">
        <v>142</v>
      </c>
      <c r="C84" s="4" t="s">
        <v>143</v>
      </c>
      <c r="D84" s="55">
        <v>1983</v>
      </c>
      <c r="E84" s="55">
        <v>89</v>
      </c>
      <c r="F84" s="55">
        <v>2.3E-3</v>
      </c>
      <c r="G84" s="55">
        <v>2019</v>
      </c>
      <c r="H84" s="55" t="s">
        <v>1299</v>
      </c>
      <c r="I84" s="55" t="s">
        <v>1299</v>
      </c>
      <c r="J84" s="55" t="s">
        <v>1299</v>
      </c>
      <c r="K84" s="55" t="s">
        <v>1299</v>
      </c>
      <c r="L84" s="55" t="s">
        <v>1303</v>
      </c>
      <c r="M84" s="55" t="s">
        <v>1300</v>
      </c>
      <c r="N84" s="55" t="s">
        <v>1301</v>
      </c>
      <c r="O84" s="55" t="s">
        <v>1301</v>
      </c>
      <c r="P84" s="55" t="s">
        <v>1440</v>
      </c>
      <c r="Q84" s="50" t="s">
        <v>1299</v>
      </c>
      <c r="R84" s="39" t="s">
        <v>1299</v>
      </c>
      <c r="S84" s="55" t="s">
        <v>1299</v>
      </c>
      <c r="T84" s="55" t="s">
        <v>1299</v>
      </c>
      <c r="U84" s="55" t="s">
        <v>1299</v>
      </c>
      <c r="V84" s="55" t="s">
        <v>1299</v>
      </c>
      <c r="W84" s="55" t="s">
        <v>1299</v>
      </c>
      <c r="X84" s="55" t="s">
        <v>1299</v>
      </c>
      <c r="Y84" s="55" t="s">
        <v>1299</v>
      </c>
      <c r="Z84" s="55" t="s">
        <v>1299</v>
      </c>
      <c r="AA84" s="55">
        <v>110</v>
      </c>
      <c r="AB84" s="55">
        <v>110</v>
      </c>
      <c r="AC84" s="41" t="s">
        <v>1441</v>
      </c>
      <c r="AD84" s="55" t="s">
        <v>1300</v>
      </c>
      <c r="AE84" s="55" t="s">
        <v>1303</v>
      </c>
    </row>
    <row r="85" spans="1:31" ht="267.75" x14ac:dyDescent="0.25">
      <c r="A85" s="44" t="s">
        <v>132</v>
      </c>
      <c r="B85" s="45" t="s">
        <v>144</v>
      </c>
      <c r="C85" s="4" t="s">
        <v>145</v>
      </c>
      <c r="D85" s="55">
        <v>1972</v>
      </c>
      <c r="E85" s="55">
        <v>69.73</v>
      </c>
      <c r="F85" s="55">
        <v>1.8004</v>
      </c>
      <c r="G85" s="55">
        <v>2019</v>
      </c>
      <c r="H85" s="55" t="s">
        <v>1299</v>
      </c>
      <c r="I85" s="55" t="s">
        <v>1299</v>
      </c>
      <c r="J85" s="55" t="s">
        <v>1299</v>
      </c>
      <c r="K85" s="55" t="s">
        <v>1299</v>
      </c>
      <c r="L85" s="55" t="s">
        <v>1303</v>
      </c>
      <c r="M85" s="55" t="s">
        <v>1300</v>
      </c>
      <c r="N85" s="55" t="s">
        <v>1301</v>
      </c>
      <c r="O85" s="55" t="s">
        <v>1301</v>
      </c>
      <c r="P85" s="55" t="s">
        <v>1442</v>
      </c>
      <c r="Q85" s="50" t="s">
        <v>1299</v>
      </c>
      <c r="R85" s="39" t="s">
        <v>1299</v>
      </c>
      <c r="S85" s="55" t="s">
        <v>1299</v>
      </c>
      <c r="T85" s="55" t="s">
        <v>1299</v>
      </c>
      <c r="U85" s="55" t="s">
        <v>1299</v>
      </c>
      <c r="V85" s="55" t="s">
        <v>1299</v>
      </c>
      <c r="W85" s="55" t="s">
        <v>1299</v>
      </c>
      <c r="X85" s="55" t="s">
        <v>1299</v>
      </c>
      <c r="Y85" s="55" t="s">
        <v>1299</v>
      </c>
      <c r="Z85" s="55" t="s">
        <v>1299</v>
      </c>
      <c r="AA85" s="55">
        <v>110</v>
      </c>
      <c r="AB85" s="55">
        <v>110</v>
      </c>
      <c r="AC85" s="41" t="s">
        <v>1424</v>
      </c>
      <c r="AD85" s="55" t="s">
        <v>1300</v>
      </c>
      <c r="AE85" s="55" t="s">
        <v>1303</v>
      </c>
    </row>
    <row r="86" spans="1:31" ht="267.75" x14ac:dyDescent="0.25">
      <c r="A86" s="44" t="s">
        <v>132</v>
      </c>
      <c r="B86" s="45" t="s">
        <v>146</v>
      </c>
      <c r="C86" s="4" t="s">
        <v>147</v>
      </c>
      <c r="D86" s="55">
        <v>1976</v>
      </c>
      <c r="E86" s="55">
        <v>86.37</v>
      </c>
      <c r="F86" s="55">
        <v>2.1341999999999999</v>
      </c>
      <c r="G86" s="55">
        <v>2018</v>
      </c>
      <c r="H86" s="55" t="s">
        <v>1299</v>
      </c>
      <c r="I86" s="55" t="s">
        <v>1299</v>
      </c>
      <c r="J86" s="55" t="s">
        <v>1299</v>
      </c>
      <c r="K86" s="55" t="s">
        <v>1299</v>
      </c>
      <c r="L86" s="55" t="s">
        <v>1303</v>
      </c>
      <c r="M86" s="55" t="s">
        <v>1300</v>
      </c>
      <c r="N86" s="55" t="s">
        <v>1301</v>
      </c>
      <c r="O86" s="55" t="s">
        <v>1301</v>
      </c>
      <c r="P86" s="55" t="s">
        <v>1443</v>
      </c>
      <c r="Q86" s="50" t="s">
        <v>1299</v>
      </c>
      <c r="R86" s="39" t="s">
        <v>1299</v>
      </c>
      <c r="S86" s="55" t="s">
        <v>1299</v>
      </c>
      <c r="T86" s="55" t="s">
        <v>1299</v>
      </c>
      <c r="U86" s="55" t="s">
        <v>1299</v>
      </c>
      <c r="V86" s="55" t="s">
        <v>1299</v>
      </c>
      <c r="W86" s="55" t="s">
        <v>1299</v>
      </c>
      <c r="X86" s="55" t="s">
        <v>1299</v>
      </c>
      <c r="Y86" s="55" t="s">
        <v>1299</v>
      </c>
      <c r="Z86" s="55" t="s">
        <v>1299</v>
      </c>
      <c r="AA86" s="55">
        <v>110</v>
      </c>
      <c r="AB86" s="55">
        <v>110</v>
      </c>
      <c r="AC86" s="41" t="s">
        <v>1424</v>
      </c>
      <c r="AD86" s="55" t="s">
        <v>1300</v>
      </c>
      <c r="AE86" s="55" t="s">
        <v>1303</v>
      </c>
    </row>
    <row r="87" spans="1:31" ht="31.5" x14ac:dyDescent="0.25">
      <c r="A87" s="44" t="s">
        <v>132</v>
      </c>
      <c r="B87" s="45" t="s">
        <v>148</v>
      </c>
      <c r="C87" s="4" t="s">
        <v>149</v>
      </c>
      <c r="D87" s="55">
        <v>1973</v>
      </c>
      <c r="E87" s="55">
        <v>93.24</v>
      </c>
      <c r="F87" s="55">
        <v>0.01</v>
      </c>
      <c r="G87" s="55">
        <v>2019</v>
      </c>
      <c r="H87" s="55" t="s">
        <v>1299</v>
      </c>
      <c r="I87" s="55" t="s">
        <v>1299</v>
      </c>
      <c r="J87" s="55" t="s">
        <v>1299</v>
      </c>
      <c r="K87" s="55" t="s">
        <v>1299</v>
      </c>
      <c r="L87" s="55" t="s">
        <v>1338</v>
      </c>
      <c r="M87" s="55" t="s">
        <v>1300</v>
      </c>
      <c r="N87" s="55" t="s">
        <v>1300</v>
      </c>
      <c r="O87" s="55" t="s">
        <v>1300</v>
      </c>
      <c r="P87" s="55" t="s">
        <v>1444</v>
      </c>
      <c r="Q87" s="50" t="s">
        <v>1299</v>
      </c>
      <c r="R87" s="39" t="s">
        <v>1299</v>
      </c>
      <c r="S87" s="55" t="s">
        <v>1299</v>
      </c>
      <c r="T87" s="55" t="s">
        <v>1299</v>
      </c>
      <c r="U87" s="55" t="s">
        <v>1299</v>
      </c>
      <c r="V87" s="55" t="s">
        <v>1299</v>
      </c>
      <c r="W87" s="55" t="s">
        <v>1299</v>
      </c>
      <c r="X87" s="55" t="s">
        <v>1299</v>
      </c>
      <c r="Y87" s="55" t="s">
        <v>1299</v>
      </c>
      <c r="Z87" s="55" t="s">
        <v>1299</v>
      </c>
      <c r="AA87" s="55">
        <v>110</v>
      </c>
      <c r="AB87" s="55">
        <v>110</v>
      </c>
      <c r="AC87" s="41" t="s">
        <v>1445</v>
      </c>
      <c r="AD87" s="55" t="s">
        <v>1300</v>
      </c>
      <c r="AE87" s="55" t="s">
        <v>1300</v>
      </c>
    </row>
    <row r="88" spans="1:31" ht="31.5" x14ac:dyDescent="0.25">
      <c r="A88" s="44" t="s">
        <v>132</v>
      </c>
      <c r="B88" s="45" t="s">
        <v>150</v>
      </c>
      <c r="C88" s="4" t="s">
        <v>151</v>
      </c>
      <c r="D88" s="55">
        <v>1973</v>
      </c>
      <c r="E88" s="55">
        <v>94.37</v>
      </c>
      <c r="F88" s="55">
        <v>0.01</v>
      </c>
      <c r="G88" s="55">
        <v>2019</v>
      </c>
      <c r="H88" s="55" t="s">
        <v>1299</v>
      </c>
      <c r="I88" s="55" t="s">
        <v>1299</v>
      </c>
      <c r="J88" s="55" t="s">
        <v>1299</v>
      </c>
      <c r="K88" s="55" t="s">
        <v>1299</v>
      </c>
      <c r="L88" s="55" t="s">
        <v>1338</v>
      </c>
      <c r="M88" s="55" t="s">
        <v>1300</v>
      </c>
      <c r="N88" s="55" t="s">
        <v>1300</v>
      </c>
      <c r="O88" s="55" t="s">
        <v>1300</v>
      </c>
      <c r="P88" s="55" t="s">
        <v>1446</v>
      </c>
      <c r="Q88" s="50" t="s">
        <v>1299</v>
      </c>
      <c r="R88" s="39" t="s">
        <v>1299</v>
      </c>
      <c r="S88" s="55" t="s">
        <v>1299</v>
      </c>
      <c r="T88" s="55" t="s">
        <v>1299</v>
      </c>
      <c r="U88" s="55" t="s">
        <v>1299</v>
      </c>
      <c r="V88" s="55" t="s">
        <v>1299</v>
      </c>
      <c r="W88" s="55" t="s">
        <v>1299</v>
      </c>
      <c r="X88" s="55" t="s">
        <v>1299</v>
      </c>
      <c r="Y88" s="55" t="s">
        <v>1299</v>
      </c>
      <c r="Z88" s="55" t="s">
        <v>1299</v>
      </c>
      <c r="AA88" s="55">
        <v>110</v>
      </c>
      <c r="AB88" s="55">
        <v>110</v>
      </c>
      <c r="AC88" s="41" t="s">
        <v>1445</v>
      </c>
      <c r="AD88" s="55" t="s">
        <v>1300</v>
      </c>
      <c r="AE88" s="55" t="s">
        <v>1300</v>
      </c>
    </row>
    <row r="89" spans="1:31" ht="31.5" x14ac:dyDescent="0.25">
      <c r="A89" s="44" t="s">
        <v>132</v>
      </c>
      <c r="B89" s="45" t="s">
        <v>152</v>
      </c>
      <c r="C89" s="4" t="s">
        <v>153</v>
      </c>
      <c r="D89" s="55">
        <v>1971</v>
      </c>
      <c r="E89" s="55">
        <v>93.25</v>
      </c>
      <c r="F89" s="55">
        <v>0.01</v>
      </c>
      <c r="G89" s="55">
        <v>2019</v>
      </c>
      <c r="H89" s="55" t="s">
        <v>1299</v>
      </c>
      <c r="I89" s="55" t="s">
        <v>1299</v>
      </c>
      <c r="J89" s="55" t="s">
        <v>1299</v>
      </c>
      <c r="K89" s="55" t="s">
        <v>1299</v>
      </c>
      <c r="L89" s="55" t="s">
        <v>1338</v>
      </c>
      <c r="M89" s="55" t="s">
        <v>1300</v>
      </c>
      <c r="N89" s="55" t="s">
        <v>1300</v>
      </c>
      <c r="O89" s="55" t="s">
        <v>1300</v>
      </c>
      <c r="P89" s="55" t="s">
        <v>1447</v>
      </c>
      <c r="Q89" s="50" t="s">
        <v>1299</v>
      </c>
      <c r="R89" s="39" t="s">
        <v>1299</v>
      </c>
      <c r="S89" s="55" t="s">
        <v>1299</v>
      </c>
      <c r="T89" s="55" t="s">
        <v>1299</v>
      </c>
      <c r="U89" s="55" t="s">
        <v>1299</v>
      </c>
      <c r="V89" s="55" t="s">
        <v>1299</v>
      </c>
      <c r="W89" s="55" t="s">
        <v>1299</v>
      </c>
      <c r="X89" s="55" t="s">
        <v>1299</v>
      </c>
      <c r="Y89" s="55" t="s">
        <v>1299</v>
      </c>
      <c r="Z89" s="55" t="s">
        <v>1299</v>
      </c>
      <c r="AA89" s="55">
        <v>110</v>
      </c>
      <c r="AB89" s="55">
        <v>110</v>
      </c>
      <c r="AC89" s="41" t="s">
        <v>1445</v>
      </c>
      <c r="AD89" s="55" t="s">
        <v>1300</v>
      </c>
      <c r="AE89" s="55" t="s">
        <v>1300</v>
      </c>
    </row>
    <row r="90" spans="1:31" ht="31.5" x14ac:dyDescent="0.25">
      <c r="A90" s="44" t="s">
        <v>132</v>
      </c>
      <c r="B90" s="45" t="s">
        <v>154</v>
      </c>
      <c r="C90" s="4" t="s">
        <v>155</v>
      </c>
      <c r="D90" s="55">
        <v>1973</v>
      </c>
      <c r="E90" s="55">
        <v>95.23</v>
      </c>
      <c r="F90" s="55">
        <v>0.01</v>
      </c>
      <c r="G90" s="55">
        <v>2019</v>
      </c>
      <c r="H90" s="55" t="s">
        <v>1299</v>
      </c>
      <c r="I90" s="55" t="s">
        <v>1299</v>
      </c>
      <c r="J90" s="55" t="s">
        <v>1299</v>
      </c>
      <c r="K90" s="55" t="s">
        <v>1299</v>
      </c>
      <c r="L90" s="55" t="s">
        <v>1338</v>
      </c>
      <c r="M90" s="55" t="s">
        <v>1300</v>
      </c>
      <c r="N90" s="55" t="s">
        <v>1300</v>
      </c>
      <c r="O90" s="55" t="s">
        <v>1300</v>
      </c>
      <c r="P90" s="55" t="s">
        <v>1448</v>
      </c>
      <c r="Q90" s="50" t="s">
        <v>1299</v>
      </c>
      <c r="R90" s="39" t="s">
        <v>1299</v>
      </c>
      <c r="S90" s="55" t="s">
        <v>1299</v>
      </c>
      <c r="T90" s="55" t="s">
        <v>1299</v>
      </c>
      <c r="U90" s="55" t="s">
        <v>1299</v>
      </c>
      <c r="V90" s="55" t="s">
        <v>1299</v>
      </c>
      <c r="W90" s="55" t="s">
        <v>1299</v>
      </c>
      <c r="X90" s="55" t="s">
        <v>1299</v>
      </c>
      <c r="Y90" s="55" t="s">
        <v>1299</v>
      </c>
      <c r="Z90" s="55" t="s">
        <v>1299</v>
      </c>
      <c r="AA90" s="55">
        <v>110</v>
      </c>
      <c r="AB90" s="55">
        <v>110</v>
      </c>
      <c r="AC90" s="41" t="s">
        <v>1445</v>
      </c>
      <c r="AD90" s="55" t="s">
        <v>1300</v>
      </c>
      <c r="AE90" s="55" t="s">
        <v>1300</v>
      </c>
    </row>
    <row r="91" spans="1:31" ht="31.5" x14ac:dyDescent="0.25">
      <c r="A91" s="44" t="s">
        <v>132</v>
      </c>
      <c r="B91" s="45" t="s">
        <v>156</v>
      </c>
      <c r="C91" s="4" t="s">
        <v>157</v>
      </c>
      <c r="D91" s="55">
        <v>1973</v>
      </c>
      <c r="E91" s="55">
        <v>85.71</v>
      </c>
      <c r="F91" s="55">
        <v>0.01</v>
      </c>
      <c r="G91" s="55">
        <v>2019</v>
      </c>
      <c r="H91" s="55" t="s">
        <v>1299</v>
      </c>
      <c r="I91" s="55" t="s">
        <v>1299</v>
      </c>
      <c r="J91" s="55" t="s">
        <v>1299</v>
      </c>
      <c r="K91" s="55" t="s">
        <v>1299</v>
      </c>
      <c r="L91" s="55" t="s">
        <v>1338</v>
      </c>
      <c r="M91" s="55" t="s">
        <v>1300</v>
      </c>
      <c r="N91" s="55" t="s">
        <v>1300</v>
      </c>
      <c r="O91" s="55" t="s">
        <v>1300</v>
      </c>
      <c r="P91" s="55" t="s">
        <v>1449</v>
      </c>
      <c r="Q91" s="50" t="s">
        <v>1299</v>
      </c>
      <c r="R91" s="39" t="s">
        <v>1299</v>
      </c>
      <c r="S91" s="55" t="s">
        <v>1299</v>
      </c>
      <c r="T91" s="55" t="s">
        <v>1299</v>
      </c>
      <c r="U91" s="55" t="s">
        <v>1299</v>
      </c>
      <c r="V91" s="55" t="s">
        <v>1299</v>
      </c>
      <c r="W91" s="55" t="s">
        <v>1299</v>
      </c>
      <c r="X91" s="55" t="s">
        <v>1299</v>
      </c>
      <c r="Y91" s="55" t="s">
        <v>1299</v>
      </c>
      <c r="Z91" s="55" t="s">
        <v>1299</v>
      </c>
      <c r="AA91" s="55">
        <v>110</v>
      </c>
      <c r="AB91" s="55">
        <v>110</v>
      </c>
      <c r="AC91" s="41" t="s">
        <v>1445</v>
      </c>
      <c r="AD91" s="55" t="s">
        <v>1300</v>
      </c>
      <c r="AE91" s="55" t="s">
        <v>1300</v>
      </c>
    </row>
    <row r="92" spans="1:31" ht="31.5" x14ac:dyDescent="0.25">
      <c r="A92" s="44" t="s">
        <v>132</v>
      </c>
      <c r="B92" s="45" t="s">
        <v>158</v>
      </c>
      <c r="C92" s="4" t="s">
        <v>159</v>
      </c>
      <c r="D92" s="55">
        <v>1977</v>
      </c>
      <c r="E92" s="55">
        <v>85.71</v>
      </c>
      <c r="F92" s="55">
        <v>0.01</v>
      </c>
      <c r="G92" s="55">
        <v>2019</v>
      </c>
      <c r="H92" s="55" t="s">
        <v>1299</v>
      </c>
      <c r="I92" s="55" t="s">
        <v>1299</v>
      </c>
      <c r="J92" s="55" t="s">
        <v>1299</v>
      </c>
      <c r="K92" s="55" t="s">
        <v>1299</v>
      </c>
      <c r="L92" s="55" t="s">
        <v>1338</v>
      </c>
      <c r="M92" s="55" t="s">
        <v>1300</v>
      </c>
      <c r="N92" s="55" t="s">
        <v>1300</v>
      </c>
      <c r="O92" s="55" t="s">
        <v>1300</v>
      </c>
      <c r="P92" s="55" t="s">
        <v>1450</v>
      </c>
      <c r="Q92" s="50" t="s">
        <v>1299</v>
      </c>
      <c r="R92" s="39" t="s">
        <v>1299</v>
      </c>
      <c r="S92" s="55" t="s">
        <v>1299</v>
      </c>
      <c r="T92" s="55" t="s">
        <v>1299</v>
      </c>
      <c r="U92" s="55" t="s">
        <v>1299</v>
      </c>
      <c r="V92" s="55" t="s">
        <v>1299</v>
      </c>
      <c r="W92" s="55" t="s">
        <v>1299</v>
      </c>
      <c r="X92" s="55" t="s">
        <v>1299</v>
      </c>
      <c r="Y92" s="55" t="s">
        <v>1299</v>
      </c>
      <c r="Z92" s="55" t="s">
        <v>1299</v>
      </c>
      <c r="AA92" s="55">
        <v>110</v>
      </c>
      <c r="AB92" s="55">
        <v>110</v>
      </c>
      <c r="AC92" s="41" t="s">
        <v>1445</v>
      </c>
      <c r="AD92" s="55" t="s">
        <v>1300</v>
      </c>
      <c r="AE92" s="55" t="s">
        <v>1300</v>
      </c>
    </row>
    <row r="93" spans="1:31" ht="31.5" x14ac:dyDescent="0.25">
      <c r="A93" s="44" t="s">
        <v>132</v>
      </c>
      <c r="B93" s="45" t="s">
        <v>160</v>
      </c>
      <c r="C93" s="4" t="s">
        <v>161</v>
      </c>
      <c r="D93" s="55">
        <v>1978</v>
      </c>
      <c r="E93" s="55">
        <v>85.33</v>
      </c>
      <c r="F93" s="55">
        <v>2.6962999999999999</v>
      </c>
      <c r="G93" s="55">
        <v>2019</v>
      </c>
      <c r="H93" s="55" t="s">
        <v>1299</v>
      </c>
      <c r="I93" s="55" t="s">
        <v>1299</v>
      </c>
      <c r="J93" s="55" t="s">
        <v>1299</v>
      </c>
      <c r="K93" s="55" t="s">
        <v>1299</v>
      </c>
      <c r="L93" s="55" t="s">
        <v>1338</v>
      </c>
      <c r="M93" s="55" t="s">
        <v>1300</v>
      </c>
      <c r="N93" s="55" t="s">
        <v>1300</v>
      </c>
      <c r="O93" s="55" t="s">
        <v>1300</v>
      </c>
      <c r="P93" s="55" t="s">
        <v>1451</v>
      </c>
      <c r="Q93" s="50" t="s">
        <v>1299</v>
      </c>
      <c r="R93" s="39" t="s">
        <v>1299</v>
      </c>
      <c r="S93" s="55" t="s">
        <v>1299</v>
      </c>
      <c r="T93" s="55" t="s">
        <v>1299</v>
      </c>
      <c r="U93" s="55" t="s">
        <v>1299</v>
      </c>
      <c r="V93" s="55" t="s">
        <v>1299</v>
      </c>
      <c r="W93" s="55" t="s">
        <v>1299</v>
      </c>
      <c r="X93" s="55" t="s">
        <v>1299</v>
      </c>
      <c r="Y93" s="55" t="s">
        <v>1299</v>
      </c>
      <c r="Z93" s="55" t="s">
        <v>1299</v>
      </c>
      <c r="AA93" s="55">
        <v>110</v>
      </c>
      <c r="AB93" s="55">
        <v>110</v>
      </c>
      <c r="AC93" s="41" t="s">
        <v>1445</v>
      </c>
      <c r="AD93" s="55" t="s">
        <v>1300</v>
      </c>
      <c r="AE93" s="55" t="s">
        <v>1300</v>
      </c>
    </row>
    <row r="94" spans="1:31" ht="31.5" x14ac:dyDescent="0.25">
      <c r="A94" s="44" t="s">
        <v>132</v>
      </c>
      <c r="B94" s="45" t="s">
        <v>162</v>
      </c>
      <c r="C94" s="4" t="s">
        <v>163</v>
      </c>
      <c r="D94" s="55">
        <v>1973</v>
      </c>
      <c r="E94" s="55">
        <v>91.67</v>
      </c>
      <c r="F94" s="55">
        <v>0.01</v>
      </c>
      <c r="G94" s="55">
        <v>2019</v>
      </c>
      <c r="H94" s="55" t="s">
        <v>1299</v>
      </c>
      <c r="I94" s="55" t="s">
        <v>1299</v>
      </c>
      <c r="J94" s="55" t="s">
        <v>1299</v>
      </c>
      <c r="K94" s="55" t="s">
        <v>1299</v>
      </c>
      <c r="L94" s="55" t="s">
        <v>1338</v>
      </c>
      <c r="M94" s="55" t="s">
        <v>1300</v>
      </c>
      <c r="N94" s="55" t="s">
        <v>1300</v>
      </c>
      <c r="O94" s="55" t="s">
        <v>1300</v>
      </c>
      <c r="P94" s="55" t="s">
        <v>1449</v>
      </c>
      <c r="Q94" s="50" t="s">
        <v>1299</v>
      </c>
      <c r="R94" s="39" t="s">
        <v>1299</v>
      </c>
      <c r="S94" s="55" t="s">
        <v>1299</v>
      </c>
      <c r="T94" s="55" t="s">
        <v>1299</v>
      </c>
      <c r="U94" s="55" t="s">
        <v>1299</v>
      </c>
      <c r="V94" s="55" t="s">
        <v>1299</v>
      </c>
      <c r="W94" s="55" t="s">
        <v>1299</v>
      </c>
      <c r="X94" s="55" t="s">
        <v>1299</v>
      </c>
      <c r="Y94" s="55" t="s">
        <v>1299</v>
      </c>
      <c r="Z94" s="55" t="s">
        <v>1299</v>
      </c>
      <c r="AA94" s="55">
        <v>110</v>
      </c>
      <c r="AB94" s="55">
        <v>110</v>
      </c>
      <c r="AC94" s="41" t="s">
        <v>1445</v>
      </c>
      <c r="AD94" s="55" t="s">
        <v>1300</v>
      </c>
      <c r="AE94" s="55" t="s">
        <v>1300</v>
      </c>
    </row>
    <row r="95" spans="1:31" ht="31.5" x14ac:dyDescent="0.25">
      <c r="A95" s="44" t="s">
        <v>132</v>
      </c>
      <c r="B95" s="45" t="s">
        <v>164</v>
      </c>
      <c r="C95" s="4" t="s">
        <v>165</v>
      </c>
      <c r="D95" s="55">
        <v>1978</v>
      </c>
      <c r="E95" s="55">
        <v>85.71</v>
      </c>
      <c r="F95" s="55">
        <v>0.01</v>
      </c>
      <c r="G95" s="55">
        <v>2019</v>
      </c>
      <c r="H95" s="55" t="s">
        <v>1299</v>
      </c>
      <c r="I95" s="55" t="s">
        <v>1299</v>
      </c>
      <c r="J95" s="55" t="s">
        <v>1299</v>
      </c>
      <c r="K95" s="55" t="s">
        <v>1299</v>
      </c>
      <c r="L95" s="55" t="s">
        <v>1338</v>
      </c>
      <c r="M95" s="55" t="s">
        <v>1300</v>
      </c>
      <c r="N95" s="55" t="s">
        <v>1300</v>
      </c>
      <c r="O95" s="55" t="s">
        <v>1300</v>
      </c>
      <c r="P95" s="55" t="s">
        <v>1452</v>
      </c>
      <c r="Q95" s="50" t="s">
        <v>1299</v>
      </c>
      <c r="R95" s="39" t="s">
        <v>1299</v>
      </c>
      <c r="S95" s="55" t="s">
        <v>1299</v>
      </c>
      <c r="T95" s="55" t="s">
        <v>1299</v>
      </c>
      <c r="U95" s="55" t="s">
        <v>1299</v>
      </c>
      <c r="V95" s="55" t="s">
        <v>1299</v>
      </c>
      <c r="W95" s="55" t="s">
        <v>1299</v>
      </c>
      <c r="X95" s="55" t="s">
        <v>1299</v>
      </c>
      <c r="Y95" s="55" t="s">
        <v>1299</v>
      </c>
      <c r="Z95" s="55" t="s">
        <v>1299</v>
      </c>
      <c r="AA95" s="55">
        <v>110</v>
      </c>
      <c r="AB95" s="55">
        <v>110</v>
      </c>
      <c r="AC95" s="41" t="s">
        <v>1445</v>
      </c>
      <c r="AD95" s="55" t="s">
        <v>1300</v>
      </c>
      <c r="AE95" s="55" t="s">
        <v>1300</v>
      </c>
    </row>
    <row r="96" spans="1:31" ht="31.5" x14ac:dyDescent="0.25">
      <c r="A96" s="44" t="s">
        <v>132</v>
      </c>
      <c r="B96" s="45" t="s">
        <v>166</v>
      </c>
      <c r="C96" s="4" t="s">
        <v>167</v>
      </c>
      <c r="D96" s="55">
        <v>1979</v>
      </c>
      <c r="E96" s="55">
        <v>85.19</v>
      </c>
      <c r="F96" s="55">
        <v>0.01</v>
      </c>
      <c r="G96" s="55">
        <v>2019</v>
      </c>
      <c r="H96" s="55" t="s">
        <v>1299</v>
      </c>
      <c r="I96" s="55" t="s">
        <v>1299</v>
      </c>
      <c r="J96" s="55" t="s">
        <v>1299</v>
      </c>
      <c r="K96" s="55" t="s">
        <v>1299</v>
      </c>
      <c r="L96" s="55" t="s">
        <v>1338</v>
      </c>
      <c r="M96" s="55" t="s">
        <v>1300</v>
      </c>
      <c r="N96" s="55" t="s">
        <v>1300</v>
      </c>
      <c r="O96" s="55" t="s">
        <v>1300</v>
      </c>
      <c r="P96" s="55" t="s">
        <v>1453</v>
      </c>
      <c r="Q96" s="50" t="s">
        <v>1299</v>
      </c>
      <c r="R96" s="39" t="s">
        <v>1299</v>
      </c>
      <c r="S96" s="55" t="s">
        <v>1299</v>
      </c>
      <c r="T96" s="55" t="s">
        <v>1299</v>
      </c>
      <c r="U96" s="55" t="s">
        <v>1299</v>
      </c>
      <c r="V96" s="55" t="s">
        <v>1299</v>
      </c>
      <c r="W96" s="55" t="s">
        <v>1299</v>
      </c>
      <c r="X96" s="55" t="s">
        <v>1299</v>
      </c>
      <c r="Y96" s="55" t="s">
        <v>1299</v>
      </c>
      <c r="Z96" s="55" t="s">
        <v>1299</v>
      </c>
      <c r="AA96" s="55">
        <v>110</v>
      </c>
      <c r="AB96" s="55">
        <v>110</v>
      </c>
      <c r="AC96" s="41" t="s">
        <v>1445</v>
      </c>
      <c r="AD96" s="55" t="s">
        <v>1300</v>
      </c>
      <c r="AE96" s="55" t="s">
        <v>1300</v>
      </c>
    </row>
    <row r="97" spans="1:31" ht="31.5" x14ac:dyDescent="0.25">
      <c r="A97" s="44" t="s">
        <v>132</v>
      </c>
      <c r="B97" s="45" t="s">
        <v>168</v>
      </c>
      <c r="C97" s="4" t="s">
        <v>169</v>
      </c>
      <c r="D97" s="55">
        <v>1977</v>
      </c>
      <c r="E97" s="55">
        <v>85.71</v>
      </c>
      <c r="F97" s="55">
        <v>0.01</v>
      </c>
      <c r="G97" s="55">
        <v>2019</v>
      </c>
      <c r="H97" s="55" t="s">
        <v>1299</v>
      </c>
      <c r="I97" s="55" t="s">
        <v>1299</v>
      </c>
      <c r="J97" s="55" t="s">
        <v>1299</v>
      </c>
      <c r="K97" s="55" t="s">
        <v>1299</v>
      </c>
      <c r="L97" s="55" t="s">
        <v>1338</v>
      </c>
      <c r="M97" s="55" t="s">
        <v>1300</v>
      </c>
      <c r="N97" s="55" t="s">
        <v>1300</v>
      </c>
      <c r="O97" s="55" t="s">
        <v>1300</v>
      </c>
      <c r="P97" s="55" t="s">
        <v>1450</v>
      </c>
      <c r="Q97" s="50" t="s">
        <v>1299</v>
      </c>
      <c r="R97" s="39" t="s">
        <v>1299</v>
      </c>
      <c r="S97" s="55" t="s">
        <v>1299</v>
      </c>
      <c r="T97" s="55" t="s">
        <v>1299</v>
      </c>
      <c r="U97" s="55" t="s">
        <v>1299</v>
      </c>
      <c r="V97" s="55" t="s">
        <v>1299</v>
      </c>
      <c r="W97" s="55" t="s">
        <v>1299</v>
      </c>
      <c r="X97" s="55" t="s">
        <v>1299</v>
      </c>
      <c r="Y97" s="55" t="s">
        <v>1299</v>
      </c>
      <c r="Z97" s="55" t="s">
        <v>1299</v>
      </c>
      <c r="AA97" s="55">
        <v>110</v>
      </c>
      <c r="AB97" s="55">
        <v>110</v>
      </c>
      <c r="AC97" s="41" t="s">
        <v>1445</v>
      </c>
      <c r="AD97" s="55" t="s">
        <v>1300</v>
      </c>
      <c r="AE97" s="55" t="s">
        <v>1300</v>
      </c>
    </row>
    <row r="98" spans="1:31" ht="31.5" x14ac:dyDescent="0.25">
      <c r="A98" s="44" t="s">
        <v>132</v>
      </c>
      <c r="B98" s="45" t="s">
        <v>170</v>
      </c>
      <c r="C98" s="4" t="s">
        <v>171</v>
      </c>
      <c r="D98" s="55">
        <v>1977</v>
      </c>
      <c r="E98" s="55">
        <v>85.71</v>
      </c>
      <c r="F98" s="55">
        <v>0.01</v>
      </c>
      <c r="G98" s="55">
        <v>2019</v>
      </c>
      <c r="H98" s="55" t="s">
        <v>1299</v>
      </c>
      <c r="I98" s="55" t="s">
        <v>1299</v>
      </c>
      <c r="J98" s="55" t="s">
        <v>1299</v>
      </c>
      <c r="K98" s="55" t="s">
        <v>1299</v>
      </c>
      <c r="L98" s="55" t="s">
        <v>1338</v>
      </c>
      <c r="M98" s="55" t="s">
        <v>1300</v>
      </c>
      <c r="N98" s="55" t="s">
        <v>1300</v>
      </c>
      <c r="O98" s="55" t="s">
        <v>1300</v>
      </c>
      <c r="P98" s="55" t="s">
        <v>1454</v>
      </c>
      <c r="Q98" s="50" t="s">
        <v>1299</v>
      </c>
      <c r="R98" s="39" t="s">
        <v>1299</v>
      </c>
      <c r="S98" s="55" t="s">
        <v>1299</v>
      </c>
      <c r="T98" s="55" t="s">
        <v>1299</v>
      </c>
      <c r="U98" s="55" t="s">
        <v>1299</v>
      </c>
      <c r="V98" s="55" t="s">
        <v>1299</v>
      </c>
      <c r="W98" s="55" t="s">
        <v>1299</v>
      </c>
      <c r="X98" s="55" t="s">
        <v>1299</v>
      </c>
      <c r="Y98" s="55" t="s">
        <v>1299</v>
      </c>
      <c r="Z98" s="55" t="s">
        <v>1299</v>
      </c>
      <c r="AA98" s="55">
        <v>110</v>
      </c>
      <c r="AB98" s="55">
        <v>110</v>
      </c>
      <c r="AC98" s="41" t="s">
        <v>1445</v>
      </c>
      <c r="AD98" s="55" t="s">
        <v>1300</v>
      </c>
      <c r="AE98" s="55" t="s">
        <v>1300</v>
      </c>
    </row>
    <row r="99" spans="1:31" ht="78.75" x14ac:dyDescent="0.25">
      <c r="A99" s="44" t="s">
        <v>132</v>
      </c>
      <c r="B99" s="45" t="s">
        <v>172</v>
      </c>
      <c r="C99" s="4" t="s">
        <v>173</v>
      </c>
      <c r="D99" s="55">
        <v>1981</v>
      </c>
      <c r="E99" s="55">
        <v>83.33</v>
      </c>
      <c r="F99" s="55">
        <v>9.77</v>
      </c>
      <c r="G99" s="55">
        <v>2019</v>
      </c>
      <c r="H99" s="55" t="s">
        <v>1299</v>
      </c>
      <c r="I99" s="55" t="s">
        <v>1299</v>
      </c>
      <c r="J99" s="55" t="s">
        <v>1299</v>
      </c>
      <c r="K99" s="55" t="s">
        <v>1299</v>
      </c>
      <c r="L99" s="55" t="s">
        <v>1303</v>
      </c>
      <c r="M99" s="55" t="s">
        <v>1300</v>
      </c>
      <c r="N99" s="55" t="s">
        <v>1301</v>
      </c>
      <c r="O99" s="55" t="s">
        <v>1301</v>
      </c>
      <c r="P99" s="55" t="s">
        <v>1455</v>
      </c>
      <c r="Q99" s="50" t="s">
        <v>1299</v>
      </c>
      <c r="R99" s="39" t="s">
        <v>1299</v>
      </c>
      <c r="S99" s="55" t="s">
        <v>1299</v>
      </c>
      <c r="T99" s="55" t="s">
        <v>1299</v>
      </c>
      <c r="U99" s="55" t="s">
        <v>1299</v>
      </c>
      <c r="V99" s="55" t="s">
        <v>1299</v>
      </c>
      <c r="W99" s="55" t="s">
        <v>1299</v>
      </c>
      <c r="X99" s="55" t="s">
        <v>1299</v>
      </c>
      <c r="Y99" s="55" t="s">
        <v>1299</v>
      </c>
      <c r="Z99" s="55" t="s">
        <v>1299</v>
      </c>
      <c r="AA99" s="55">
        <v>110</v>
      </c>
      <c r="AB99" s="55">
        <v>110</v>
      </c>
      <c r="AC99" s="41" t="s">
        <v>1456</v>
      </c>
      <c r="AD99" s="55" t="s">
        <v>1300</v>
      </c>
      <c r="AE99" s="55" t="s">
        <v>1300</v>
      </c>
    </row>
    <row r="100" spans="1:31" ht="78.75" x14ac:dyDescent="0.25">
      <c r="A100" s="44" t="s">
        <v>132</v>
      </c>
      <c r="B100" s="45" t="s">
        <v>174</v>
      </c>
      <c r="C100" s="4" t="s">
        <v>175</v>
      </c>
      <c r="D100" s="55">
        <v>1985</v>
      </c>
      <c r="E100" s="55">
        <v>86.37</v>
      </c>
      <c r="F100" s="55">
        <v>1.0000000000000001E-5</v>
      </c>
      <c r="G100" s="55">
        <v>2019</v>
      </c>
      <c r="H100" s="55" t="s">
        <v>1299</v>
      </c>
      <c r="I100" s="55" t="s">
        <v>1299</v>
      </c>
      <c r="J100" s="55" t="s">
        <v>1299</v>
      </c>
      <c r="K100" s="55" t="s">
        <v>1299</v>
      </c>
      <c r="L100" s="55" t="s">
        <v>1303</v>
      </c>
      <c r="M100" s="55" t="s">
        <v>1300</v>
      </c>
      <c r="N100" s="55" t="s">
        <v>1301</v>
      </c>
      <c r="O100" s="55" t="s">
        <v>1301</v>
      </c>
      <c r="P100" s="55" t="s">
        <v>1457</v>
      </c>
      <c r="Q100" s="50" t="s">
        <v>1299</v>
      </c>
      <c r="R100" s="39" t="s">
        <v>1299</v>
      </c>
      <c r="S100" s="55" t="s">
        <v>1299</v>
      </c>
      <c r="T100" s="55" t="s">
        <v>1299</v>
      </c>
      <c r="U100" s="55" t="s">
        <v>1299</v>
      </c>
      <c r="V100" s="55" t="s">
        <v>1299</v>
      </c>
      <c r="W100" s="55" t="s">
        <v>1299</v>
      </c>
      <c r="X100" s="55" t="s">
        <v>1299</v>
      </c>
      <c r="Y100" s="55" t="s">
        <v>1299</v>
      </c>
      <c r="Z100" s="55" t="s">
        <v>1299</v>
      </c>
      <c r="AA100" s="55">
        <v>110</v>
      </c>
      <c r="AB100" s="55">
        <v>110</v>
      </c>
      <c r="AC100" s="41" t="s">
        <v>1458</v>
      </c>
      <c r="AD100" s="55" t="s">
        <v>1300</v>
      </c>
      <c r="AE100" s="55" t="s">
        <v>1300</v>
      </c>
    </row>
    <row r="101" spans="1:31" ht="126" x14ac:dyDescent="0.25">
      <c r="A101" s="44" t="s">
        <v>132</v>
      </c>
      <c r="B101" s="45" t="s">
        <v>176</v>
      </c>
      <c r="C101" s="4" t="s">
        <v>177</v>
      </c>
      <c r="D101" s="55" t="s">
        <v>1459</v>
      </c>
      <c r="E101" s="55" t="s">
        <v>1460</v>
      </c>
      <c r="F101" s="55" t="s">
        <v>1461</v>
      </c>
      <c r="G101" s="55" t="s">
        <v>1462</v>
      </c>
      <c r="H101" s="55" t="s">
        <v>1299</v>
      </c>
      <c r="I101" s="55" t="s">
        <v>1299</v>
      </c>
      <c r="J101" s="55" t="s">
        <v>1299</v>
      </c>
      <c r="K101" s="55" t="s">
        <v>1299</v>
      </c>
      <c r="L101" s="55" t="s">
        <v>1300</v>
      </c>
      <c r="M101" s="55" t="s">
        <v>1300</v>
      </c>
      <c r="N101" s="55" t="s">
        <v>1301</v>
      </c>
      <c r="O101" s="55" t="s">
        <v>1301</v>
      </c>
      <c r="P101" s="55" t="s">
        <v>2400</v>
      </c>
      <c r="Q101" s="50" t="s">
        <v>1463</v>
      </c>
      <c r="R101" s="39" t="s">
        <v>1463</v>
      </c>
      <c r="S101" s="55" t="s">
        <v>1463</v>
      </c>
      <c r="T101" s="55" t="s">
        <v>1463</v>
      </c>
      <c r="U101" s="55" t="s">
        <v>1463</v>
      </c>
      <c r="V101" s="55" t="s">
        <v>1463</v>
      </c>
      <c r="W101" s="55" t="s">
        <v>1463</v>
      </c>
      <c r="X101" s="55" t="s">
        <v>1463</v>
      </c>
      <c r="Y101" s="55" t="s">
        <v>1463</v>
      </c>
      <c r="Z101" s="55" t="s">
        <v>1463</v>
      </c>
      <c r="AA101" s="55" t="s">
        <v>1464</v>
      </c>
      <c r="AB101" s="55" t="s">
        <v>1464</v>
      </c>
      <c r="AC101" s="41" t="s">
        <v>1465</v>
      </c>
      <c r="AD101" s="55" t="s">
        <v>1300</v>
      </c>
      <c r="AE101" s="55" t="s">
        <v>1303</v>
      </c>
    </row>
    <row r="102" spans="1:31" ht="94.5" x14ac:dyDescent="0.25">
      <c r="A102" s="44" t="s">
        <v>132</v>
      </c>
      <c r="B102" s="45" t="s">
        <v>178</v>
      </c>
      <c r="C102" s="4" t="s">
        <v>179</v>
      </c>
      <c r="D102" s="55">
        <v>1985</v>
      </c>
      <c r="E102" s="55">
        <v>83.33</v>
      </c>
      <c r="F102" s="55">
        <v>0.42899999999999999</v>
      </c>
      <c r="G102" s="55">
        <v>2019</v>
      </c>
      <c r="H102" s="55" t="s">
        <v>1299</v>
      </c>
      <c r="I102" s="55" t="s">
        <v>1299</v>
      </c>
      <c r="J102" s="55" t="s">
        <v>1299</v>
      </c>
      <c r="K102" s="55" t="s">
        <v>1299</v>
      </c>
      <c r="L102" s="55" t="s">
        <v>1303</v>
      </c>
      <c r="M102" s="55" t="s">
        <v>1300</v>
      </c>
      <c r="N102" s="55" t="s">
        <v>1301</v>
      </c>
      <c r="O102" s="55" t="s">
        <v>1301</v>
      </c>
      <c r="P102" s="55" t="s">
        <v>1466</v>
      </c>
      <c r="Q102" s="50" t="s">
        <v>1299</v>
      </c>
      <c r="R102" s="39" t="s">
        <v>1299</v>
      </c>
      <c r="S102" s="55" t="s">
        <v>1299</v>
      </c>
      <c r="T102" s="55" t="s">
        <v>1299</v>
      </c>
      <c r="U102" s="55" t="s">
        <v>1299</v>
      </c>
      <c r="V102" s="55" t="s">
        <v>1299</v>
      </c>
      <c r="W102" s="55" t="s">
        <v>1299</v>
      </c>
      <c r="X102" s="55" t="s">
        <v>1299</v>
      </c>
      <c r="Y102" s="55" t="s">
        <v>1299</v>
      </c>
      <c r="Z102" s="55" t="s">
        <v>1299</v>
      </c>
      <c r="AA102" s="55">
        <v>110</v>
      </c>
      <c r="AB102" s="55">
        <v>110</v>
      </c>
      <c r="AC102" s="41" t="s">
        <v>1467</v>
      </c>
      <c r="AD102" s="55" t="s">
        <v>1300</v>
      </c>
      <c r="AE102" s="55" t="s">
        <v>1300</v>
      </c>
    </row>
    <row r="103" spans="1:31" ht="110.25" x14ac:dyDescent="0.25">
      <c r="A103" s="44" t="s">
        <v>132</v>
      </c>
      <c r="B103" s="45" t="s">
        <v>180</v>
      </c>
      <c r="C103" s="4" t="s">
        <v>181</v>
      </c>
      <c r="D103" s="55">
        <v>1979</v>
      </c>
      <c r="E103" s="55">
        <v>86.37</v>
      </c>
      <c r="F103" s="55">
        <v>1.0000000000000001E-5</v>
      </c>
      <c r="G103" s="55">
        <v>2019</v>
      </c>
      <c r="H103" s="55" t="s">
        <v>1299</v>
      </c>
      <c r="I103" s="55" t="s">
        <v>1299</v>
      </c>
      <c r="J103" s="55" t="s">
        <v>1299</v>
      </c>
      <c r="K103" s="55" t="s">
        <v>1299</v>
      </c>
      <c r="L103" s="55" t="s">
        <v>1303</v>
      </c>
      <c r="M103" s="55" t="s">
        <v>1300</v>
      </c>
      <c r="N103" s="55" t="s">
        <v>1301</v>
      </c>
      <c r="O103" s="55" t="s">
        <v>1301</v>
      </c>
      <c r="P103" s="55" t="s">
        <v>1468</v>
      </c>
      <c r="Q103" s="50" t="s">
        <v>1299</v>
      </c>
      <c r="R103" s="39" t="s">
        <v>1299</v>
      </c>
      <c r="S103" s="55" t="s">
        <v>1299</v>
      </c>
      <c r="T103" s="55" t="s">
        <v>1299</v>
      </c>
      <c r="U103" s="55" t="s">
        <v>1299</v>
      </c>
      <c r="V103" s="55" t="s">
        <v>1299</v>
      </c>
      <c r="W103" s="55" t="s">
        <v>1299</v>
      </c>
      <c r="X103" s="55" t="s">
        <v>1299</v>
      </c>
      <c r="Y103" s="55" t="s">
        <v>1299</v>
      </c>
      <c r="Z103" s="55" t="s">
        <v>1299</v>
      </c>
      <c r="AA103" s="55">
        <v>110</v>
      </c>
      <c r="AB103" s="55">
        <v>110</v>
      </c>
      <c r="AC103" s="41" t="s">
        <v>1469</v>
      </c>
      <c r="AD103" s="55" t="s">
        <v>1300</v>
      </c>
      <c r="AE103" s="55" t="s">
        <v>1300</v>
      </c>
    </row>
    <row r="104" spans="1:31" ht="47.25" x14ac:dyDescent="0.25">
      <c r="A104" s="44" t="s">
        <v>132</v>
      </c>
      <c r="B104" s="45" t="s">
        <v>182</v>
      </c>
      <c r="C104" s="4" t="s">
        <v>183</v>
      </c>
      <c r="D104" s="55">
        <v>1979</v>
      </c>
      <c r="E104" s="55">
        <v>82.59</v>
      </c>
      <c r="F104" s="55">
        <v>0.01</v>
      </c>
      <c r="G104" s="55">
        <v>2017</v>
      </c>
      <c r="H104" s="55" t="s">
        <v>1299</v>
      </c>
      <c r="I104" s="55" t="s">
        <v>1299</v>
      </c>
      <c r="J104" s="55" t="s">
        <v>1299</v>
      </c>
      <c r="K104" s="55" t="s">
        <v>1299</v>
      </c>
      <c r="L104" s="55" t="s">
        <v>1303</v>
      </c>
      <c r="M104" s="55" t="s">
        <v>1300</v>
      </c>
      <c r="N104" s="55" t="s">
        <v>1300</v>
      </c>
      <c r="O104" s="55" t="s">
        <v>1300</v>
      </c>
      <c r="P104" s="55" t="s">
        <v>1470</v>
      </c>
      <c r="Q104" s="50" t="s">
        <v>1299</v>
      </c>
      <c r="R104" s="39" t="s">
        <v>1299</v>
      </c>
      <c r="S104" s="55" t="s">
        <v>1299</v>
      </c>
      <c r="T104" s="55" t="s">
        <v>1299</v>
      </c>
      <c r="U104" s="55" t="s">
        <v>1299</v>
      </c>
      <c r="V104" s="55" t="s">
        <v>1299</v>
      </c>
      <c r="W104" s="55" t="s">
        <v>1299</v>
      </c>
      <c r="X104" s="55" t="s">
        <v>1299</v>
      </c>
      <c r="Y104" s="55" t="s">
        <v>1299</v>
      </c>
      <c r="Z104" s="55" t="s">
        <v>1299</v>
      </c>
      <c r="AA104" s="55">
        <v>110</v>
      </c>
      <c r="AB104" s="55">
        <v>110</v>
      </c>
      <c r="AC104" s="41" t="s">
        <v>1471</v>
      </c>
      <c r="AD104" s="55" t="s">
        <v>1300</v>
      </c>
      <c r="AE104" s="55" t="s">
        <v>1300</v>
      </c>
    </row>
    <row r="105" spans="1:31" ht="267.75" x14ac:dyDescent="0.25">
      <c r="A105" s="44" t="s">
        <v>132</v>
      </c>
      <c r="B105" s="45" t="s">
        <v>184</v>
      </c>
      <c r="C105" s="4" t="s">
        <v>185</v>
      </c>
      <c r="D105" s="55">
        <v>1976</v>
      </c>
      <c r="E105" s="55">
        <v>80.3</v>
      </c>
      <c r="F105" s="55">
        <v>0.88029999999999997</v>
      </c>
      <c r="G105" s="55">
        <v>2019</v>
      </c>
      <c r="H105" s="55" t="s">
        <v>1299</v>
      </c>
      <c r="I105" s="55" t="s">
        <v>1299</v>
      </c>
      <c r="J105" s="55" t="s">
        <v>1299</v>
      </c>
      <c r="K105" s="55" t="s">
        <v>1299</v>
      </c>
      <c r="L105" s="55" t="s">
        <v>1303</v>
      </c>
      <c r="M105" s="55" t="s">
        <v>1300</v>
      </c>
      <c r="N105" s="55" t="s">
        <v>1301</v>
      </c>
      <c r="O105" s="55" t="s">
        <v>1301</v>
      </c>
      <c r="P105" s="55" t="s">
        <v>1472</v>
      </c>
      <c r="Q105" s="50" t="s">
        <v>1299</v>
      </c>
      <c r="R105" s="39" t="s">
        <v>1299</v>
      </c>
      <c r="S105" s="55" t="s">
        <v>1299</v>
      </c>
      <c r="T105" s="55" t="s">
        <v>1299</v>
      </c>
      <c r="U105" s="55" t="s">
        <v>1299</v>
      </c>
      <c r="V105" s="55" t="s">
        <v>1299</v>
      </c>
      <c r="W105" s="55" t="s">
        <v>1299</v>
      </c>
      <c r="X105" s="55" t="s">
        <v>1299</v>
      </c>
      <c r="Y105" s="55" t="s">
        <v>1299</v>
      </c>
      <c r="Z105" s="55" t="s">
        <v>1299</v>
      </c>
      <c r="AA105" s="55">
        <v>110</v>
      </c>
      <c r="AB105" s="55">
        <v>110</v>
      </c>
      <c r="AC105" s="41" t="s">
        <v>1424</v>
      </c>
      <c r="AD105" s="55" t="s">
        <v>1300</v>
      </c>
      <c r="AE105" s="55" t="s">
        <v>1303</v>
      </c>
    </row>
    <row r="106" spans="1:31" ht="267.75" x14ac:dyDescent="0.25">
      <c r="A106" s="44" t="s">
        <v>132</v>
      </c>
      <c r="B106" s="45" t="s">
        <v>186</v>
      </c>
      <c r="C106" s="4" t="s">
        <v>187</v>
      </c>
      <c r="D106" s="55">
        <v>1976</v>
      </c>
      <c r="E106" s="55">
        <v>77.28</v>
      </c>
      <c r="F106" s="55">
        <v>0.99070000000000003</v>
      </c>
      <c r="G106" s="55">
        <v>2019</v>
      </c>
      <c r="H106" s="55" t="s">
        <v>1299</v>
      </c>
      <c r="I106" s="55" t="s">
        <v>1299</v>
      </c>
      <c r="J106" s="55" t="s">
        <v>1299</v>
      </c>
      <c r="K106" s="55" t="s">
        <v>1299</v>
      </c>
      <c r="L106" s="55" t="s">
        <v>1303</v>
      </c>
      <c r="M106" s="55" t="s">
        <v>1300</v>
      </c>
      <c r="N106" s="55" t="s">
        <v>1301</v>
      </c>
      <c r="O106" s="55" t="s">
        <v>1301</v>
      </c>
      <c r="P106" s="55" t="s">
        <v>1473</v>
      </c>
      <c r="Q106" s="50" t="s">
        <v>1299</v>
      </c>
      <c r="R106" s="39" t="s">
        <v>1299</v>
      </c>
      <c r="S106" s="55" t="s">
        <v>1299</v>
      </c>
      <c r="T106" s="55" t="s">
        <v>1299</v>
      </c>
      <c r="U106" s="55" t="s">
        <v>1299</v>
      </c>
      <c r="V106" s="55" t="s">
        <v>1299</v>
      </c>
      <c r="W106" s="55" t="s">
        <v>1299</v>
      </c>
      <c r="X106" s="55" t="s">
        <v>1299</v>
      </c>
      <c r="Y106" s="55" t="s">
        <v>1299</v>
      </c>
      <c r="Z106" s="55" t="s">
        <v>1299</v>
      </c>
      <c r="AA106" s="55">
        <v>110</v>
      </c>
      <c r="AB106" s="55">
        <v>110</v>
      </c>
      <c r="AC106" s="41" t="s">
        <v>1424</v>
      </c>
      <c r="AD106" s="55" t="s">
        <v>1300</v>
      </c>
      <c r="AE106" s="55" t="s">
        <v>1303</v>
      </c>
    </row>
    <row r="107" spans="1:31" ht="267.75" x14ac:dyDescent="0.25">
      <c r="A107" s="44" t="s">
        <v>132</v>
      </c>
      <c r="B107" s="45" t="s">
        <v>188</v>
      </c>
      <c r="C107" s="4" t="s">
        <v>189</v>
      </c>
      <c r="D107" s="55">
        <v>1979</v>
      </c>
      <c r="E107" s="55">
        <v>86.07</v>
      </c>
      <c r="F107" s="55">
        <v>1.0911</v>
      </c>
      <c r="G107" s="55">
        <v>2019</v>
      </c>
      <c r="H107" s="55" t="s">
        <v>1299</v>
      </c>
      <c r="I107" s="55" t="s">
        <v>1299</v>
      </c>
      <c r="J107" s="55" t="s">
        <v>1299</v>
      </c>
      <c r="K107" s="55" t="s">
        <v>1299</v>
      </c>
      <c r="L107" s="55" t="s">
        <v>1303</v>
      </c>
      <c r="M107" s="55" t="s">
        <v>1300</v>
      </c>
      <c r="N107" s="55" t="s">
        <v>1301</v>
      </c>
      <c r="O107" s="55" t="s">
        <v>1301</v>
      </c>
      <c r="P107" s="55" t="s">
        <v>1474</v>
      </c>
      <c r="Q107" s="50" t="s">
        <v>1299</v>
      </c>
      <c r="R107" s="39" t="s">
        <v>1299</v>
      </c>
      <c r="S107" s="55" t="s">
        <v>1299</v>
      </c>
      <c r="T107" s="55" t="s">
        <v>1299</v>
      </c>
      <c r="U107" s="55" t="s">
        <v>1299</v>
      </c>
      <c r="V107" s="55" t="s">
        <v>1299</v>
      </c>
      <c r="W107" s="55" t="s">
        <v>1299</v>
      </c>
      <c r="X107" s="55" t="s">
        <v>1299</v>
      </c>
      <c r="Y107" s="55" t="s">
        <v>1299</v>
      </c>
      <c r="Z107" s="55" t="s">
        <v>1299</v>
      </c>
      <c r="AA107" s="55">
        <v>110</v>
      </c>
      <c r="AB107" s="55">
        <v>110</v>
      </c>
      <c r="AC107" s="41" t="s">
        <v>1424</v>
      </c>
      <c r="AD107" s="55" t="s">
        <v>1300</v>
      </c>
      <c r="AE107" s="55" t="s">
        <v>1303</v>
      </c>
    </row>
    <row r="108" spans="1:31" ht="47.25" x14ac:dyDescent="0.25">
      <c r="A108" s="44" t="s">
        <v>132</v>
      </c>
      <c r="B108" s="45" t="s">
        <v>190</v>
      </c>
      <c r="C108" s="4" t="s">
        <v>191</v>
      </c>
      <c r="D108" s="55">
        <v>1971</v>
      </c>
      <c r="E108" s="55">
        <v>80.3</v>
      </c>
      <c r="F108" s="55">
        <v>0.36</v>
      </c>
      <c r="G108" s="55">
        <v>2020</v>
      </c>
      <c r="H108" s="55" t="s">
        <v>1299</v>
      </c>
      <c r="I108" s="55" t="s">
        <v>1299</v>
      </c>
      <c r="J108" s="55" t="s">
        <v>1299</v>
      </c>
      <c r="K108" s="55" t="s">
        <v>1299</v>
      </c>
      <c r="L108" s="55" t="s">
        <v>1300</v>
      </c>
      <c r="M108" s="55" t="s">
        <v>1300</v>
      </c>
      <c r="N108" s="55" t="s">
        <v>1300</v>
      </c>
      <c r="O108" s="55" t="s">
        <v>1300</v>
      </c>
      <c r="P108" s="55" t="s">
        <v>1475</v>
      </c>
      <c r="Q108" s="50" t="s">
        <v>1299</v>
      </c>
      <c r="R108" s="39" t="s">
        <v>1299</v>
      </c>
      <c r="S108" s="55" t="s">
        <v>1299</v>
      </c>
      <c r="T108" s="55" t="s">
        <v>1299</v>
      </c>
      <c r="U108" s="55" t="s">
        <v>1299</v>
      </c>
      <c r="V108" s="55" t="s">
        <v>1299</v>
      </c>
      <c r="W108" s="55" t="s">
        <v>1299</v>
      </c>
      <c r="X108" s="55" t="s">
        <v>1299</v>
      </c>
      <c r="Y108" s="55" t="s">
        <v>1299</v>
      </c>
      <c r="Z108" s="55" t="s">
        <v>1299</v>
      </c>
      <c r="AA108" s="55">
        <v>110</v>
      </c>
      <c r="AB108" s="55">
        <v>110</v>
      </c>
      <c r="AC108" s="41" t="s">
        <v>1445</v>
      </c>
      <c r="AD108" s="55" t="s">
        <v>1300</v>
      </c>
      <c r="AE108" s="55" t="s">
        <v>1300</v>
      </c>
    </row>
    <row r="109" spans="1:31" ht="283.5" x14ac:dyDescent="0.25">
      <c r="A109" s="44" t="s">
        <v>132</v>
      </c>
      <c r="B109" s="45" t="s">
        <v>192</v>
      </c>
      <c r="C109" s="4" t="s">
        <v>193</v>
      </c>
      <c r="D109" s="55">
        <v>1983</v>
      </c>
      <c r="E109" s="55">
        <v>85.5</v>
      </c>
      <c r="F109" s="55">
        <v>2.5000000000000001E-2</v>
      </c>
      <c r="G109" s="55">
        <v>2019</v>
      </c>
      <c r="H109" s="55" t="s">
        <v>1299</v>
      </c>
      <c r="I109" s="55" t="s">
        <v>1299</v>
      </c>
      <c r="J109" s="55" t="s">
        <v>1299</v>
      </c>
      <c r="K109" s="55" t="s">
        <v>1299</v>
      </c>
      <c r="L109" s="55" t="s">
        <v>1303</v>
      </c>
      <c r="M109" s="55" t="s">
        <v>1300</v>
      </c>
      <c r="N109" s="55" t="s">
        <v>1301</v>
      </c>
      <c r="O109" s="55" t="s">
        <v>1301</v>
      </c>
      <c r="P109" s="55" t="s">
        <v>1440</v>
      </c>
      <c r="Q109" s="50" t="s">
        <v>1299</v>
      </c>
      <c r="R109" s="39" t="s">
        <v>1299</v>
      </c>
      <c r="S109" s="55" t="s">
        <v>1299</v>
      </c>
      <c r="T109" s="55" t="s">
        <v>1299</v>
      </c>
      <c r="U109" s="55" t="s">
        <v>1299</v>
      </c>
      <c r="V109" s="55" t="s">
        <v>1299</v>
      </c>
      <c r="W109" s="55" t="s">
        <v>1299</v>
      </c>
      <c r="X109" s="55" t="s">
        <v>1299</v>
      </c>
      <c r="Y109" s="55" t="s">
        <v>1299</v>
      </c>
      <c r="Z109" s="55" t="s">
        <v>1299</v>
      </c>
      <c r="AA109" s="55">
        <v>110</v>
      </c>
      <c r="AB109" s="55">
        <v>110</v>
      </c>
      <c r="AC109" s="41" t="s">
        <v>1441</v>
      </c>
      <c r="AD109" s="55" t="s">
        <v>1300</v>
      </c>
      <c r="AE109" s="55" t="s">
        <v>1303</v>
      </c>
    </row>
    <row r="110" spans="1:31" ht="110.25" x14ac:dyDescent="0.25">
      <c r="A110" s="44" t="s">
        <v>132</v>
      </c>
      <c r="B110" s="45" t="s">
        <v>194</v>
      </c>
      <c r="C110" s="4" t="s">
        <v>195</v>
      </c>
      <c r="D110" s="55">
        <v>1976</v>
      </c>
      <c r="E110" s="55">
        <v>98</v>
      </c>
      <c r="F110" s="55">
        <v>52.34</v>
      </c>
      <c r="G110" s="55">
        <v>2021</v>
      </c>
      <c r="H110" s="55" t="s">
        <v>1299</v>
      </c>
      <c r="I110" s="55" t="s">
        <v>1299</v>
      </c>
      <c r="J110" s="55" t="s">
        <v>1299</v>
      </c>
      <c r="K110" s="55" t="s">
        <v>1299</v>
      </c>
      <c r="L110" s="55" t="s">
        <v>1303</v>
      </c>
      <c r="M110" s="55" t="s">
        <v>1301</v>
      </c>
      <c r="N110" s="55" t="s">
        <v>1301</v>
      </c>
      <c r="O110" s="55" t="s">
        <v>1301</v>
      </c>
      <c r="P110" s="55" t="s">
        <v>1476</v>
      </c>
      <c r="Q110" s="50" t="s">
        <v>1299</v>
      </c>
      <c r="R110" s="39" t="s">
        <v>1299</v>
      </c>
      <c r="S110" s="55" t="s">
        <v>1299</v>
      </c>
      <c r="T110" s="55" t="s">
        <v>1299</v>
      </c>
      <c r="U110" s="55" t="s">
        <v>1299</v>
      </c>
      <c r="V110" s="55" t="s">
        <v>1299</v>
      </c>
      <c r="W110" s="55" t="s">
        <v>1299</v>
      </c>
      <c r="X110" s="55" t="s">
        <v>1299</v>
      </c>
      <c r="Y110" s="55" t="s">
        <v>1299</v>
      </c>
      <c r="Z110" s="55" t="s">
        <v>1299</v>
      </c>
      <c r="AA110" s="55">
        <v>110</v>
      </c>
      <c r="AB110" s="55">
        <v>110</v>
      </c>
      <c r="AC110" s="41" t="s">
        <v>1477</v>
      </c>
      <c r="AD110" s="55" t="s">
        <v>1303</v>
      </c>
      <c r="AE110" s="55" t="s">
        <v>1300</v>
      </c>
    </row>
    <row r="111" spans="1:31" ht="204.75" x14ac:dyDescent="0.25">
      <c r="A111" s="44" t="s">
        <v>132</v>
      </c>
      <c r="B111" s="45" t="s">
        <v>196</v>
      </c>
      <c r="C111" s="4" t="s">
        <v>197</v>
      </c>
      <c r="D111" s="55">
        <v>1986</v>
      </c>
      <c r="E111" s="55">
        <v>88.5</v>
      </c>
      <c r="F111" s="55">
        <v>0.53</v>
      </c>
      <c r="G111" s="55">
        <v>2020</v>
      </c>
      <c r="H111" s="55" t="s">
        <v>1299</v>
      </c>
      <c r="I111" s="55" t="s">
        <v>1299</v>
      </c>
      <c r="J111" s="55" t="s">
        <v>1299</v>
      </c>
      <c r="K111" s="55" t="s">
        <v>1299</v>
      </c>
      <c r="L111" s="55" t="s">
        <v>1303</v>
      </c>
      <c r="M111" s="55" t="s">
        <v>1300</v>
      </c>
      <c r="N111" s="55" t="s">
        <v>1301</v>
      </c>
      <c r="O111" s="55" t="s">
        <v>1301</v>
      </c>
      <c r="P111" s="55" t="s">
        <v>1478</v>
      </c>
      <c r="Q111" s="50" t="s">
        <v>1299</v>
      </c>
      <c r="R111" s="39" t="s">
        <v>1299</v>
      </c>
      <c r="S111" s="55" t="s">
        <v>1299</v>
      </c>
      <c r="T111" s="55" t="s">
        <v>1299</v>
      </c>
      <c r="U111" s="55" t="s">
        <v>1299</v>
      </c>
      <c r="V111" s="55" t="s">
        <v>1299</v>
      </c>
      <c r="W111" s="55" t="s">
        <v>1299</v>
      </c>
      <c r="X111" s="55" t="s">
        <v>1299</v>
      </c>
      <c r="Y111" s="55" t="s">
        <v>1299</v>
      </c>
      <c r="Z111" s="55" t="s">
        <v>1299</v>
      </c>
      <c r="AA111" s="55">
        <v>10</v>
      </c>
      <c r="AB111" s="55">
        <v>10</v>
      </c>
      <c r="AC111" s="41" t="s">
        <v>1479</v>
      </c>
      <c r="AD111" s="55" t="s">
        <v>1300</v>
      </c>
      <c r="AE111" s="55" t="s">
        <v>1303</v>
      </c>
    </row>
    <row r="112" spans="1:31" ht="204.75" x14ac:dyDescent="0.25">
      <c r="A112" s="44" t="s">
        <v>132</v>
      </c>
      <c r="B112" s="45" t="s">
        <v>198</v>
      </c>
      <c r="C112" s="4" t="s">
        <v>199</v>
      </c>
      <c r="D112" s="55">
        <v>1989</v>
      </c>
      <c r="E112" s="55">
        <v>90</v>
      </c>
      <c r="F112" s="55">
        <v>0.17419999999999999</v>
      </c>
      <c r="G112" s="55">
        <v>2020</v>
      </c>
      <c r="H112" s="55" t="s">
        <v>1299</v>
      </c>
      <c r="I112" s="55" t="s">
        <v>1299</v>
      </c>
      <c r="J112" s="55" t="s">
        <v>1299</v>
      </c>
      <c r="K112" s="55" t="s">
        <v>1299</v>
      </c>
      <c r="L112" s="55" t="s">
        <v>1303</v>
      </c>
      <c r="M112" s="55" t="s">
        <v>1300</v>
      </c>
      <c r="N112" s="55" t="s">
        <v>1301</v>
      </c>
      <c r="O112" s="55" t="s">
        <v>1301</v>
      </c>
      <c r="P112" s="55" t="s">
        <v>1480</v>
      </c>
      <c r="Q112" s="50" t="s">
        <v>1299</v>
      </c>
      <c r="R112" s="39" t="s">
        <v>1299</v>
      </c>
      <c r="S112" s="55" t="s">
        <v>1299</v>
      </c>
      <c r="T112" s="55" t="s">
        <v>1299</v>
      </c>
      <c r="U112" s="55" t="s">
        <v>1299</v>
      </c>
      <c r="V112" s="55" t="s">
        <v>1299</v>
      </c>
      <c r="W112" s="55" t="s">
        <v>1299</v>
      </c>
      <c r="X112" s="55" t="s">
        <v>1299</v>
      </c>
      <c r="Y112" s="55" t="s">
        <v>1299</v>
      </c>
      <c r="Z112" s="55" t="s">
        <v>1299</v>
      </c>
      <c r="AA112" s="55">
        <v>110</v>
      </c>
      <c r="AB112" s="55">
        <v>110</v>
      </c>
      <c r="AC112" s="41" t="s">
        <v>1479</v>
      </c>
      <c r="AD112" s="55" t="s">
        <v>1300</v>
      </c>
      <c r="AE112" s="55" t="s">
        <v>1303</v>
      </c>
    </row>
    <row r="113" spans="1:31" ht="204.75" x14ac:dyDescent="0.25">
      <c r="A113" s="44" t="s">
        <v>132</v>
      </c>
      <c r="B113" s="45" t="s">
        <v>200</v>
      </c>
      <c r="C113" s="4" t="s">
        <v>201</v>
      </c>
      <c r="D113" s="55">
        <v>1976</v>
      </c>
      <c r="E113" s="55">
        <v>83.5</v>
      </c>
      <c r="F113" s="55">
        <v>0.9</v>
      </c>
      <c r="G113" s="55">
        <v>2020</v>
      </c>
      <c r="H113" s="55" t="s">
        <v>1299</v>
      </c>
      <c r="I113" s="55" t="s">
        <v>1299</v>
      </c>
      <c r="J113" s="55" t="s">
        <v>1299</v>
      </c>
      <c r="K113" s="55" t="s">
        <v>1299</v>
      </c>
      <c r="L113" s="55" t="s">
        <v>1303</v>
      </c>
      <c r="M113" s="55" t="s">
        <v>1300</v>
      </c>
      <c r="N113" s="55" t="s">
        <v>1301</v>
      </c>
      <c r="O113" s="55" t="s">
        <v>1301</v>
      </c>
      <c r="P113" s="55" t="s">
        <v>1481</v>
      </c>
      <c r="Q113" s="50" t="s">
        <v>1299</v>
      </c>
      <c r="R113" s="39" t="s">
        <v>1299</v>
      </c>
      <c r="S113" s="55" t="s">
        <v>1299</v>
      </c>
      <c r="T113" s="55" t="s">
        <v>1299</v>
      </c>
      <c r="U113" s="55" t="s">
        <v>1299</v>
      </c>
      <c r="V113" s="55" t="s">
        <v>1299</v>
      </c>
      <c r="W113" s="55" t="s">
        <v>1299</v>
      </c>
      <c r="X113" s="55" t="s">
        <v>1299</v>
      </c>
      <c r="Y113" s="55" t="s">
        <v>1299</v>
      </c>
      <c r="Z113" s="55" t="s">
        <v>1299</v>
      </c>
      <c r="AA113" s="55">
        <v>110</v>
      </c>
      <c r="AB113" s="55">
        <v>110</v>
      </c>
      <c r="AC113" s="41" t="s">
        <v>1479</v>
      </c>
      <c r="AD113" s="55" t="s">
        <v>1300</v>
      </c>
      <c r="AE113" s="55" t="s">
        <v>1303</v>
      </c>
    </row>
    <row r="114" spans="1:31" ht="204.75" x14ac:dyDescent="0.25">
      <c r="A114" s="44" t="s">
        <v>132</v>
      </c>
      <c r="B114" s="45" t="s">
        <v>202</v>
      </c>
      <c r="C114" s="4" t="s">
        <v>203</v>
      </c>
      <c r="D114" s="55">
        <v>1974</v>
      </c>
      <c r="E114" s="55">
        <v>84.5</v>
      </c>
      <c r="F114" s="55">
        <v>1.51</v>
      </c>
      <c r="G114" s="55">
        <v>2020</v>
      </c>
      <c r="H114" s="55" t="s">
        <v>1299</v>
      </c>
      <c r="I114" s="55" t="s">
        <v>1299</v>
      </c>
      <c r="J114" s="55" t="s">
        <v>1299</v>
      </c>
      <c r="K114" s="55" t="s">
        <v>1299</v>
      </c>
      <c r="L114" s="55" t="s">
        <v>1303</v>
      </c>
      <c r="M114" s="55" t="s">
        <v>1300</v>
      </c>
      <c r="N114" s="55" t="s">
        <v>1301</v>
      </c>
      <c r="O114" s="55" t="s">
        <v>1301</v>
      </c>
      <c r="P114" s="55" t="s">
        <v>1482</v>
      </c>
      <c r="Q114" s="50" t="s">
        <v>1299</v>
      </c>
      <c r="R114" s="39" t="s">
        <v>1299</v>
      </c>
      <c r="S114" s="55" t="s">
        <v>1299</v>
      </c>
      <c r="T114" s="55" t="s">
        <v>1299</v>
      </c>
      <c r="U114" s="55" t="s">
        <v>1299</v>
      </c>
      <c r="V114" s="55" t="s">
        <v>1299</v>
      </c>
      <c r="W114" s="55" t="s">
        <v>1299</v>
      </c>
      <c r="X114" s="55" t="s">
        <v>1299</v>
      </c>
      <c r="Y114" s="55" t="s">
        <v>1299</v>
      </c>
      <c r="Z114" s="55" t="s">
        <v>1299</v>
      </c>
      <c r="AA114" s="55">
        <v>110</v>
      </c>
      <c r="AB114" s="55">
        <v>110</v>
      </c>
      <c r="AC114" s="41" t="s">
        <v>1479</v>
      </c>
      <c r="AD114" s="55" t="s">
        <v>1300</v>
      </c>
      <c r="AE114" s="55" t="s">
        <v>1303</v>
      </c>
    </row>
    <row r="115" spans="1:31" ht="204.75" x14ac:dyDescent="0.25">
      <c r="A115" s="44" t="s">
        <v>132</v>
      </c>
      <c r="B115" s="45" t="s">
        <v>204</v>
      </c>
      <c r="C115" s="4" t="s">
        <v>205</v>
      </c>
      <c r="D115" s="55">
        <v>1982</v>
      </c>
      <c r="E115" s="55">
        <v>99</v>
      </c>
      <c r="F115" s="55">
        <v>1.1000000000000001</v>
      </c>
      <c r="G115" s="55">
        <v>2020</v>
      </c>
      <c r="H115" s="55" t="s">
        <v>1299</v>
      </c>
      <c r="I115" s="55" t="s">
        <v>1299</v>
      </c>
      <c r="J115" s="55" t="s">
        <v>1299</v>
      </c>
      <c r="K115" s="55" t="s">
        <v>1299</v>
      </c>
      <c r="L115" s="55" t="s">
        <v>1303</v>
      </c>
      <c r="M115" s="55" t="s">
        <v>1300</v>
      </c>
      <c r="N115" s="55" t="s">
        <v>1301</v>
      </c>
      <c r="O115" s="55" t="s">
        <v>1301</v>
      </c>
      <c r="P115" s="55" t="s">
        <v>1483</v>
      </c>
      <c r="Q115" s="50" t="s">
        <v>1299</v>
      </c>
      <c r="R115" s="39" t="s">
        <v>1299</v>
      </c>
      <c r="S115" s="55" t="s">
        <v>1299</v>
      </c>
      <c r="T115" s="55" t="s">
        <v>1299</v>
      </c>
      <c r="U115" s="55" t="s">
        <v>1299</v>
      </c>
      <c r="V115" s="55" t="s">
        <v>1299</v>
      </c>
      <c r="W115" s="55" t="s">
        <v>1299</v>
      </c>
      <c r="X115" s="55" t="s">
        <v>1299</v>
      </c>
      <c r="Y115" s="55" t="s">
        <v>1299</v>
      </c>
      <c r="Z115" s="55" t="s">
        <v>1299</v>
      </c>
      <c r="AA115" s="55">
        <v>110</v>
      </c>
      <c r="AB115" s="55">
        <v>110</v>
      </c>
      <c r="AC115" s="41" t="s">
        <v>1479</v>
      </c>
      <c r="AD115" s="55" t="s">
        <v>1300</v>
      </c>
      <c r="AE115" s="55" t="s">
        <v>1303</v>
      </c>
    </row>
    <row r="116" spans="1:31" ht="409.5" x14ac:dyDescent="0.25">
      <c r="A116" s="44" t="s">
        <v>132</v>
      </c>
      <c r="B116" s="45" t="s">
        <v>206</v>
      </c>
      <c r="C116" s="4" t="s">
        <v>207</v>
      </c>
      <c r="D116" s="55">
        <v>1976</v>
      </c>
      <c r="E116" s="55">
        <v>78.86</v>
      </c>
      <c r="F116" s="55">
        <v>0.23</v>
      </c>
      <c r="G116" s="55">
        <v>2021</v>
      </c>
      <c r="H116" s="55" t="s">
        <v>1299</v>
      </c>
      <c r="I116" s="55" t="s">
        <v>1299</v>
      </c>
      <c r="J116" s="55" t="s">
        <v>1299</v>
      </c>
      <c r="K116" s="55" t="s">
        <v>1299</v>
      </c>
      <c r="L116" s="55" t="s">
        <v>1300</v>
      </c>
      <c r="M116" s="55" t="s">
        <v>1300</v>
      </c>
      <c r="N116" s="55" t="s">
        <v>1300</v>
      </c>
      <c r="O116" s="55" t="s">
        <v>1300</v>
      </c>
      <c r="P116" s="55" t="s">
        <v>1484</v>
      </c>
      <c r="Q116" s="50" t="s">
        <v>1299</v>
      </c>
      <c r="R116" s="39" t="s">
        <v>1299</v>
      </c>
      <c r="S116" s="55" t="s">
        <v>1299</v>
      </c>
      <c r="T116" s="55" t="s">
        <v>1299</v>
      </c>
      <c r="U116" s="55" t="s">
        <v>1299</v>
      </c>
      <c r="V116" s="55" t="s">
        <v>1299</v>
      </c>
      <c r="W116" s="55" t="s">
        <v>1299</v>
      </c>
      <c r="X116" s="55" t="s">
        <v>1299</v>
      </c>
      <c r="Y116" s="55" t="s">
        <v>1299</v>
      </c>
      <c r="Z116" s="55" t="s">
        <v>1299</v>
      </c>
      <c r="AA116" s="55">
        <v>110</v>
      </c>
      <c r="AB116" s="55">
        <v>110</v>
      </c>
      <c r="AC116" s="41" t="s">
        <v>1485</v>
      </c>
      <c r="AD116" s="55" t="s">
        <v>1303</v>
      </c>
      <c r="AE116" s="55" t="s">
        <v>1300</v>
      </c>
    </row>
    <row r="117" spans="1:31" ht="409.5" x14ac:dyDescent="0.25">
      <c r="A117" s="44" t="s">
        <v>132</v>
      </c>
      <c r="B117" s="45" t="s">
        <v>208</v>
      </c>
      <c r="C117" s="4" t="s">
        <v>209</v>
      </c>
      <c r="D117" s="55" t="s">
        <v>2401</v>
      </c>
      <c r="E117" s="55" t="s">
        <v>2402</v>
      </c>
      <c r="F117" s="55" t="s">
        <v>2403</v>
      </c>
      <c r="G117" s="55" t="s">
        <v>2404</v>
      </c>
      <c r="H117" s="55" t="s">
        <v>1299</v>
      </c>
      <c r="I117" s="55" t="s">
        <v>1299</v>
      </c>
      <c r="J117" s="55" t="s">
        <v>1299</v>
      </c>
      <c r="K117" s="55" t="s">
        <v>1299</v>
      </c>
      <c r="L117" s="55" t="s">
        <v>1300</v>
      </c>
      <c r="M117" s="55" t="s">
        <v>1300</v>
      </c>
      <c r="N117" s="55" t="s">
        <v>1300</v>
      </c>
      <c r="O117" s="55" t="s">
        <v>1300</v>
      </c>
      <c r="P117" s="55" t="s">
        <v>2405</v>
      </c>
      <c r="Q117" s="50" t="s">
        <v>1398</v>
      </c>
      <c r="R117" s="39" t="s">
        <v>1398</v>
      </c>
      <c r="S117" s="55" t="s">
        <v>1398</v>
      </c>
      <c r="T117" s="55" t="s">
        <v>1398</v>
      </c>
      <c r="U117" s="55" t="s">
        <v>1398</v>
      </c>
      <c r="V117" s="55" t="s">
        <v>1398</v>
      </c>
      <c r="W117" s="55" t="s">
        <v>1398</v>
      </c>
      <c r="X117" s="55" t="s">
        <v>1398</v>
      </c>
      <c r="Y117" s="55" t="s">
        <v>1398</v>
      </c>
      <c r="Z117" s="55" t="s">
        <v>1398</v>
      </c>
      <c r="AA117" s="55" t="s">
        <v>1626</v>
      </c>
      <c r="AB117" s="55" t="s">
        <v>1626</v>
      </c>
      <c r="AC117" s="41" t="s">
        <v>1486</v>
      </c>
      <c r="AD117" s="55" t="s">
        <v>1303</v>
      </c>
      <c r="AE117" s="55" t="s">
        <v>1300</v>
      </c>
    </row>
    <row r="118" spans="1:31" ht="63" x14ac:dyDescent="0.25">
      <c r="A118" s="44" t="s">
        <v>132</v>
      </c>
      <c r="B118" s="45" t="s">
        <v>210</v>
      </c>
      <c r="C118" s="4" t="s">
        <v>211</v>
      </c>
      <c r="D118" s="55">
        <v>1987</v>
      </c>
      <c r="E118" s="55">
        <v>72.52</v>
      </c>
      <c r="F118" s="55">
        <v>0.45</v>
      </c>
      <c r="G118" s="55">
        <v>2021</v>
      </c>
      <c r="H118" s="55" t="s">
        <v>1299</v>
      </c>
      <c r="I118" s="55" t="s">
        <v>1299</v>
      </c>
      <c r="J118" s="55" t="s">
        <v>1299</v>
      </c>
      <c r="K118" s="55" t="s">
        <v>1299</v>
      </c>
      <c r="L118" s="55" t="s">
        <v>1300</v>
      </c>
      <c r="M118" s="55" t="s">
        <v>1300</v>
      </c>
      <c r="N118" s="55" t="s">
        <v>1300</v>
      </c>
      <c r="O118" s="55" t="s">
        <v>1300</v>
      </c>
      <c r="P118" s="55" t="s">
        <v>1487</v>
      </c>
      <c r="Q118" s="50" t="s">
        <v>1299</v>
      </c>
      <c r="R118" s="39" t="s">
        <v>1299</v>
      </c>
      <c r="S118" s="55" t="s">
        <v>1299</v>
      </c>
      <c r="T118" s="55" t="s">
        <v>1299</v>
      </c>
      <c r="U118" s="55" t="s">
        <v>1299</v>
      </c>
      <c r="V118" s="55" t="s">
        <v>1299</v>
      </c>
      <c r="W118" s="55" t="s">
        <v>1299</v>
      </c>
      <c r="X118" s="55" t="s">
        <v>1299</v>
      </c>
      <c r="Y118" s="55" t="s">
        <v>1299</v>
      </c>
      <c r="Z118" s="55" t="s">
        <v>1299</v>
      </c>
      <c r="AA118" s="55">
        <v>110</v>
      </c>
      <c r="AB118" s="55">
        <v>110</v>
      </c>
      <c r="AC118" s="41" t="s">
        <v>1488</v>
      </c>
      <c r="AD118" s="55" t="s">
        <v>1300</v>
      </c>
      <c r="AE118" s="55" t="s">
        <v>1303</v>
      </c>
    </row>
    <row r="119" spans="1:31" ht="47.25" x14ac:dyDescent="0.25">
      <c r="A119" s="44" t="s">
        <v>132</v>
      </c>
      <c r="B119" s="45" t="s">
        <v>212</v>
      </c>
      <c r="C119" s="4" t="s">
        <v>213</v>
      </c>
      <c r="D119" s="55">
        <v>1980</v>
      </c>
      <c r="E119" s="55">
        <v>95.33</v>
      </c>
      <c r="F119" s="55">
        <v>0.01</v>
      </c>
      <c r="G119" s="55">
        <v>2019</v>
      </c>
      <c r="H119" s="55" t="s">
        <v>1299</v>
      </c>
      <c r="I119" s="55" t="s">
        <v>1299</v>
      </c>
      <c r="J119" s="55" t="s">
        <v>1299</v>
      </c>
      <c r="K119" s="55" t="s">
        <v>1299</v>
      </c>
      <c r="L119" s="55" t="s">
        <v>1303</v>
      </c>
      <c r="M119" s="55" t="s">
        <v>1300</v>
      </c>
      <c r="N119" s="55" t="s">
        <v>1300</v>
      </c>
      <c r="O119" s="55" t="s">
        <v>1300</v>
      </c>
      <c r="P119" s="55" t="s">
        <v>1489</v>
      </c>
      <c r="Q119" s="50" t="s">
        <v>1299</v>
      </c>
      <c r="R119" s="39" t="s">
        <v>1299</v>
      </c>
      <c r="S119" s="55" t="s">
        <v>1299</v>
      </c>
      <c r="T119" s="55" t="s">
        <v>1299</v>
      </c>
      <c r="U119" s="55" t="s">
        <v>1299</v>
      </c>
      <c r="V119" s="55" t="s">
        <v>1299</v>
      </c>
      <c r="W119" s="55" t="s">
        <v>1299</v>
      </c>
      <c r="X119" s="55" t="s">
        <v>1299</v>
      </c>
      <c r="Y119" s="55" t="s">
        <v>1299</v>
      </c>
      <c r="Z119" s="55" t="s">
        <v>1299</v>
      </c>
      <c r="AA119" s="55">
        <v>110</v>
      </c>
      <c r="AB119" s="55">
        <v>110</v>
      </c>
      <c r="AC119" s="41" t="s">
        <v>1490</v>
      </c>
      <c r="AD119" s="55" t="s">
        <v>1300</v>
      </c>
      <c r="AE119" s="55" t="s">
        <v>1300</v>
      </c>
    </row>
    <row r="120" spans="1:31" ht="31.5" x14ac:dyDescent="0.25">
      <c r="A120" s="44" t="s">
        <v>132</v>
      </c>
      <c r="B120" s="45" t="s">
        <v>214</v>
      </c>
      <c r="C120" s="4" t="s">
        <v>215</v>
      </c>
      <c r="D120" s="55">
        <v>1978</v>
      </c>
      <c r="E120" s="55">
        <v>86.4</v>
      </c>
      <c r="F120" s="55">
        <v>0.01</v>
      </c>
      <c r="G120" s="55">
        <v>2019</v>
      </c>
      <c r="H120" s="55" t="s">
        <v>1299</v>
      </c>
      <c r="I120" s="55" t="s">
        <v>1299</v>
      </c>
      <c r="J120" s="55" t="s">
        <v>1299</v>
      </c>
      <c r="K120" s="55" t="s">
        <v>1299</v>
      </c>
      <c r="L120" s="55" t="s">
        <v>1303</v>
      </c>
      <c r="M120" s="55" t="s">
        <v>1300</v>
      </c>
      <c r="N120" s="55" t="s">
        <v>1300</v>
      </c>
      <c r="O120" s="55" t="s">
        <v>1300</v>
      </c>
      <c r="P120" s="55" t="s">
        <v>1491</v>
      </c>
      <c r="Q120" s="50" t="s">
        <v>1299</v>
      </c>
      <c r="R120" s="39" t="s">
        <v>1299</v>
      </c>
      <c r="S120" s="55" t="s">
        <v>1299</v>
      </c>
      <c r="T120" s="55" t="s">
        <v>1299</v>
      </c>
      <c r="U120" s="55" t="s">
        <v>1299</v>
      </c>
      <c r="V120" s="55" t="s">
        <v>1299</v>
      </c>
      <c r="W120" s="55" t="s">
        <v>1299</v>
      </c>
      <c r="X120" s="55" t="s">
        <v>1299</v>
      </c>
      <c r="Y120" s="55" t="s">
        <v>1299</v>
      </c>
      <c r="Z120" s="55" t="s">
        <v>1299</v>
      </c>
      <c r="AA120" s="55">
        <v>110</v>
      </c>
      <c r="AB120" s="55">
        <v>110</v>
      </c>
      <c r="AC120" s="41" t="s">
        <v>1492</v>
      </c>
      <c r="AD120" s="55" t="s">
        <v>1300</v>
      </c>
      <c r="AE120" s="55" t="s">
        <v>1300</v>
      </c>
    </row>
    <row r="121" spans="1:31" ht="31.5" x14ac:dyDescent="0.25">
      <c r="A121" s="44" t="s">
        <v>132</v>
      </c>
      <c r="B121" s="45" t="s">
        <v>216</v>
      </c>
      <c r="C121" s="8" t="s">
        <v>217</v>
      </c>
      <c r="D121" s="55" t="s">
        <v>1299</v>
      </c>
      <c r="E121" s="55" t="s">
        <v>1299</v>
      </c>
      <c r="F121" s="55" t="s">
        <v>1299</v>
      </c>
      <c r="G121" s="55" t="s">
        <v>1299</v>
      </c>
      <c r="H121" s="55" t="s">
        <v>1299</v>
      </c>
      <c r="I121" s="55" t="s">
        <v>1299</v>
      </c>
      <c r="J121" s="55" t="s">
        <v>1299</v>
      </c>
      <c r="K121" s="55" t="s">
        <v>1299</v>
      </c>
      <c r="L121" s="55" t="s">
        <v>1300</v>
      </c>
      <c r="M121" s="55" t="s">
        <v>1300</v>
      </c>
      <c r="N121" s="55" t="s">
        <v>1300</v>
      </c>
      <c r="O121" s="55" t="s">
        <v>1300</v>
      </c>
      <c r="P121" s="55" t="s">
        <v>1493</v>
      </c>
      <c r="Q121" s="50" t="s">
        <v>1299</v>
      </c>
      <c r="R121" s="39" t="s">
        <v>1299</v>
      </c>
      <c r="S121" s="55" t="s">
        <v>1299</v>
      </c>
      <c r="T121" s="55" t="s">
        <v>1299</v>
      </c>
      <c r="U121" s="55" t="s">
        <v>1299</v>
      </c>
      <c r="V121" s="55" t="s">
        <v>1299</v>
      </c>
      <c r="W121" s="55" t="s">
        <v>1299</v>
      </c>
      <c r="X121" s="55" t="s">
        <v>1299</v>
      </c>
      <c r="Y121" s="55" t="s">
        <v>1299</v>
      </c>
      <c r="Z121" s="55" t="s">
        <v>1299</v>
      </c>
      <c r="AA121" s="55">
        <v>110</v>
      </c>
      <c r="AB121" s="55">
        <v>110</v>
      </c>
      <c r="AC121" s="41" t="s">
        <v>1494</v>
      </c>
      <c r="AD121" s="55" t="s">
        <v>1300</v>
      </c>
      <c r="AE121" s="55" t="s">
        <v>1300</v>
      </c>
    </row>
    <row r="122" spans="1:31" ht="63" x14ac:dyDescent="0.25">
      <c r="A122" s="44" t="s">
        <v>132</v>
      </c>
      <c r="B122" s="45" t="s">
        <v>218</v>
      </c>
      <c r="C122" s="6" t="s">
        <v>219</v>
      </c>
      <c r="D122" s="55">
        <v>2017</v>
      </c>
      <c r="E122" s="55">
        <v>69</v>
      </c>
      <c r="F122" s="55" t="s">
        <v>3113</v>
      </c>
      <c r="G122" s="55">
        <v>2021</v>
      </c>
      <c r="H122" s="55" t="s">
        <v>1299</v>
      </c>
      <c r="I122" s="55" t="s">
        <v>1299</v>
      </c>
      <c r="J122" s="55" t="s">
        <v>1299</v>
      </c>
      <c r="K122" s="55" t="s">
        <v>1299</v>
      </c>
      <c r="L122" s="55" t="s">
        <v>1300</v>
      </c>
      <c r="M122" s="55" t="s">
        <v>1300</v>
      </c>
      <c r="N122" s="55" t="s">
        <v>1300</v>
      </c>
      <c r="O122" s="55" t="s">
        <v>1300</v>
      </c>
      <c r="P122" s="55" t="s">
        <v>1495</v>
      </c>
      <c r="Q122" s="50" t="s">
        <v>1299</v>
      </c>
      <c r="R122" s="39" t="s">
        <v>1299</v>
      </c>
      <c r="S122" s="55" t="s">
        <v>1299</v>
      </c>
      <c r="T122" s="55" t="s">
        <v>1299</v>
      </c>
      <c r="U122" s="55" t="s">
        <v>1299</v>
      </c>
      <c r="V122" s="55" t="s">
        <v>1299</v>
      </c>
      <c r="W122" s="55" t="s">
        <v>1299</v>
      </c>
      <c r="X122" s="55" t="s">
        <v>1299</v>
      </c>
      <c r="Y122" s="55" t="s">
        <v>1299</v>
      </c>
      <c r="Z122" s="55" t="s">
        <v>1299</v>
      </c>
      <c r="AA122" s="55" t="s">
        <v>1299</v>
      </c>
      <c r="AB122" s="55" t="s">
        <v>1299</v>
      </c>
      <c r="AC122" s="41" t="s">
        <v>1496</v>
      </c>
      <c r="AD122" s="55" t="s">
        <v>1300</v>
      </c>
      <c r="AE122" s="55" t="s">
        <v>1300</v>
      </c>
    </row>
    <row r="123" spans="1:31" ht="63" x14ac:dyDescent="0.25">
      <c r="A123" s="44" t="s">
        <v>132</v>
      </c>
      <c r="B123" s="45" t="s">
        <v>2971</v>
      </c>
      <c r="C123" s="8" t="s">
        <v>220</v>
      </c>
      <c r="D123" s="55">
        <v>1987</v>
      </c>
      <c r="E123" s="55">
        <v>63.62</v>
      </c>
      <c r="F123" s="55">
        <v>16.68</v>
      </c>
      <c r="G123" s="55">
        <v>2017</v>
      </c>
      <c r="H123" s="55" t="s">
        <v>1299</v>
      </c>
      <c r="I123" s="55" t="s">
        <v>1299</v>
      </c>
      <c r="J123" s="55" t="s">
        <v>1299</v>
      </c>
      <c r="K123" s="55" t="s">
        <v>1299</v>
      </c>
      <c r="L123" s="55" t="s">
        <v>1300</v>
      </c>
      <c r="M123" s="55" t="s">
        <v>1300</v>
      </c>
      <c r="N123" s="55" t="s">
        <v>1300</v>
      </c>
      <c r="O123" s="55" t="s">
        <v>1300</v>
      </c>
      <c r="P123" s="55" t="s">
        <v>1497</v>
      </c>
      <c r="Q123" s="50" t="s">
        <v>1299</v>
      </c>
      <c r="R123" s="39" t="s">
        <v>1299</v>
      </c>
      <c r="S123" s="55" t="s">
        <v>1299</v>
      </c>
      <c r="T123" s="55" t="s">
        <v>1299</v>
      </c>
      <c r="U123" s="55" t="s">
        <v>1299</v>
      </c>
      <c r="V123" s="55" t="s">
        <v>1299</v>
      </c>
      <c r="W123" s="55" t="s">
        <v>1299</v>
      </c>
      <c r="X123" s="55" t="s">
        <v>1299</v>
      </c>
      <c r="Y123" s="55" t="s">
        <v>1299</v>
      </c>
      <c r="Z123" s="55" t="s">
        <v>1299</v>
      </c>
      <c r="AA123" s="55">
        <v>6</v>
      </c>
      <c r="AB123" s="55">
        <v>6</v>
      </c>
      <c r="AC123" s="41" t="s">
        <v>1498</v>
      </c>
      <c r="AD123" s="55" t="s">
        <v>1300</v>
      </c>
      <c r="AE123" s="55" t="s">
        <v>1300</v>
      </c>
    </row>
    <row r="124" spans="1:31" ht="189" x14ac:dyDescent="0.25">
      <c r="A124" s="44" t="s">
        <v>132</v>
      </c>
      <c r="B124" s="45" t="s">
        <v>221</v>
      </c>
      <c r="C124" s="4" t="s">
        <v>222</v>
      </c>
      <c r="D124" s="55" t="s">
        <v>2406</v>
      </c>
      <c r="E124" s="55" t="s">
        <v>2407</v>
      </c>
      <c r="F124" s="55" t="s">
        <v>2408</v>
      </c>
      <c r="G124" s="55" t="s">
        <v>2409</v>
      </c>
      <c r="H124" s="55" t="s">
        <v>1299</v>
      </c>
      <c r="I124" s="55" t="s">
        <v>1299</v>
      </c>
      <c r="J124" s="55" t="s">
        <v>1299</v>
      </c>
      <c r="K124" s="55" t="s">
        <v>1299</v>
      </c>
      <c r="L124" s="55" t="s">
        <v>1303</v>
      </c>
      <c r="M124" s="55" t="s">
        <v>1300</v>
      </c>
      <c r="N124" s="55" t="s">
        <v>1301</v>
      </c>
      <c r="O124" s="55" t="s">
        <v>1301</v>
      </c>
      <c r="P124" s="55" t="s">
        <v>2410</v>
      </c>
      <c r="Q124" s="50" t="s">
        <v>2411</v>
      </c>
      <c r="R124" s="39" t="s">
        <v>2411</v>
      </c>
      <c r="S124" s="55" t="s">
        <v>2411</v>
      </c>
      <c r="T124" s="55" t="s">
        <v>2411</v>
      </c>
      <c r="U124" s="55" t="s">
        <v>2411</v>
      </c>
      <c r="V124" s="55" t="s">
        <v>2411</v>
      </c>
      <c r="W124" s="55" t="s">
        <v>2411</v>
      </c>
      <c r="X124" s="55" t="s">
        <v>2411</v>
      </c>
      <c r="Y124" s="55" t="s">
        <v>2411</v>
      </c>
      <c r="Z124" s="55" t="s">
        <v>2411</v>
      </c>
      <c r="AA124" s="55" t="s">
        <v>2412</v>
      </c>
      <c r="AB124" s="55" t="s">
        <v>2412</v>
      </c>
      <c r="AC124" s="41" t="s">
        <v>1499</v>
      </c>
      <c r="AD124" s="55" t="s">
        <v>1300</v>
      </c>
      <c r="AE124" s="55" t="s">
        <v>1303</v>
      </c>
    </row>
    <row r="125" spans="1:31" ht="94.5" x14ac:dyDescent="0.25">
      <c r="A125" s="44" t="s">
        <v>132</v>
      </c>
      <c r="B125" s="45" t="s">
        <v>223</v>
      </c>
      <c r="C125" s="4" t="s">
        <v>224</v>
      </c>
      <c r="D125" s="55">
        <v>1981</v>
      </c>
      <c r="E125" s="55">
        <v>67</v>
      </c>
      <c r="F125" s="55">
        <v>0.43</v>
      </c>
      <c r="G125" s="55">
        <v>2021</v>
      </c>
      <c r="H125" s="55" t="s">
        <v>1299</v>
      </c>
      <c r="I125" s="55" t="s">
        <v>1299</v>
      </c>
      <c r="J125" s="55" t="s">
        <v>1299</v>
      </c>
      <c r="K125" s="55" t="s">
        <v>1299</v>
      </c>
      <c r="L125" s="55" t="s">
        <v>1303</v>
      </c>
      <c r="M125" s="55" t="s">
        <v>1300</v>
      </c>
      <c r="N125" s="55" t="s">
        <v>1300</v>
      </c>
      <c r="O125" s="55" t="s">
        <v>1300</v>
      </c>
      <c r="P125" s="55" t="s">
        <v>1500</v>
      </c>
      <c r="Q125" s="50" t="s">
        <v>1299</v>
      </c>
      <c r="R125" s="39" t="s">
        <v>1299</v>
      </c>
      <c r="S125" s="55" t="s">
        <v>1299</v>
      </c>
      <c r="T125" s="55" t="s">
        <v>1299</v>
      </c>
      <c r="U125" s="55" t="s">
        <v>1299</v>
      </c>
      <c r="V125" s="55" t="s">
        <v>1299</v>
      </c>
      <c r="W125" s="55" t="s">
        <v>1299</v>
      </c>
      <c r="X125" s="55" t="s">
        <v>1299</v>
      </c>
      <c r="Y125" s="55" t="s">
        <v>1299</v>
      </c>
      <c r="Z125" s="55" t="s">
        <v>1299</v>
      </c>
      <c r="AA125" s="55">
        <v>110</v>
      </c>
      <c r="AB125" s="55">
        <v>110</v>
      </c>
      <c r="AC125" s="41" t="s">
        <v>1501</v>
      </c>
      <c r="AD125" s="55" t="s">
        <v>1300</v>
      </c>
      <c r="AE125" s="55" t="s">
        <v>1300</v>
      </c>
    </row>
    <row r="126" spans="1:31" ht="110.25" x14ac:dyDescent="0.25">
      <c r="A126" s="44" t="s">
        <v>132</v>
      </c>
      <c r="B126" s="45" t="s">
        <v>2945</v>
      </c>
      <c r="C126" s="4" t="s">
        <v>225</v>
      </c>
      <c r="D126" s="55">
        <v>1987</v>
      </c>
      <c r="E126" s="55">
        <v>93</v>
      </c>
      <c r="F126" s="55">
        <v>0.21</v>
      </c>
      <c r="G126" s="55">
        <v>2021</v>
      </c>
      <c r="H126" s="55" t="s">
        <v>1299</v>
      </c>
      <c r="I126" s="55" t="s">
        <v>1299</v>
      </c>
      <c r="J126" s="55" t="s">
        <v>1299</v>
      </c>
      <c r="K126" s="55" t="s">
        <v>1299</v>
      </c>
      <c r="L126" s="55" t="s">
        <v>1303</v>
      </c>
      <c r="M126" s="55" t="s">
        <v>1300</v>
      </c>
      <c r="N126" s="55" t="s">
        <v>1300</v>
      </c>
      <c r="O126" s="55" t="s">
        <v>1300</v>
      </c>
      <c r="P126" s="55" t="s">
        <v>1502</v>
      </c>
      <c r="Q126" s="50" t="s">
        <v>1299</v>
      </c>
      <c r="R126" s="39" t="s">
        <v>1299</v>
      </c>
      <c r="S126" s="55" t="s">
        <v>1299</v>
      </c>
      <c r="T126" s="55" t="s">
        <v>1299</v>
      </c>
      <c r="U126" s="55" t="s">
        <v>1299</v>
      </c>
      <c r="V126" s="55" t="s">
        <v>1299</v>
      </c>
      <c r="W126" s="55" t="s">
        <v>1299</v>
      </c>
      <c r="X126" s="55" t="s">
        <v>1299</v>
      </c>
      <c r="Y126" s="55" t="s">
        <v>1299</v>
      </c>
      <c r="Z126" s="55" t="s">
        <v>1299</v>
      </c>
      <c r="AA126" s="55">
        <v>110</v>
      </c>
      <c r="AB126" s="55">
        <v>110</v>
      </c>
      <c r="AC126" s="41" t="s">
        <v>1503</v>
      </c>
      <c r="AD126" s="55" t="s">
        <v>1300</v>
      </c>
      <c r="AE126" s="55" t="s">
        <v>1303</v>
      </c>
    </row>
    <row r="127" spans="1:31" ht="204.75" x14ac:dyDescent="0.25">
      <c r="A127" s="44" t="s">
        <v>132</v>
      </c>
      <c r="B127" s="45" t="s">
        <v>2946</v>
      </c>
      <c r="C127" s="4" t="s">
        <v>226</v>
      </c>
      <c r="D127" s="55" t="s">
        <v>2413</v>
      </c>
      <c r="E127" s="55" t="s">
        <v>2414</v>
      </c>
      <c r="F127" s="55" t="s">
        <v>2415</v>
      </c>
      <c r="G127" s="55" t="s">
        <v>2416</v>
      </c>
      <c r="H127" s="55" t="s">
        <v>1299</v>
      </c>
      <c r="I127" s="55" t="s">
        <v>1299</v>
      </c>
      <c r="J127" s="55" t="s">
        <v>1299</v>
      </c>
      <c r="K127" s="55" t="s">
        <v>1299</v>
      </c>
      <c r="L127" s="55" t="s">
        <v>1303</v>
      </c>
      <c r="M127" s="55" t="s">
        <v>1300</v>
      </c>
      <c r="N127" s="55" t="s">
        <v>1301</v>
      </c>
      <c r="O127" s="55" t="s">
        <v>1301</v>
      </c>
      <c r="P127" s="55" t="s">
        <v>2417</v>
      </c>
      <c r="Q127" s="50" t="s">
        <v>2184</v>
      </c>
      <c r="R127" s="39" t="s">
        <v>2184</v>
      </c>
      <c r="S127" s="55" t="s">
        <v>2184</v>
      </c>
      <c r="T127" s="55" t="s">
        <v>2184</v>
      </c>
      <c r="U127" s="55" t="s">
        <v>2184</v>
      </c>
      <c r="V127" s="55" t="s">
        <v>2184</v>
      </c>
      <c r="W127" s="55" t="s">
        <v>2184</v>
      </c>
      <c r="X127" s="55" t="s">
        <v>2184</v>
      </c>
      <c r="Y127" s="55" t="s">
        <v>2184</v>
      </c>
      <c r="Z127" s="55" t="s">
        <v>2184</v>
      </c>
      <c r="AA127" s="55" t="s">
        <v>2418</v>
      </c>
      <c r="AB127" s="55" t="s">
        <v>2418</v>
      </c>
      <c r="AC127" s="41" t="s">
        <v>1504</v>
      </c>
      <c r="AD127" s="55" t="s">
        <v>1300</v>
      </c>
      <c r="AE127" s="55" t="s">
        <v>1303</v>
      </c>
    </row>
    <row r="128" spans="1:31" ht="47.25" x14ac:dyDescent="0.25">
      <c r="A128" s="44" t="s">
        <v>132</v>
      </c>
      <c r="B128" s="45" t="s">
        <v>227</v>
      </c>
      <c r="C128" s="4" t="s">
        <v>228</v>
      </c>
      <c r="D128" s="55">
        <v>1980</v>
      </c>
      <c r="E128" s="55">
        <v>95</v>
      </c>
      <c r="F128" s="55" t="s">
        <v>1505</v>
      </c>
      <c r="G128" s="55">
        <v>2021</v>
      </c>
      <c r="H128" s="55" t="s">
        <v>1299</v>
      </c>
      <c r="I128" s="55" t="s">
        <v>1299</v>
      </c>
      <c r="J128" s="55" t="s">
        <v>1299</v>
      </c>
      <c r="K128" s="55" t="s">
        <v>1299</v>
      </c>
      <c r="L128" s="55" t="s">
        <v>1300</v>
      </c>
      <c r="M128" s="55" t="s">
        <v>1300</v>
      </c>
      <c r="N128" s="55" t="s">
        <v>1300</v>
      </c>
      <c r="O128" s="55" t="s">
        <v>1300</v>
      </c>
      <c r="P128" s="55" t="s">
        <v>1506</v>
      </c>
      <c r="Q128" s="50" t="s">
        <v>1299</v>
      </c>
      <c r="R128" s="39" t="s">
        <v>1299</v>
      </c>
      <c r="S128" s="55" t="s">
        <v>1299</v>
      </c>
      <c r="T128" s="55" t="s">
        <v>1299</v>
      </c>
      <c r="U128" s="55" t="s">
        <v>1299</v>
      </c>
      <c r="V128" s="55" t="s">
        <v>1299</v>
      </c>
      <c r="W128" s="55" t="s">
        <v>1299</v>
      </c>
      <c r="X128" s="55" t="s">
        <v>1299</v>
      </c>
      <c r="Y128" s="55" t="s">
        <v>1299</v>
      </c>
      <c r="Z128" s="55" t="s">
        <v>1299</v>
      </c>
      <c r="AA128" s="55">
        <v>110</v>
      </c>
      <c r="AB128" s="55">
        <v>110</v>
      </c>
      <c r="AC128" s="41" t="s">
        <v>1507</v>
      </c>
      <c r="AD128" s="55" t="s">
        <v>1303</v>
      </c>
      <c r="AE128" s="55" t="s">
        <v>1303</v>
      </c>
    </row>
    <row r="129" spans="1:31" ht="267.75" x14ac:dyDescent="0.25">
      <c r="A129" s="44" t="s">
        <v>132</v>
      </c>
      <c r="B129" s="45" t="s">
        <v>229</v>
      </c>
      <c r="C129" s="31" t="s">
        <v>230</v>
      </c>
      <c r="D129" s="55">
        <v>2015</v>
      </c>
      <c r="E129" s="55">
        <v>95</v>
      </c>
      <c r="F129" s="55">
        <v>1.24E-2</v>
      </c>
      <c r="G129" s="55">
        <v>2022</v>
      </c>
      <c r="H129" s="55" t="s">
        <v>1299</v>
      </c>
      <c r="I129" s="55" t="s">
        <v>1299</v>
      </c>
      <c r="J129" s="55" t="s">
        <v>1299</v>
      </c>
      <c r="K129" s="55" t="s">
        <v>1299</v>
      </c>
      <c r="L129" s="55" t="s">
        <v>1303</v>
      </c>
      <c r="M129" s="55" t="s">
        <v>1300</v>
      </c>
      <c r="N129" s="55" t="s">
        <v>1301</v>
      </c>
      <c r="O129" s="55" t="s">
        <v>1301</v>
      </c>
      <c r="P129" s="55" t="s">
        <v>2280</v>
      </c>
      <c r="Q129" s="50" t="s">
        <v>1299</v>
      </c>
      <c r="R129" s="39" t="s">
        <v>1299</v>
      </c>
      <c r="S129" s="55" t="s">
        <v>1299</v>
      </c>
      <c r="T129" s="55" t="s">
        <v>1299</v>
      </c>
      <c r="U129" s="55" t="s">
        <v>1299</v>
      </c>
      <c r="V129" s="55" t="s">
        <v>1299</v>
      </c>
      <c r="W129" s="55" t="s">
        <v>1299</v>
      </c>
      <c r="X129" s="55" t="s">
        <v>1299</v>
      </c>
      <c r="Y129" s="55" t="s">
        <v>1299</v>
      </c>
      <c r="Z129" s="55" t="s">
        <v>1299</v>
      </c>
      <c r="AA129" s="55">
        <v>110</v>
      </c>
      <c r="AB129" s="55">
        <v>110</v>
      </c>
      <c r="AC129" s="41" t="s">
        <v>1424</v>
      </c>
      <c r="AD129" s="55" t="s">
        <v>1300</v>
      </c>
      <c r="AE129" s="55" t="s">
        <v>1303</v>
      </c>
    </row>
    <row r="130" spans="1:31" ht="31.5" x14ac:dyDescent="0.25">
      <c r="A130" s="44" t="s">
        <v>132</v>
      </c>
      <c r="B130" s="45" t="s">
        <v>231</v>
      </c>
      <c r="C130" s="33" t="s">
        <v>232</v>
      </c>
      <c r="D130" s="55">
        <v>1986</v>
      </c>
      <c r="E130" s="55">
        <v>85</v>
      </c>
      <c r="F130" s="55">
        <v>0.72030000000000005</v>
      </c>
      <c r="G130" s="55">
        <v>2023</v>
      </c>
      <c r="H130" s="55" t="s">
        <v>1299</v>
      </c>
      <c r="I130" s="55" t="s">
        <v>1299</v>
      </c>
      <c r="J130" s="55" t="s">
        <v>1299</v>
      </c>
      <c r="K130" s="55" t="s">
        <v>1299</v>
      </c>
      <c r="L130" s="55" t="s">
        <v>1338</v>
      </c>
      <c r="M130" s="55" t="s">
        <v>1300</v>
      </c>
      <c r="N130" s="55" t="s">
        <v>1300</v>
      </c>
      <c r="O130" s="55" t="s">
        <v>1300</v>
      </c>
      <c r="P130" s="55" t="s">
        <v>2284</v>
      </c>
      <c r="Q130" s="50" t="s">
        <v>1299</v>
      </c>
      <c r="R130" s="39" t="s">
        <v>1299</v>
      </c>
      <c r="S130" s="55" t="s">
        <v>1299</v>
      </c>
      <c r="T130" s="55" t="s">
        <v>1299</v>
      </c>
      <c r="U130" s="55" t="s">
        <v>1299</v>
      </c>
      <c r="V130" s="55" t="s">
        <v>1299</v>
      </c>
      <c r="W130" s="55" t="s">
        <v>1299</v>
      </c>
      <c r="X130" s="55" t="s">
        <v>1299</v>
      </c>
      <c r="Y130" s="55" t="s">
        <v>1299</v>
      </c>
      <c r="Z130" s="55" t="s">
        <v>1299</v>
      </c>
      <c r="AA130" s="55">
        <v>110</v>
      </c>
      <c r="AB130" s="55">
        <v>110</v>
      </c>
      <c r="AC130" s="41" t="s">
        <v>2285</v>
      </c>
      <c r="AD130" s="55" t="s">
        <v>1300</v>
      </c>
      <c r="AE130" s="55" t="s">
        <v>1300</v>
      </c>
    </row>
    <row r="131" spans="1:31" ht="63" x14ac:dyDescent="0.25">
      <c r="A131" s="44" t="s">
        <v>132</v>
      </c>
      <c r="B131" s="45" t="s">
        <v>233</v>
      </c>
      <c r="C131" s="33" t="s">
        <v>497</v>
      </c>
      <c r="D131" s="55">
        <v>1977</v>
      </c>
      <c r="E131" s="55">
        <v>83</v>
      </c>
      <c r="F131" s="55">
        <v>0</v>
      </c>
      <c r="G131" s="55">
        <v>2023</v>
      </c>
      <c r="H131" s="55" t="s">
        <v>1299</v>
      </c>
      <c r="I131" s="55" t="s">
        <v>1299</v>
      </c>
      <c r="J131" s="55" t="s">
        <v>1299</v>
      </c>
      <c r="K131" s="55" t="s">
        <v>1299</v>
      </c>
      <c r="L131" s="55" t="s">
        <v>1338</v>
      </c>
      <c r="M131" s="55" t="s">
        <v>1300</v>
      </c>
      <c r="N131" s="55" t="s">
        <v>1300</v>
      </c>
      <c r="O131" s="55" t="s">
        <v>1300</v>
      </c>
      <c r="P131" s="55" t="s">
        <v>2286</v>
      </c>
      <c r="Q131" s="50" t="s">
        <v>1299</v>
      </c>
      <c r="R131" s="39" t="s">
        <v>1299</v>
      </c>
      <c r="S131" s="55" t="s">
        <v>1299</v>
      </c>
      <c r="T131" s="55" t="s">
        <v>1299</v>
      </c>
      <c r="U131" s="55" t="s">
        <v>1299</v>
      </c>
      <c r="V131" s="55" t="s">
        <v>1299</v>
      </c>
      <c r="W131" s="55" t="s">
        <v>1299</v>
      </c>
      <c r="X131" s="55" t="s">
        <v>1299</v>
      </c>
      <c r="Y131" s="55" t="s">
        <v>1299</v>
      </c>
      <c r="Z131" s="55" t="s">
        <v>1299</v>
      </c>
      <c r="AA131" s="55">
        <v>110</v>
      </c>
      <c r="AB131" s="55">
        <v>110</v>
      </c>
      <c r="AC131" s="41" t="s">
        <v>2287</v>
      </c>
      <c r="AD131" s="55" t="s">
        <v>1300</v>
      </c>
      <c r="AE131" s="55" t="s">
        <v>1300</v>
      </c>
    </row>
    <row r="132" spans="1:31" ht="63" x14ac:dyDescent="0.25">
      <c r="A132" s="44" t="s">
        <v>132</v>
      </c>
      <c r="B132" s="45" t="s">
        <v>234</v>
      </c>
      <c r="C132" s="33" t="s">
        <v>2367</v>
      </c>
      <c r="D132" s="55">
        <v>1981</v>
      </c>
      <c r="E132" s="55">
        <v>82</v>
      </c>
      <c r="F132" s="55">
        <v>0</v>
      </c>
      <c r="G132" s="55">
        <v>2023</v>
      </c>
      <c r="H132" s="55" t="s">
        <v>1299</v>
      </c>
      <c r="I132" s="55" t="s">
        <v>1299</v>
      </c>
      <c r="J132" s="55" t="s">
        <v>1299</v>
      </c>
      <c r="K132" s="55" t="s">
        <v>1299</v>
      </c>
      <c r="L132" s="55" t="s">
        <v>1338</v>
      </c>
      <c r="M132" s="55" t="s">
        <v>1300</v>
      </c>
      <c r="N132" s="55" t="s">
        <v>1300</v>
      </c>
      <c r="O132" s="55" t="s">
        <v>1300</v>
      </c>
      <c r="P132" s="55" t="s">
        <v>2288</v>
      </c>
      <c r="Q132" s="50" t="s">
        <v>1299</v>
      </c>
      <c r="R132" s="39" t="s">
        <v>1299</v>
      </c>
      <c r="S132" s="55" t="s">
        <v>1299</v>
      </c>
      <c r="T132" s="55" t="s">
        <v>1299</v>
      </c>
      <c r="U132" s="55" t="s">
        <v>1299</v>
      </c>
      <c r="V132" s="55" t="s">
        <v>1299</v>
      </c>
      <c r="W132" s="55" t="s">
        <v>1299</v>
      </c>
      <c r="X132" s="55" t="s">
        <v>1299</v>
      </c>
      <c r="Y132" s="55" t="s">
        <v>1299</v>
      </c>
      <c r="Z132" s="55" t="s">
        <v>1299</v>
      </c>
      <c r="AA132" s="55">
        <v>110</v>
      </c>
      <c r="AB132" s="55">
        <v>110</v>
      </c>
      <c r="AC132" s="41" t="s">
        <v>2287</v>
      </c>
      <c r="AD132" s="55" t="s">
        <v>1300</v>
      </c>
      <c r="AE132" s="55" t="s">
        <v>1300</v>
      </c>
    </row>
    <row r="133" spans="1:31" ht="47.25" x14ac:dyDescent="0.25">
      <c r="A133" s="44" t="s">
        <v>132</v>
      </c>
      <c r="B133" s="45" t="s">
        <v>235</v>
      </c>
      <c r="C133" s="6" t="s">
        <v>236</v>
      </c>
      <c r="D133" s="55" t="s">
        <v>2522</v>
      </c>
      <c r="E133" s="55" t="s">
        <v>2398</v>
      </c>
      <c r="F133" s="55" t="s">
        <v>2745</v>
      </c>
      <c r="G133" s="55" t="s">
        <v>2353</v>
      </c>
      <c r="H133" s="55" t="s">
        <v>1299</v>
      </c>
      <c r="I133" s="55" t="s">
        <v>1299</v>
      </c>
      <c r="J133" s="55" t="s">
        <v>1299</v>
      </c>
      <c r="K133" s="55" t="s">
        <v>1299</v>
      </c>
      <c r="L133" s="55" t="s">
        <v>1300</v>
      </c>
      <c r="M133" s="55" t="s">
        <v>1300</v>
      </c>
      <c r="N133" s="55" t="s">
        <v>1300</v>
      </c>
      <c r="O133" s="55" t="s">
        <v>1300</v>
      </c>
      <c r="P133" s="55" t="s">
        <v>2419</v>
      </c>
      <c r="Q133" s="50" t="s">
        <v>1876</v>
      </c>
      <c r="R133" s="39" t="s">
        <v>1876</v>
      </c>
      <c r="S133" s="55" t="s">
        <v>1876</v>
      </c>
      <c r="T133" s="55" t="s">
        <v>1876</v>
      </c>
      <c r="U133" s="55" t="s">
        <v>1876</v>
      </c>
      <c r="V133" s="55" t="s">
        <v>1876</v>
      </c>
      <c r="W133" s="55" t="s">
        <v>1876</v>
      </c>
      <c r="X133" s="55" t="s">
        <v>1876</v>
      </c>
      <c r="Y133" s="55" t="s">
        <v>1876</v>
      </c>
      <c r="Z133" s="55" t="s">
        <v>1876</v>
      </c>
      <c r="AA133" s="55" t="s">
        <v>2292</v>
      </c>
      <c r="AB133" s="55" t="s">
        <v>2292</v>
      </c>
      <c r="AC133" s="41" t="s">
        <v>2293</v>
      </c>
      <c r="AD133" s="55" t="s">
        <v>1300</v>
      </c>
      <c r="AE133" s="55" t="s">
        <v>1303</v>
      </c>
    </row>
    <row r="134" spans="1:31" ht="31.5" x14ac:dyDescent="0.25">
      <c r="A134" s="5" t="s">
        <v>237</v>
      </c>
      <c r="B134" s="45" t="s">
        <v>238</v>
      </c>
      <c r="C134" s="4" t="s">
        <v>2</v>
      </c>
      <c r="D134" s="55" t="s">
        <v>1299</v>
      </c>
      <c r="E134" s="55" t="s">
        <v>1299</v>
      </c>
      <c r="F134" s="55" t="s">
        <v>1299</v>
      </c>
      <c r="G134" s="55" t="s">
        <v>1299</v>
      </c>
      <c r="H134" s="55" t="s">
        <v>1299</v>
      </c>
      <c r="I134" s="55" t="s">
        <v>1299</v>
      </c>
      <c r="J134" s="55" t="s">
        <v>1299</v>
      </c>
      <c r="K134" s="55" t="s">
        <v>1299</v>
      </c>
      <c r="L134" s="55" t="s">
        <v>1299</v>
      </c>
      <c r="M134" s="55" t="s">
        <v>1299</v>
      </c>
      <c r="N134" s="55" t="s">
        <v>1299</v>
      </c>
      <c r="O134" s="55" t="s">
        <v>1299</v>
      </c>
      <c r="P134" s="55" t="s">
        <v>1299</v>
      </c>
      <c r="Q134" s="50" t="s">
        <v>1299</v>
      </c>
      <c r="R134" s="55" t="s">
        <v>1299</v>
      </c>
      <c r="S134" s="55" t="s">
        <v>1299</v>
      </c>
      <c r="T134" s="55" t="s">
        <v>1299</v>
      </c>
      <c r="U134" s="55" t="s">
        <v>1299</v>
      </c>
      <c r="V134" s="55" t="s">
        <v>1299</v>
      </c>
      <c r="W134" s="55" t="s">
        <v>1299</v>
      </c>
      <c r="X134" s="55" t="s">
        <v>1299</v>
      </c>
      <c r="Y134" s="55" t="s">
        <v>1299</v>
      </c>
      <c r="Z134" s="55" t="s">
        <v>1299</v>
      </c>
      <c r="AA134" s="55" t="s">
        <v>1299</v>
      </c>
      <c r="AB134" s="55" t="s">
        <v>1299</v>
      </c>
      <c r="AC134" s="41" t="s">
        <v>1299</v>
      </c>
      <c r="AD134" s="55" t="s">
        <v>1299</v>
      </c>
      <c r="AE134" s="55" t="s">
        <v>1299</v>
      </c>
    </row>
    <row r="135" spans="1:31" ht="31.5" x14ac:dyDescent="0.25">
      <c r="A135" s="9" t="s">
        <v>239</v>
      </c>
      <c r="B135" s="45" t="s">
        <v>240</v>
      </c>
      <c r="C135" s="4" t="s">
        <v>2</v>
      </c>
      <c r="D135" s="55" t="s">
        <v>1299</v>
      </c>
      <c r="E135" s="55" t="s">
        <v>1299</v>
      </c>
      <c r="F135" s="55" t="s">
        <v>1299</v>
      </c>
      <c r="G135" s="55" t="s">
        <v>1299</v>
      </c>
      <c r="H135" s="55" t="s">
        <v>1299</v>
      </c>
      <c r="I135" s="55" t="s">
        <v>1299</v>
      </c>
      <c r="J135" s="55" t="s">
        <v>1299</v>
      </c>
      <c r="K135" s="55" t="s">
        <v>1299</v>
      </c>
      <c r="L135" s="55" t="s">
        <v>1299</v>
      </c>
      <c r="M135" s="55" t="s">
        <v>1299</v>
      </c>
      <c r="N135" s="55" t="s">
        <v>1299</v>
      </c>
      <c r="O135" s="55" t="s">
        <v>1299</v>
      </c>
      <c r="P135" s="55" t="s">
        <v>1299</v>
      </c>
      <c r="Q135" s="50" t="s">
        <v>1299</v>
      </c>
      <c r="R135" s="55" t="s">
        <v>1299</v>
      </c>
      <c r="S135" s="55" t="s">
        <v>1299</v>
      </c>
      <c r="T135" s="55" t="s">
        <v>1299</v>
      </c>
      <c r="U135" s="55" t="s">
        <v>1299</v>
      </c>
      <c r="V135" s="55" t="s">
        <v>1299</v>
      </c>
      <c r="W135" s="55" t="s">
        <v>1299</v>
      </c>
      <c r="X135" s="55" t="s">
        <v>1299</v>
      </c>
      <c r="Y135" s="55" t="s">
        <v>1299</v>
      </c>
      <c r="Z135" s="55" t="s">
        <v>1299</v>
      </c>
      <c r="AA135" s="55" t="s">
        <v>1299</v>
      </c>
      <c r="AB135" s="55" t="s">
        <v>1299</v>
      </c>
      <c r="AC135" s="41" t="s">
        <v>1299</v>
      </c>
      <c r="AD135" s="55" t="s">
        <v>1299</v>
      </c>
      <c r="AE135" s="55" t="s">
        <v>1299</v>
      </c>
    </row>
    <row r="136" spans="1:31" ht="47.25" x14ac:dyDescent="0.25">
      <c r="A136" s="44" t="s">
        <v>239</v>
      </c>
      <c r="B136" s="45" t="s">
        <v>241</v>
      </c>
      <c r="C136" s="4" t="s">
        <v>242</v>
      </c>
      <c r="D136" s="55" t="s">
        <v>1299</v>
      </c>
      <c r="E136" s="55" t="s">
        <v>1299</v>
      </c>
      <c r="F136" s="55" t="s">
        <v>1299</v>
      </c>
      <c r="G136" s="55" t="s">
        <v>1299</v>
      </c>
      <c r="H136" s="55" t="s">
        <v>1299</v>
      </c>
      <c r="I136" s="55" t="s">
        <v>1299</v>
      </c>
      <c r="J136" s="55" t="s">
        <v>1299</v>
      </c>
      <c r="K136" s="55" t="s">
        <v>1299</v>
      </c>
      <c r="L136" s="55" t="s">
        <v>1303</v>
      </c>
      <c r="M136" s="55" t="s">
        <v>1303</v>
      </c>
      <c r="N136" s="55" t="s">
        <v>1300</v>
      </c>
      <c r="O136" s="55" t="s">
        <v>1300</v>
      </c>
      <c r="P136" s="55" t="s">
        <v>1299</v>
      </c>
      <c r="Q136" s="50" t="s">
        <v>1299</v>
      </c>
      <c r="R136" s="39" t="s">
        <v>1299</v>
      </c>
      <c r="S136" s="55" t="s">
        <v>1299</v>
      </c>
      <c r="T136" s="55" t="s">
        <v>1299</v>
      </c>
      <c r="U136" s="55" t="s">
        <v>1299</v>
      </c>
      <c r="V136" s="55" t="s">
        <v>1299</v>
      </c>
      <c r="W136" s="55" t="s">
        <v>1299</v>
      </c>
      <c r="X136" s="55" t="s">
        <v>1299</v>
      </c>
      <c r="Y136" s="55" t="s">
        <v>1299</v>
      </c>
      <c r="Z136" s="55" t="s">
        <v>1299</v>
      </c>
      <c r="AA136" s="55" t="s">
        <v>1299</v>
      </c>
      <c r="AB136" s="55" t="s">
        <v>1299</v>
      </c>
      <c r="AC136" s="41" t="s">
        <v>1509</v>
      </c>
      <c r="AD136" s="55" t="s">
        <v>1300</v>
      </c>
      <c r="AE136" s="55" t="s">
        <v>1300</v>
      </c>
    </row>
    <row r="137" spans="1:31" s="37" customFormat="1" ht="63" x14ac:dyDescent="0.25">
      <c r="A137" s="44" t="s">
        <v>239</v>
      </c>
      <c r="B137" s="45" t="s">
        <v>2643</v>
      </c>
      <c r="C137" s="4" t="s">
        <v>243</v>
      </c>
      <c r="D137" s="55" t="s">
        <v>1299</v>
      </c>
      <c r="E137" s="55" t="s">
        <v>1299</v>
      </c>
      <c r="F137" s="55" t="s">
        <v>1299</v>
      </c>
      <c r="G137" s="55" t="s">
        <v>1299</v>
      </c>
      <c r="H137" s="55" t="s">
        <v>1299</v>
      </c>
      <c r="I137" s="55" t="s">
        <v>1299</v>
      </c>
      <c r="J137" s="55" t="s">
        <v>1299</v>
      </c>
      <c r="K137" s="55" t="s">
        <v>1299</v>
      </c>
      <c r="L137" s="55" t="s">
        <v>1303</v>
      </c>
      <c r="M137" s="55" t="s">
        <v>1300</v>
      </c>
      <c r="N137" s="55" t="s">
        <v>1300</v>
      </c>
      <c r="O137" s="55" t="s">
        <v>1300</v>
      </c>
      <c r="P137" s="55" t="s">
        <v>1299</v>
      </c>
      <c r="Q137" s="50" t="s">
        <v>1299</v>
      </c>
      <c r="R137" s="39" t="s">
        <v>1299</v>
      </c>
      <c r="S137" s="55" t="s">
        <v>1299</v>
      </c>
      <c r="T137" s="55" t="s">
        <v>1299</v>
      </c>
      <c r="U137" s="55" t="s">
        <v>1299</v>
      </c>
      <c r="V137" s="55" t="s">
        <v>1299</v>
      </c>
      <c r="W137" s="55" t="s">
        <v>1299</v>
      </c>
      <c r="X137" s="55" t="s">
        <v>1299</v>
      </c>
      <c r="Y137" s="55" t="s">
        <v>1299</v>
      </c>
      <c r="Z137" s="55" t="s">
        <v>1299</v>
      </c>
      <c r="AA137" s="55" t="s">
        <v>1299</v>
      </c>
      <c r="AB137" s="55" t="s">
        <v>1299</v>
      </c>
      <c r="AC137" s="41" t="s">
        <v>1508</v>
      </c>
      <c r="AD137" s="55" t="s">
        <v>1300</v>
      </c>
      <c r="AE137" s="55" t="s">
        <v>1300</v>
      </c>
    </row>
    <row r="138" spans="1:31" s="37" customFormat="1" ht="63" x14ac:dyDescent="0.25">
      <c r="A138" s="44" t="s">
        <v>239</v>
      </c>
      <c r="B138" s="45" t="s">
        <v>2972</v>
      </c>
      <c r="C138" s="4" t="s">
        <v>244</v>
      </c>
      <c r="D138" s="55" t="s">
        <v>1299</v>
      </c>
      <c r="E138" s="55" t="s">
        <v>1299</v>
      </c>
      <c r="F138" s="55" t="s">
        <v>1299</v>
      </c>
      <c r="G138" s="55" t="s">
        <v>1299</v>
      </c>
      <c r="H138" s="55" t="s">
        <v>1299</v>
      </c>
      <c r="I138" s="55" t="s">
        <v>1299</v>
      </c>
      <c r="J138" s="55" t="s">
        <v>1299</v>
      </c>
      <c r="K138" s="55" t="s">
        <v>1299</v>
      </c>
      <c r="L138" s="55" t="s">
        <v>1303</v>
      </c>
      <c r="M138" s="55" t="s">
        <v>1300</v>
      </c>
      <c r="N138" s="55" t="s">
        <v>1300</v>
      </c>
      <c r="O138" s="55" t="s">
        <v>1300</v>
      </c>
      <c r="P138" s="55" t="s">
        <v>1299</v>
      </c>
      <c r="Q138" s="50" t="s">
        <v>1299</v>
      </c>
      <c r="R138" s="39" t="s">
        <v>1299</v>
      </c>
      <c r="S138" s="55" t="s">
        <v>1299</v>
      </c>
      <c r="T138" s="55" t="s">
        <v>1299</v>
      </c>
      <c r="U138" s="55" t="s">
        <v>1299</v>
      </c>
      <c r="V138" s="55" t="s">
        <v>1299</v>
      </c>
      <c r="W138" s="55" t="s">
        <v>1299</v>
      </c>
      <c r="X138" s="55" t="s">
        <v>1299</v>
      </c>
      <c r="Y138" s="55" t="s">
        <v>1299</v>
      </c>
      <c r="Z138" s="55" t="s">
        <v>1299</v>
      </c>
      <c r="AA138" s="55" t="s">
        <v>1299</v>
      </c>
      <c r="AB138" s="55" t="s">
        <v>1299</v>
      </c>
      <c r="AC138" s="41" t="s">
        <v>1508</v>
      </c>
      <c r="AD138" s="55" t="s">
        <v>1301</v>
      </c>
      <c r="AE138" s="55" t="s">
        <v>1301</v>
      </c>
    </row>
    <row r="139" spans="1:31" ht="63" x14ac:dyDescent="0.25">
      <c r="A139" s="44" t="s">
        <v>239</v>
      </c>
      <c r="B139" s="45" t="s">
        <v>245</v>
      </c>
      <c r="C139" s="4" t="s">
        <v>246</v>
      </c>
      <c r="D139" s="55" t="s">
        <v>1299</v>
      </c>
      <c r="E139" s="55" t="s">
        <v>1299</v>
      </c>
      <c r="F139" s="55" t="s">
        <v>1299</v>
      </c>
      <c r="G139" s="55" t="s">
        <v>1299</v>
      </c>
      <c r="H139" s="55" t="s">
        <v>1299</v>
      </c>
      <c r="I139" s="55" t="s">
        <v>1299</v>
      </c>
      <c r="J139" s="55" t="s">
        <v>1299</v>
      </c>
      <c r="K139" s="55" t="s">
        <v>1299</v>
      </c>
      <c r="L139" s="55" t="s">
        <v>1303</v>
      </c>
      <c r="M139" s="55" t="s">
        <v>1300</v>
      </c>
      <c r="N139" s="55" t="s">
        <v>1300</v>
      </c>
      <c r="O139" s="55" t="s">
        <v>1300</v>
      </c>
      <c r="P139" s="55" t="s">
        <v>1299</v>
      </c>
      <c r="Q139" s="50" t="s">
        <v>1299</v>
      </c>
      <c r="R139" s="39" t="s">
        <v>1299</v>
      </c>
      <c r="S139" s="55" t="s">
        <v>1299</v>
      </c>
      <c r="T139" s="55" t="s">
        <v>1299</v>
      </c>
      <c r="U139" s="55" t="s">
        <v>1299</v>
      </c>
      <c r="V139" s="55" t="s">
        <v>1299</v>
      </c>
      <c r="W139" s="55" t="s">
        <v>1299</v>
      </c>
      <c r="X139" s="55" t="s">
        <v>1299</v>
      </c>
      <c r="Y139" s="55" t="s">
        <v>1299</v>
      </c>
      <c r="Z139" s="55" t="s">
        <v>1299</v>
      </c>
      <c r="AA139" s="55" t="s">
        <v>1299</v>
      </c>
      <c r="AB139" s="55" t="s">
        <v>1299</v>
      </c>
      <c r="AC139" s="41" t="s">
        <v>1508</v>
      </c>
      <c r="AD139" s="55" t="s">
        <v>1301</v>
      </c>
      <c r="AE139" s="55" t="s">
        <v>1301</v>
      </c>
    </row>
    <row r="140" spans="1:31" ht="63" x14ac:dyDescent="0.25">
      <c r="A140" s="44" t="s">
        <v>239</v>
      </c>
      <c r="B140" s="45" t="s">
        <v>2973</v>
      </c>
      <c r="C140" s="4" t="s">
        <v>247</v>
      </c>
      <c r="D140" s="55" t="s">
        <v>1299</v>
      </c>
      <c r="E140" s="55" t="s">
        <v>1299</v>
      </c>
      <c r="F140" s="55" t="s">
        <v>1299</v>
      </c>
      <c r="G140" s="55" t="s">
        <v>1299</v>
      </c>
      <c r="H140" s="55" t="s">
        <v>1299</v>
      </c>
      <c r="I140" s="55" t="s">
        <v>1299</v>
      </c>
      <c r="J140" s="55" t="s">
        <v>1299</v>
      </c>
      <c r="K140" s="55" t="s">
        <v>1299</v>
      </c>
      <c r="L140" s="55" t="s">
        <v>1303</v>
      </c>
      <c r="M140" s="55" t="s">
        <v>1300</v>
      </c>
      <c r="N140" s="55" t="s">
        <v>1300</v>
      </c>
      <c r="O140" s="55" t="s">
        <v>1300</v>
      </c>
      <c r="P140" s="55" t="s">
        <v>1299</v>
      </c>
      <c r="Q140" s="50" t="s">
        <v>1299</v>
      </c>
      <c r="R140" s="39" t="s">
        <v>1299</v>
      </c>
      <c r="S140" s="55" t="s">
        <v>1299</v>
      </c>
      <c r="T140" s="55" t="s">
        <v>1299</v>
      </c>
      <c r="U140" s="55" t="s">
        <v>1299</v>
      </c>
      <c r="V140" s="55" t="s">
        <v>1299</v>
      </c>
      <c r="W140" s="55" t="s">
        <v>1299</v>
      </c>
      <c r="X140" s="55" t="s">
        <v>1299</v>
      </c>
      <c r="Y140" s="55" t="s">
        <v>1299</v>
      </c>
      <c r="Z140" s="55" t="s">
        <v>1299</v>
      </c>
      <c r="AA140" s="55" t="s">
        <v>1299</v>
      </c>
      <c r="AB140" s="55" t="s">
        <v>1299</v>
      </c>
      <c r="AC140" s="41" t="s">
        <v>1508</v>
      </c>
      <c r="AD140" s="55" t="s">
        <v>1301</v>
      </c>
      <c r="AE140" s="55" t="s">
        <v>1301</v>
      </c>
    </row>
    <row r="141" spans="1:31" ht="63" x14ac:dyDescent="0.25">
      <c r="A141" s="44" t="s">
        <v>239</v>
      </c>
      <c r="B141" s="45" t="s">
        <v>248</v>
      </c>
      <c r="C141" s="4" t="s">
        <v>249</v>
      </c>
      <c r="D141" s="55" t="s">
        <v>1299</v>
      </c>
      <c r="E141" s="55" t="s">
        <v>1299</v>
      </c>
      <c r="F141" s="55" t="s">
        <v>1299</v>
      </c>
      <c r="G141" s="55" t="s">
        <v>1299</v>
      </c>
      <c r="H141" s="55" t="s">
        <v>1299</v>
      </c>
      <c r="I141" s="55" t="s">
        <v>1299</v>
      </c>
      <c r="J141" s="55" t="s">
        <v>1299</v>
      </c>
      <c r="K141" s="55" t="s">
        <v>1299</v>
      </c>
      <c r="L141" s="55" t="s">
        <v>1303</v>
      </c>
      <c r="M141" s="55" t="s">
        <v>1300</v>
      </c>
      <c r="N141" s="55" t="s">
        <v>1300</v>
      </c>
      <c r="O141" s="55" t="s">
        <v>1300</v>
      </c>
      <c r="P141" s="55" t="s">
        <v>1299</v>
      </c>
      <c r="Q141" s="50" t="s">
        <v>1299</v>
      </c>
      <c r="R141" s="39" t="s">
        <v>1299</v>
      </c>
      <c r="S141" s="55" t="s">
        <v>1299</v>
      </c>
      <c r="T141" s="55" t="s">
        <v>1299</v>
      </c>
      <c r="U141" s="55" t="s">
        <v>1299</v>
      </c>
      <c r="V141" s="55" t="s">
        <v>1299</v>
      </c>
      <c r="W141" s="55" t="s">
        <v>1299</v>
      </c>
      <c r="X141" s="55" t="s">
        <v>1299</v>
      </c>
      <c r="Y141" s="55" t="s">
        <v>1299</v>
      </c>
      <c r="Z141" s="55" t="s">
        <v>1299</v>
      </c>
      <c r="AA141" s="55" t="s">
        <v>1299</v>
      </c>
      <c r="AB141" s="55" t="s">
        <v>1299</v>
      </c>
      <c r="AC141" s="41" t="s">
        <v>1508</v>
      </c>
      <c r="AD141" s="55" t="s">
        <v>1301</v>
      </c>
      <c r="AE141" s="55" t="s">
        <v>1301</v>
      </c>
    </row>
    <row r="142" spans="1:31" ht="94.5" x14ac:dyDescent="0.25">
      <c r="A142" s="44" t="s">
        <v>239</v>
      </c>
      <c r="B142" s="45" t="s">
        <v>250</v>
      </c>
      <c r="C142" s="4" t="s">
        <v>251</v>
      </c>
      <c r="D142" s="55" t="s">
        <v>1299</v>
      </c>
      <c r="E142" s="55" t="s">
        <v>1299</v>
      </c>
      <c r="F142" s="55" t="s">
        <v>1299</v>
      </c>
      <c r="G142" s="55" t="s">
        <v>1299</v>
      </c>
      <c r="H142" s="55" t="s">
        <v>1299</v>
      </c>
      <c r="I142" s="55" t="s">
        <v>1299</v>
      </c>
      <c r="J142" s="55" t="s">
        <v>1299</v>
      </c>
      <c r="K142" s="55" t="s">
        <v>1299</v>
      </c>
      <c r="L142" s="55" t="s">
        <v>1338</v>
      </c>
      <c r="M142" s="55" t="s">
        <v>1300</v>
      </c>
      <c r="N142" s="55" t="s">
        <v>1301</v>
      </c>
      <c r="O142" s="55" t="s">
        <v>1301</v>
      </c>
      <c r="P142" s="55" t="s">
        <v>1299</v>
      </c>
      <c r="Q142" s="50" t="s">
        <v>1299</v>
      </c>
      <c r="R142" s="39" t="s">
        <v>1299</v>
      </c>
      <c r="S142" s="55" t="s">
        <v>1299</v>
      </c>
      <c r="T142" s="55" t="s">
        <v>1299</v>
      </c>
      <c r="U142" s="55" t="s">
        <v>1299</v>
      </c>
      <c r="V142" s="55" t="s">
        <v>1299</v>
      </c>
      <c r="W142" s="55" t="s">
        <v>1299</v>
      </c>
      <c r="X142" s="55" t="s">
        <v>1299</v>
      </c>
      <c r="Y142" s="55" t="s">
        <v>1299</v>
      </c>
      <c r="Z142" s="55" t="s">
        <v>1299</v>
      </c>
      <c r="AA142" s="55" t="s">
        <v>1299</v>
      </c>
      <c r="AB142" s="55" t="s">
        <v>1299</v>
      </c>
      <c r="AC142" s="41" t="s">
        <v>1510</v>
      </c>
      <c r="AD142" s="55" t="s">
        <v>1300</v>
      </c>
      <c r="AE142" s="55" t="s">
        <v>1300</v>
      </c>
    </row>
    <row r="143" spans="1:31" ht="94.5" x14ac:dyDescent="0.25">
      <c r="A143" s="44" t="s">
        <v>239</v>
      </c>
      <c r="B143" s="45" t="s">
        <v>252</v>
      </c>
      <c r="C143" s="4" t="s">
        <v>253</v>
      </c>
      <c r="D143" s="55" t="s">
        <v>1299</v>
      </c>
      <c r="E143" s="55" t="s">
        <v>1299</v>
      </c>
      <c r="F143" s="55" t="s">
        <v>1299</v>
      </c>
      <c r="G143" s="55" t="s">
        <v>1299</v>
      </c>
      <c r="H143" s="55" t="s">
        <v>1299</v>
      </c>
      <c r="I143" s="55" t="s">
        <v>1299</v>
      </c>
      <c r="J143" s="55" t="s">
        <v>1299</v>
      </c>
      <c r="K143" s="55" t="s">
        <v>1299</v>
      </c>
      <c r="L143" s="55" t="s">
        <v>1338</v>
      </c>
      <c r="M143" s="55" t="s">
        <v>1300</v>
      </c>
      <c r="N143" s="55" t="s">
        <v>1301</v>
      </c>
      <c r="O143" s="55" t="s">
        <v>1301</v>
      </c>
      <c r="P143" s="55" t="s">
        <v>1299</v>
      </c>
      <c r="Q143" s="50" t="s">
        <v>1299</v>
      </c>
      <c r="R143" s="39" t="s">
        <v>1299</v>
      </c>
      <c r="S143" s="55" t="s">
        <v>1299</v>
      </c>
      <c r="T143" s="55" t="s">
        <v>1299</v>
      </c>
      <c r="U143" s="55" t="s">
        <v>1299</v>
      </c>
      <c r="V143" s="55" t="s">
        <v>1299</v>
      </c>
      <c r="W143" s="55" t="s">
        <v>1299</v>
      </c>
      <c r="X143" s="55" t="s">
        <v>1299</v>
      </c>
      <c r="Y143" s="55" t="s">
        <v>1299</v>
      </c>
      <c r="Z143" s="55" t="s">
        <v>1299</v>
      </c>
      <c r="AA143" s="55" t="s">
        <v>1299</v>
      </c>
      <c r="AB143" s="55" t="s">
        <v>1299</v>
      </c>
      <c r="AC143" s="41" t="s">
        <v>1511</v>
      </c>
      <c r="AD143" s="55" t="s">
        <v>1300</v>
      </c>
      <c r="AE143" s="55" t="s">
        <v>1300</v>
      </c>
    </row>
    <row r="144" spans="1:31" ht="94.5" x14ac:dyDescent="0.25">
      <c r="A144" s="44" t="s">
        <v>239</v>
      </c>
      <c r="B144" s="45" t="s">
        <v>254</v>
      </c>
      <c r="C144" s="4" t="s">
        <v>255</v>
      </c>
      <c r="D144" s="55" t="s">
        <v>1299</v>
      </c>
      <c r="E144" s="55" t="s">
        <v>1299</v>
      </c>
      <c r="F144" s="55" t="s">
        <v>1299</v>
      </c>
      <c r="G144" s="55" t="s">
        <v>1299</v>
      </c>
      <c r="H144" s="55" t="s">
        <v>1299</v>
      </c>
      <c r="I144" s="55" t="s">
        <v>1299</v>
      </c>
      <c r="J144" s="55" t="s">
        <v>1299</v>
      </c>
      <c r="K144" s="55" t="s">
        <v>1299</v>
      </c>
      <c r="L144" s="55" t="s">
        <v>1338</v>
      </c>
      <c r="M144" s="55" t="s">
        <v>1300</v>
      </c>
      <c r="N144" s="55" t="s">
        <v>1301</v>
      </c>
      <c r="O144" s="55" t="s">
        <v>1301</v>
      </c>
      <c r="P144" s="55" t="s">
        <v>1299</v>
      </c>
      <c r="Q144" s="50" t="s">
        <v>1299</v>
      </c>
      <c r="R144" s="39" t="s">
        <v>1299</v>
      </c>
      <c r="S144" s="55" t="s">
        <v>1299</v>
      </c>
      <c r="T144" s="55" t="s">
        <v>1299</v>
      </c>
      <c r="U144" s="55" t="s">
        <v>1299</v>
      </c>
      <c r="V144" s="55" t="s">
        <v>1299</v>
      </c>
      <c r="W144" s="55" t="s">
        <v>1299</v>
      </c>
      <c r="X144" s="55" t="s">
        <v>1299</v>
      </c>
      <c r="Y144" s="55" t="s">
        <v>1299</v>
      </c>
      <c r="Z144" s="55" t="s">
        <v>1299</v>
      </c>
      <c r="AA144" s="55" t="s">
        <v>1299</v>
      </c>
      <c r="AB144" s="55" t="s">
        <v>1299</v>
      </c>
      <c r="AC144" s="41" t="s">
        <v>1512</v>
      </c>
      <c r="AD144" s="55" t="s">
        <v>1300</v>
      </c>
      <c r="AE144" s="55" t="s">
        <v>1300</v>
      </c>
    </row>
    <row r="145" spans="1:31" ht="94.5" x14ac:dyDescent="0.25">
      <c r="A145" s="44" t="s">
        <v>239</v>
      </c>
      <c r="B145" s="45" t="s">
        <v>256</v>
      </c>
      <c r="C145" s="4" t="s">
        <v>257</v>
      </c>
      <c r="D145" s="55" t="s">
        <v>1299</v>
      </c>
      <c r="E145" s="55" t="s">
        <v>1299</v>
      </c>
      <c r="F145" s="55" t="s">
        <v>1299</v>
      </c>
      <c r="G145" s="55" t="s">
        <v>1299</v>
      </c>
      <c r="H145" s="55" t="s">
        <v>1299</v>
      </c>
      <c r="I145" s="55" t="s">
        <v>1299</v>
      </c>
      <c r="J145" s="55" t="s">
        <v>1299</v>
      </c>
      <c r="K145" s="55" t="s">
        <v>1299</v>
      </c>
      <c r="L145" s="55" t="s">
        <v>1338</v>
      </c>
      <c r="M145" s="55" t="s">
        <v>1300</v>
      </c>
      <c r="N145" s="55" t="s">
        <v>1301</v>
      </c>
      <c r="O145" s="55" t="s">
        <v>1301</v>
      </c>
      <c r="P145" s="55" t="s">
        <v>1299</v>
      </c>
      <c r="Q145" s="50" t="s">
        <v>1299</v>
      </c>
      <c r="R145" s="39" t="s">
        <v>1299</v>
      </c>
      <c r="S145" s="55" t="s">
        <v>1299</v>
      </c>
      <c r="T145" s="55" t="s">
        <v>1299</v>
      </c>
      <c r="U145" s="55" t="s">
        <v>1299</v>
      </c>
      <c r="V145" s="55" t="s">
        <v>1299</v>
      </c>
      <c r="W145" s="55" t="s">
        <v>1299</v>
      </c>
      <c r="X145" s="55" t="s">
        <v>1299</v>
      </c>
      <c r="Y145" s="55" t="s">
        <v>1299</v>
      </c>
      <c r="Z145" s="55" t="s">
        <v>1299</v>
      </c>
      <c r="AA145" s="55" t="s">
        <v>1299</v>
      </c>
      <c r="AB145" s="55" t="s">
        <v>1299</v>
      </c>
      <c r="AC145" s="41" t="s">
        <v>1513</v>
      </c>
      <c r="AD145" s="55" t="s">
        <v>1300</v>
      </c>
      <c r="AE145" s="55" t="s">
        <v>1300</v>
      </c>
    </row>
    <row r="146" spans="1:31" ht="63" x14ac:dyDescent="0.25">
      <c r="A146" s="44" t="s">
        <v>239</v>
      </c>
      <c r="B146" s="45" t="s">
        <v>258</v>
      </c>
      <c r="C146" s="4" t="s">
        <v>259</v>
      </c>
      <c r="D146" s="55" t="s">
        <v>1299</v>
      </c>
      <c r="E146" s="55" t="s">
        <v>1299</v>
      </c>
      <c r="F146" s="55" t="s">
        <v>1299</v>
      </c>
      <c r="G146" s="55" t="s">
        <v>1299</v>
      </c>
      <c r="H146" s="55" t="s">
        <v>1299</v>
      </c>
      <c r="I146" s="55" t="s">
        <v>1299</v>
      </c>
      <c r="J146" s="55" t="s">
        <v>1299</v>
      </c>
      <c r="K146" s="55" t="s">
        <v>1299</v>
      </c>
      <c r="L146" s="55" t="s">
        <v>1303</v>
      </c>
      <c r="M146" s="55" t="s">
        <v>1300</v>
      </c>
      <c r="N146" s="55" t="s">
        <v>1300</v>
      </c>
      <c r="O146" s="55" t="s">
        <v>1300</v>
      </c>
      <c r="P146" s="55" t="s">
        <v>1299</v>
      </c>
      <c r="Q146" s="50" t="s">
        <v>1299</v>
      </c>
      <c r="R146" s="39" t="s">
        <v>1299</v>
      </c>
      <c r="S146" s="55" t="s">
        <v>1299</v>
      </c>
      <c r="T146" s="55" t="s">
        <v>1299</v>
      </c>
      <c r="U146" s="55" t="s">
        <v>1299</v>
      </c>
      <c r="V146" s="55" t="s">
        <v>1299</v>
      </c>
      <c r="W146" s="55" t="s">
        <v>1299</v>
      </c>
      <c r="X146" s="55" t="s">
        <v>1299</v>
      </c>
      <c r="Y146" s="55" t="s">
        <v>1299</v>
      </c>
      <c r="Z146" s="55" t="s">
        <v>1299</v>
      </c>
      <c r="AA146" s="55" t="s">
        <v>1299</v>
      </c>
      <c r="AB146" s="55" t="s">
        <v>1299</v>
      </c>
      <c r="AC146" s="41" t="s">
        <v>1508</v>
      </c>
      <c r="AD146" s="55" t="s">
        <v>1301</v>
      </c>
      <c r="AE146" s="55" t="s">
        <v>1301</v>
      </c>
    </row>
    <row r="147" spans="1:31" ht="63" x14ac:dyDescent="0.25">
      <c r="A147" s="44" t="s">
        <v>239</v>
      </c>
      <c r="B147" s="45" t="s">
        <v>260</v>
      </c>
      <c r="C147" s="34" t="s">
        <v>261</v>
      </c>
      <c r="D147" s="55" t="s">
        <v>1299</v>
      </c>
      <c r="E147" s="55" t="s">
        <v>1299</v>
      </c>
      <c r="F147" s="55" t="s">
        <v>1299</v>
      </c>
      <c r="G147" s="55" t="s">
        <v>1299</v>
      </c>
      <c r="H147" s="55" t="s">
        <v>1299</v>
      </c>
      <c r="I147" s="55" t="s">
        <v>1299</v>
      </c>
      <c r="J147" s="55" t="s">
        <v>1299</v>
      </c>
      <c r="K147" s="55" t="s">
        <v>1299</v>
      </c>
      <c r="L147" s="55" t="s">
        <v>1303</v>
      </c>
      <c r="M147" s="55" t="s">
        <v>1300</v>
      </c>
      <c r="N147" s="55" t="s">
        <v>1301</v>
      </c>
      <c r="O147" s="55" t="s">
        <v>1301</v>
      </c>
      <c r="P147" s="55" t="s">
        <v>1299</v>
      </c>
      <c r="Q147" s="50" t="s">
        <v>1299</v>
      </c>
      <c r="R147" s="39" t="s">
        <v>1299</v>
      </c>
      <c r="S147" s="55" t="s">
        <v>1299</v>
      </c>
      <c r="T147" s="55" t="s">
        <v>1299</v>
      </c>
      <c r="U147" s="55" t="s">
        <v>1299</v>
      </c>
      <c r="V147" s="55" t="s">
        <v>1299</v>
      </c>
      <c r="W147" s="55" t="s">
        <v>1299</v>
      </c>
      <c r="X147" s="55" t="s">
        <v>1299</v>
      </c>
      <c r="Y147" s="55" t="s">
        <v>1299</v>
      </c>
      <c r="Z147" s="55" t="s">
        <v>1299</v>
      </c>
      <c r="AA147" s="55" t="s">
        <v>1299</v>
      </c>
      <c r="AB147" s="55" t="s">
        <v>1299</v>
      </c>
      <c r="AC147" s="41" t="s">
        <v>1508</v>
      </c>
      <c r="AD147" s="55" t="s">
        <v>1300</v>
      </c>
      <c r="AE147" s="55" t="s">
        <v>1300</v>
      </c>
    </row>
    <row r="148" spans="1:31" ht="78.75" x14ac:dyDescent="0.25">
      <c r="A148" s="44" t="s">
        <v>239</v>
      </c>
      <c r="B148" s="45" t="s">
        <v>262</v>
      </c>
      <c r="C148" s="35" t="s">
        <v>299</v>
      </c>
      <c r="D148" s="55" t="s">
        <v>1299</v>
      </c>
      <c r="E148" s="55" t="s">
        <v>1299</v>
      </c>
      <c r="F148" s="55" t="s">
        <v>1299</v>
      </c>
      <c r="G148" s="55" t="s">
        <v>1299</v>
      </c>
      <c r="H148" s="55" t="s">
        <v>1299</v>
      </c>
      <c r="I148" s="55" t="s">
        <v>1299</v>
      </c>
      <c r="J148" s="55" t="s">
        <v>1299</v>
      </c>
      <c r="K148" s="55" t="s">
        <v>1299</v>
      </c>
      <c r="L148" s="55" t="s">
        <v>1338</v>
      </c>
      <c r="M148" s="55" t="s">
        <v>1338</v>
      </c>
      <c r="N148" s="55" t="s">
        <v>1300</v>
      </c>
      <c r="O148" s="55" t="s">
        <v>1300</v>
      </c>
      <c r="P148" s="55" t="s">
        <v>1299</v>
      </c>
      <c r="Q148" s="50" t="s">
        <v>1299</v>
      </c>
      <c r="R148" s="39" t="s">
        <v>1299</v>
      </c>
      <c r="S148" s="55" t="s">
        <v>1299</v>
      </c>
      <c r="T148" s="55" t="s">
        <v>1299</v>
      </c>
      <c r="U148" s="55" t="s">
        <v>1299</v>
      </c>
      <c r="V148" s="55" t="s">
        <v>1299</v>
      </c>
      <c r="W148" s="55" t="s">
        <v>1299</v>
      </c>
      <c r="X148" s="55" t="s">
        <v>1299</v>
      </c>
      <c r="Y148" s="55" t="s">
        <v>1299</v>
      </c>
      <c r="Z148" s="55" t="s">
        <v>1299</v>
      </c>
      <c r="AA148" s="55" t="s">
        <v>1299</v>
      </c>
      <c r="AB148" s="55" t="s">
        <v>1299</v>
      </c>
      <c r="AC148" s="41" t="s">
        <v>2289</v>
      </c>
      <c r="AD148" s="55" t="s">
        <v>1300</v>
      </c>
      <c r="AE148" s="55" t="s">
        <v>1300</v>
      </c>
    </row>
    <row r="149" spans="1:31" ht="78.75" x14ac:dyDescent="0.25">
      <c r="A149" s="44" t="s">
        <v>239</v>
      </c>
      <c r="B149" s="45" t="s">
        <v>263</v>
      </c>
      <c r="C149" s="35" t="s">
        <v>2644</v>
      </c>
      <c r="D149" s="55" t="s">
        <v>1299</v>
      </c>
      <c r="E149" s="55" t="s">
        <v>1299</v>
      </c>
      <c r="F149" s="55" t="s">
        <v>1299</v>
      </c>
      <c r="G149" s="55" t="s">
        <v>1299</v>
      </c>
      <c r="H149" s="55" t="s">
        <v>1299</v>
      </c>
      <c r="I149" s="55" t="s">
        <v>1299</v>
      </c>
      <c r="J149" s="55" t="s">
        <v>1299</v>
      </c>
      <c r="K149" s="55" t="s">
        <v>1299</v>
      </c>
      <c r="L149" s="55" t="s">
        <v>1338</v>
      </c>
      <c r="M149" s="55" t="s">
        <v>1338</v>
      </c>
      <c r="N149" s="55" t="s">
        <v>1300</v>
      </c>
      <c r="O149" s="55" t="s">
        <v>1300</v>
      </c>
      <c r="P149" s="55" t="s">
        <v>1299</v>
      </c>
      <c r="Q149" s="50" t="s">
        <v>1299</v>
      </c>
      <c r="R149" s="39" t="s">
        <v>1299</v>
      </c>
      <c r="S149" s="55" t="s">
        <v>1299</v>
      </c>
      <c r="T149" s="55" t="s">
        <v>1299</v>
      </c>
      <c r="U149" s="55" t="s">
        <v>1299</v>
      </c>
      <c r="V149" s="55" t="s">
        <v>1299</v>
      </c>
      <c r="W149" s="55" t="s">
        <v>1299</v>
      </c>
      <c r="X149" s="55" t="s">
        <v>1299</v>
      </c>
      <c r="Y149" s="55" t="s">
        <v>1299</v>
      </c>
      <c r="Z149" s="55" t="s">
        <v>1299</v>
      </c>
      <c r="AA149" s="55" t="s">
        <v>1299</v>
      </c>
      <c r="AB149" s="55" t="s">
        <v>1299</v>
      </c>
      <c r="AC149" s="41" t="s">
        <v>2289</v>
      </c>
      <c r="AD149" s="55" t="s">
        <v>1300</v>
      </c>
      <c r="AE149" s="55" t="s">
        <v>1300</v>
      </c>
    </row>
    <row r="150" spans="1:31" ht="78.75" x14ac:dyDescent="0.25">
      <c r="A150" s="44" t="s">
        <v>239</v>
      </c>
      <c r="B150" s="45" t="s">
        <v>265</v>
      </c>
      <c r="C150" s="35" t="s">
        <v>2645</v>
      </c>
      <c r="D150" s="55" t="s">
        <v>1299</v>
      </c>
      <c r="E150" s="55" t="s">
        <v>1299</v>
      </c>
      <c r="F150" s="55" t="s">
        <v>1299</v>
      </c>
      <c r="G150" s="55" t="s">
        <v>1299</v>
      </c>
      <c r="H150" s="55" t="s">
        <v>1299</v>
      </c>
      <c r="I150" s="55" t="s">
        <v>1299</v>
      </c>
      <c r="J150" s="55" t="s">
        <v>1299</v>
      </c>
      <c r="K150" s="55" t="s">
        <v>1299</v>
      </c>
      <c r="L150" s="55" t="s">
        <v>1338</v>
      </c>
      <c r="M150" s="55" t="s">
        <v>1338</v>
      </c>
      <c r="N150" s="55" t="s">
        <v>1300</v>
      </c>
      <c r="O150" s="55" t="s">
        <v>1300</v>
      </c>
      <c r="P150" s="55" t="s">
        <v>1299</v>
      </c>
      <c r="Q150" s="50" t="s">
        <v>1299</v>
      </c>
      <c r="R150" s="39" t="s">
        <v>1299</v>
      </c>
      <c r="S150" s="55" t="s">
        <v>1299</v>
      </c>
      <c r="T150" s="55" t="s">
        <v>1299</v>
      </c>
      <c r="U150" s="55" t="s">
        <v>1299</v>
      </c>
      <c r="V150" s="55" t="s">
        <v>1299</v>
      </c>
      <c r="W150" s="55" t="s">
        <v>1299</v>
      </c>
      <c r="X150" s="55" t="s">
        <v>1299</v>
      </c>
      <c r="Y150" s="55" t="s">
        <v>1299</v>
      </c>
      <c r="Z150" s="55" t="s">
        <v>1299</v>
      </c>
      <c r="AA150" s="55" t="s">
        <v>1299</v>
      </c>
      <c r="AB150" s="55" t="s">
        <v>1299</v>
      </c>
      <c r="AC150" s="41" t="s">
        <v>2289</v>
      </c>
      <c r="AD150" s="55" t="s">
        <v>1300</v>
      </c>
      <c r="AE150" s="55" t="s">
        <v>1300</v>
      </c>
    </row>
    <row r="151" spans="1:31" ht="78.75" x14ac:dyDescent="0.25">
      <c r="A151" s="44" t="s">
        <v>239</v>
      </c>
      <c r="B151" s="45" t="s">
        <v>267</v>
      </c>
      <c r="C151" s="35" t="s">
        <v>2646</v>
      </c>
      <c r="D151" s="55" t="s">
        <v>1299</v>
      </c>
      <c r="E151" s="55" t="s">
        <v>1299</v>
      </c>
      <c r="F151" s="55" t="s">
        <v>1299</v>
      </c>
      <c r="G151" s="55" t="s">
        <v>1299</v>
      </c>
      <c r="H151" s="55" t="s">
        <v>1299</v>
      </c>
      <c r="I151" s="55" t="s">
        <v>1299</v>
      </c>
      <c r="J151" s="55" t="s">
        <v>1299</v>
      </c>
      <c r="K151" s="55" t="s">
        <v>1299</v>
      </c>
      <c r="L151" s="55" t="s">
        <v>1338</v>
      </c>
      <c r="M151" s="55" t="s">
        <v>1338</v>
      </c>
      <c r="N151" s="55" t="s">
        <v>1300</v>
      </c>
      <c r="O151" s="55" t="s">
        <v>1300</v>
      </c>
      <c r="P151" s="55" t="s">
        <v>1299</v>
      </c>
      <c r="Q151" s="50" t="s">
        <v>1299</v>
      </c>
      <c r="R151" s="39" t="s">
        <v>1299</v>
      </c>
      <c r="S151" s="55" t="s">
        <v>1299</v>
      </c>
      <c r="T151" s="55" t="s">
        <v>1299</v>
      </c>
      <c r="U151" s="55" t="s">
        <v>1299</v>
      </c>
      <c r="V151" s="55" t="s">
        <v>1299</v>
      </c>
      <c r="W151" s="55" t="s">
        <v>1299</v>
      </c>
      <c r="X151" s="55" t="s">
        <v>1299</v>
      </c>
      <c r="Y151" s="55" t="s">
        <v>1299</v>
      </c>
      <c r="Z151" s="55" t="s">
        <v>1299</v>
      </c>
      <c r="AA151" s="55" t="s">
        <v>1299</v>
      </c>
      <c r="AB151" s="55" t="s">
        <v>1299</v>
      </c>
      <c r="AC151" s="41" t="s">
        <v>2289</v>
      </c>
      <c r="AD151" s="55" t="s">
        <v>1300</v>
      </c>
      <c r="AE151" s="55" t="s">
        <v>1300</v>
      </c>
    </row>
    <row r="152" spans="1:31" ht="78.75" x14ac:dyDescent="0.25">
      <c r="A152" s="44" t="s">
        <v>239</v>
      </c>
      <c r="B152" s="45" t="s">
        <v>269</v>
      </c>
      <c r="C152" s="35" t="s">
        <v>264</v>
      </c>
      <c r="D152" s="55" t="s">
        <v>1299</v>
      </c>
      <c r="E152" s="55" t="s">
        <v>1299</v>
      </c>
      <c r="F152" s="55" t="s">
        <v>1299</v>
      </c>
      <c r="G152" s="55" t="s">
        <v>1299</v>
      </c>
      <c r="H152" s="55" t="s">
        <v>1299</v>
      </c>
      <c r="I152" s="55" t="s">
        <v>1299</v>
      </c>
      <c r="J152" s="55" t="s">
        <v>1299</v>
      </c>
      <c r="K152" s="55" t="s">
        <v>1299</v>
      </c>
      <c r="L152" s="55" t="s">
        <v>1338</v>
      </c>
      <c r="M152" s="55" t="s">
        <v>1338</v>
      </c>
      <c r="N152" s="55" t="s">
        <v>1300</v>
      </c>
      <c r="O152" s="55" t="s">
        <v>1300</v>
      </c>
      <c r="P152" s="55" t="s">
        <v>1299</v>
      </c>
      <c r="Q152" s="50" t="s">
        <v>1299</v>
      </c>
      <c r="R152" s="39" t="s">
        <v>1299</v>
      </c>
      <c r="S152" s="55" t="s">
        <v>1299</v>
      </c>
      <c r="T152" s="55" t="s">
        <v>1299</v>
      </c>
      <c r="U152" s="55" t="s">
        <v>1299</v>
      </c>
      <c r="V152" s="55" t="s">
        <v>1299</v>
      </c>
      <c r="W152" s="55" t="s">
        <v>1299</v>
      </c>
      <c r="X152" s="55" t="s">
        <v>1299</v>
      </c>
      <c r="Y152" s="55" t="s">
        <v>1299</v>
      </c>
      <c r="Z152" s="55" t="s">
        <v>1299</v>
      </c>
      <c r="AA152" s="55" t="s">
        <v>1299</v>
      </c>
      <c r="AB152" s="55" t="s">
        <v>1299</v>
      </c>
      <c r="AC152" s="41" t="s">
        <v>2289</v>
      </c>
      <c r="AD152" s="55" t="s">
        <v>1300</v>
      </c>
      <c r="AE152" s="55" t="s">
        <v>1300</v>
      </c>
    </row>
    <row r="153" spans="1:31" ht="63" x14ac:dyDescent="0.25">
      <c r="A153" s="44" t="s">
        <v>239</v>
      </c>
      <c r="B153" s="45" t="s">
        <v>270</v>
      </c>
      <c r="C153" s="31" t="s">
        <v>271</v>
      </c>
      <c r="D153" s="55" t="s">
        <v>1299</v>
      </c>
      <c r="E153" s="55" t="s">
        <v>1299</v>
      </c>
      <c r="F153" s="55" t="s">
        <v>1299</v>
      </c>
      <c r="G153" s="55" t="s">
        <v>1299</v>
      </c>
      <c r="H153" s="55" t="s">
        <v>1299</v>
      </c>
      <c r="I153" s="55" t="s">
        <v>1299</v>
      </c>
      <c r="J153" s="55" t="s">
        <v>1299</v>
      </c>
      <c r="K153" s="55" t="s">
        <v>1299</v>
      </c>
      <c r="L153" s="55" t="s">
        <v>1303</v>
      </c>
      <c r="M153" s="55" t="s">
        <v>1300</v>
      </c>
      <c r="N153" s="55" t="s">
        <v>1300</v>
      </c>
      <c r="O153" s="55" t="s">
        <v>1300</v>
      </c>
      <c r="P153" s="55" t="s">
        <v>1299</v>
      </c>
      <c r="Q153" s="50" t="s">
        <v>1299</v>
      </c>
      <c r="R153" s="39" t="s">
        <v>1299</v>
      </c>
      <c r="S153" s="55" t="s">
        <v>1299</v>
      </c>
      <c r="T153" s="55" t="s">
        <v>1299</v>
      </c>
      <c r="U153" s="55" t="s">
        <v>1299</v>
      </c>
      <c r="V153" s="55" t="s">
        <v>1299</v>
      </c>
      <c r="W153" s="55" t="s">
        <v>1299</v>
      </c>
      <c r="X153" s="55" t="s">
        <v>1299</v>
      </c>
      <c r="Y153" s="55" t="s">
        <v>1299</v>
      </c>
      <c r="Z153" s="55" t="s">
        <v>1299</v>
      </c>
      <c r="AA153" s="55" t="s">
        <v>1299</v>
      </c>
      <c r="AB153" s="55" t="s">
        <v>1299</v>
      </c>
      <c r="AC153" s="41" t="s">
        <v>1508</v>
      </c>
      <c r="AD153" s="55" t="s">
        <v>1300</v>
      </c>
      <c r="AE153" s="55" t="s">
        <v>1300</v>
      </c>
    </row>
    <row r="154" spans="1:31" ht="63" x14ac:dyDescent="0.25">
      <c r="A154" s="44" t="s">
        <v>239</v>
      </c>
      <c r="B154" s="45" t="s">
        <v>272</v>
      </c>
      <c r="C154" s="31" t="s">
        <v>273</v>
      </c>
      <c r="D154" s="55" t="s">
        <v>1299</v>
      </c>
      <c r="E154" s="55" t="s">
        <v>1299</v>
      </c>
      <c r="F154" s="55" t="s">
        <v>1299</v>
      </c>
      <c r="G154" s="55" t="s">
        <v>1299</v>
      </c>
      <c r="H154" s="55" t="s">
        <v>1299</v>
      </c>
      <c r="I154" s="55" t="s">
        <v>1299</v>
      </c>
      <c r="J154" s="55" t="s">
        <v>1299</v>
      </c>
      <c r="K154" s="55" t="s">
        <v>1299</v>
      </c>
      <c r="L154" s="55" t="s">
        <v>1303</v>
      </c>
      <c r="M154" s="55" t="s">
        <v>1300</v>
      </c>
      <c r="N154" s="55" t="s">
        <v>1300</v>
      </c>
      <c r="O154" s="55" t="s">
        <v>1300</v>
      </c>
      <c r="P154" s="55" t="s">
        <v>1299</v>
      </c>
      <c r="Q154" s="50" t="s">
        <v>1299</v>
      </c>
      <c r="R154" s="39" t="s">
        <v>1299</v>
      </c>
      <c r="S154" s="55" t="s">
        <v>1299</v>
      </c>
      <c r="T154" s="55" t="s">
        <v>1299</v>
      </c>
      <c r="U154" s="55" t="s">
        <v>1299</v>
      </c>
      <c r="V154" s="55" t="s">
        <v>1299</v>
      </c>
      <c r="W154" s="55" t="s">
        <v>1299</v>
      </c>
      <c r="X154" s="55" t="s">
        <v>1299</v>
      </c>
      <c r="Y154" s="55" t="s">
        <v>1299</v>
      </c>
      <c r="Z154" s="55" t="s">
        <v>1299</v>
      </c>
      <c r="AA154" s="55" t="s">
        <v>1299</v>
      </c>
      <c r="AB154" s="55" t="s">
        <v>1299</v>
      </c>
      <c r="AC154" s="41" t="s">
        <v>1508</v>
      </c>
      <c r="AD154" s="55" t="s">
        <v>1300</v>
      </c>
      <c r="AE154" s="55" t="s">
        <v>1300</v>
      </c>
    </row>
    <row r="155" spans="1:31" ht="63" x14ac:dyDescent="0.25">
      <c r="A155" s="44" t="s">
        <v>239</v>
      </c>
      <c r="B155" s="45" t="s">
        <v>274</v>
      </c>
      <c r="C155" s="31" t="s">
        <v>275</v>
      </c>
      <c r="D155" s="55" t="s">
        <v>1299</v>
      </c>
      <c r="E155" s="55" t="s">
        <v>1299</v>
      </c>
      <c r="F155" s="55" t="s">
        <v>1299</v>
      </c>
      <c r="G155" s="55" t="s">
        <v>1299</v>
      </c>
      <c r="H155" s="55" t="s">
        <v>1299</v>
      </c>
      <c r="I155" s="55" t="s">
        <v>1299</v>
      </c>
      <c r="J155" s="55" t="s">
        <v>1299</v>
      </c>
      <c r="K155" s="55" t="s">
        <v>1299</v>
      </c>
      <c r="L155" s="55" t="s">
        <v>1303</v>
      </c>
      <c r="M155" s="55" t="s">
        <v>1300</v>
      </c>
      <c r="N155" s="55" t="s">
        <v>1300</v>
      </c>
      <c r="O155" s="55" t="s">
        <v>1300</v>
      </c>
      <c r="P155" s="55" t="s">
        <v>1299</v>
      </c>
      <c r="Q155" s="50" t="s">
        <v>1299</v>
      </c>
      <c r="R155" s="39" t="s">
        <v>1299</v>
      </c>
      <c r="S155" s="55" t="s">
        <v>1299</v>
      </c>
      <c r="T155" s="55" t="s">
        <v>1299</v>
      </c>
      <c r="U155" s="55" t="s">
        <v>1299</v>
      </c>
      <c r="V155" s="55" t="s">
        <v>1299</v>
      </c>
      <c r="W155" s="55" t="s">
        <v>1299</v>
      </c>
      <c r="X155" s="55" t="s">
        <v>1299</v>
      </c>
      <c r="Y155" s="55" t="s">
        <v>1299</v>
      </c>
      <c r="Z155" s="55" t="s">
        <v>1299</v>
      </c>
      <c r="AA155" s="55" t="s">
        <v>1299</v>
      </c>
      <c r="AB155" s="55" t="s">
        <v>1299</v>
      </c>
      <c r="AC155" s="41" t="s">
        <v>1508</v>
      </c>
      <c r="AD155" s="55" t="s">
        <v>1300</v>
      </c>
      <c r="AE155" s="55" t="s">
        <v>1300</v>
      </c>
    </row>
    <row r="156" spans="1:31" ht="63" x14ac:dyDescent="0.25">
      <c r="A156" s="44" t="s">
        <v>239</v>
      </c>
      <c r="B156" s="45" t="s">
        <v>276</v>
      </c>
      <c r="C156" s="31" t="s">
        <v>277</v>
      </c>
      <c r="D156" s="55" t="s">
        <v>1299</v>
      </c>
      <c r="E156" s="55" t="s">
        <v>1299</v>
      </c>
      <c r="F156" s="55" t="s">
        <v>1299</v>
      </c>
      <c r="G156" s="55" t="s">
        <v>1299</v>
      </c>
      <c r="H156" s="55" t="s">
        <v>1299</v>
      </c>
      <c r="I156" s="55" t="s">
        <v>1299</v>
      </c>
      <c r="J156" s="55" t="s">
        <v>1299</v>
      </c>
      <c r="K156" s="55" t="s">
        <v>1299</v>
      </c>
      <c r="L156" s="55" t="s">
        <v>1303</v>
      </c>
      <c r="M156" s="55" t="s">
        <v>1300</v>
      </c>
      <c r="N156" s="55" t="s">
        <v>1300</v>
      </c>
      <c r="O156" s="55" t="s">
        <v>1300</v>
      </c>
      <c r="P156" s="55" t="s">
        <v>1299</v>
      </c>
      <c r="Q156" s="50" t="s">
        <v>1299</v>
      </c>
      <c r="R156" s="39" t="s">
        <v>1299</v>
      </c>
      <c r="S156" s="55" t="s">
        <v>1299</v>
      </c>
      <c r="T156" s="55" t="s">
        <v>1299</v>
      </c>
      <c r="U156" s="55" t="s">
        <v>1299</v>
      </c>
      <c r="V156" s="55" t="s">
        <v>1299</v>
      </c>
      <c r="W156" s="55" t="s">
        <v>1299</v>
      </c>
      <c r="X156" s="55" t="s">
        <v>1299</v>
      </c>
      <c r="Y156" s="55" t="s">
        <v>1299</v>
      </c>
      <c r="Z156" s="55" t="s">
        <v>1299</v>
      </c>
      <c r="AA156" s="55" t="s">
        <v>1299</v>
      </c>
      <c r="AB156" s="55" t="s">
        <v>1299</v>
      </c>
      <c r="AC156" s="41" t="s">
        <v>1508</v>
      </c>
      <c r="AD156" s="55" t="s">
        <v>1300</v>
      </c>
      <c r="AE156" s="55" t="s">
        <v>1300</v>
      </c>
    </row>
    <row r="157" spans="1:31" ht="63" x14ac:dyDescent="0.25">
      <c r="A157" s="44" t="s">
        <v>239</v>
      </c>
      <c r="B157" s="45" t="s">
        <v>278</v>
      </c>
      <c r="C157" s="62" t="s">
        <v>2647</v>
      </c>
      <c r="D157" s="55" t="s">
        <v>1299</v>
      </c>
      <c r="E157" s="55" t="s">
        <v>1299</v>
      </c>
      <c r="F157" s="55" t="s">
        <v>1299</v>
      </c>
      <c r="G157" s="55" t="s">
        <v>1299</v>
      </c>
      <c r="H157" s="55" t="s">
        <v>1299</v>
      </c>
      <c r="I157" s="55" t="s">
        <v>1299</v>
      </c>
      <c r="J157" s="55" t="s">
        <v>1299</v>
      </c>
      <c r="K157" s="55" t="s">
        <v>1299</v>
      </c>
      <c r="L157" s="55" t="s">
        <v>1338</v>
      </c>
      <c r="M157" s="55" t="s">
        <v>1300</v>
      </c>
      <c r="N157" s="55" t="s">
        <v>1301</v>
      </c>
      <c r="O157" s="55" t="s">
        <v>1301</v>
      </c>
      <c r="P157" s="55" t="s">
        <v>1299</v>
      </c>
      <c r="Q157" s="50" t="s">
        <v>1299</v>
      </c>
      <c r="R157" s="39" t="s">
        <v>1299</v>
      </c>
      <c r="S157" s="55" t="s">
        <v>1299</v>
      </c>
      <c r="T157" s="55" t="s">
        <v>1299</v>
      </c>
      <c r="U157" s="55" t="s">
        <v>1299</v>
      </c>
      <c r="V157" s="55" t="s">
        <v>1299</v>
      </c>
      <c r="W157" s="55" t="s">
        <v>1299</v>
      </c>
      <c r="X157" s="55" t="s">
        <v>1299</v>
      </c>
      <c r="Y157" s="55" t="s">
        <v>1299</v>
      </c>
      <c r="Z157" s="55" t="s">
        <v>1299</v>
      </c>
      <c r="AA157" s="55" t="s">
        <v>1299</v>
      </c>
      <c r="AB157" s="55" t="s">
        <v>1299</v>
      </c>
      <c r="AC157" s="41" t="s">
        <v>2303</v>
      </c>
      <c r="AD157" s="55" t="s">
        <v>1300</v>
      </c>
      <c r="AE157" s="55" t="s">
        <v>1300</v>
      </c>
    </row>
    <row r="158" spans="1:31" ht="63" x14ac:dyDescent="0.25">
      <c r="A158" s="44" t="s">
        <v>239</v>
      </c>
      <c r="B158" s="45" t="s">
        <v>279</v>
      </c>
      <c r="C158" s="30" t="s">
        <v>2648</v>
      </c>
      <c r="D158" s="55" t="s">
        <v>1299</v>
      </c>
      <c r="E158" s="55" t="s">
        <v>1299</v>
      </c>
      <c r="F158" s="55" t="s">
        <v>1299</v>
      </c>
      <c r="G158" s="55" t="s">
        <v>1299</v>
      </c>
      <c r="H158" s="55" t="s">
        <v>1299</v>
      </c>
      <c r="I158" s="55" t="s">
        <v>1299</v>
      </c>
      <c r="J158" s="55" t="s">
        <v>1299</v>
      </c>
      <c r="K158" s="55" t="s">
        <v>1299</v>
      </c>
      <c r="L158" s="55" t="s">
        <v>1338</v>
      </c>
      <c r="M158" s="55" t="s">
        <v>1300</v>
      </c>
      <c r="N158" s="55" t="s">
        <v>1301</v>
      </c>
      <c r="O158" s="55" t="s">
        <v>1301</v>
      </c>
      <c r="P158" s="55" t="s">
        <v>1299</v>
      </c>
      <c r="Q158" s="50" t="s">
        <v>1299</v>
      </c>
      <c r="R158" s="39" t="s">
        <v>1299</v>
      </c>
      <c r="S158" s="55" t="s">
        <v>1299</v>
      </c>
      <c r="T158" s="55" t="s">
        <v>1299</v>
      </c>
      <c r="U158" s="55" t="s">
        <v>1299</v>
      </c>
      <c r="V158" s="55" t="s">
        <v>1299</v>
      </c>
      <c r="W158" s="55" t="s">
        <v>1299</v>
      </c>
      <c r="X158" s="55" t="s">
        <v>1299</v>
      </c>
      <c r="Y158" s="55" t="s">
        <v>1299</v>
      </c>
      <c r="Z158" s="55" t="s">
        <v>1299</v>
      </c>
      <c r="AA158" s="55" t="s">
        <v>1299</v>
      </c>
      <c r="AB158" s="55" t="s">
        <v>1299</v>
      </c>
      <c r="AC158" s="41" t="s">
        <v>2304</v>
      </c>
      <c r="AD158" s="55" t="s">
        <v>1300</v>
      </c>
      <c r="AE158" s="55" t="s">
        <v>1300</v>
      </c>
    </row>
    <row r="159" spans="1:31" ht="63" x14ac:dyDescent="0.25">
      <c r="A159" s="44" t="s">
        <v>239</v>
      </c>
      <c r="B159" s="45" t="s">
        <v>280</v>
      </c>
      <c r="C159" s="30" t="s">
        <v>2649</v>
      </c>
      <c r="D159" s="55" t="s">
        <v>1299</v>
      </c>
      <c r="E159" s="55" t="s">
        <v>1299</v>
      </c>
      <c r="F159" s="55" t="s">
        <v>1299</v>
      </c>
      <c r="G159" s="55" t="s">
        <v>1299</v>
      </c>
      <c r="H159" s="55" t="s">
        <v>1299</v>
      </c>
      <c r="I159" s="55" t="s">
        <v>1299</v>
      </c>
      <c r="J159" s="55" t="s">
        <v>1299</v>
      </c>
      <c r="K159" s="55" t="s">
        <v>1299</v>
      </c>
      <c r="L159" s="55" t="s">
        <v>1338</v>
      </c>
      <c r="M159" s="55" t="s">
        <v>1300</v>
      </c>
      <c r="N159" s="55" t="s">
        <v>1301</v>
      </c>
      <c r="O159" s="55" t="s">
        <v>1301</v>
      </c>
      <c r="P159" s="55" t="s">
        <v>1299</v>
      </c>
      <c r="Q159" s="50" t="s">
        <v>1299</v>
      </c>
      <c r="R159" s="39" t="s">
        <v>1299</v>
      </c>
      <c r="S159" s="55" t="s">
        <v>1299</v>
      </c>
      <c r="T159" s="55" t="s">
        <v>1299</v>
      </c>
      <c r="U159" s="55" t="s">
        <v>1299</v>
      </c>
      <c r="V159" s="55" t="s">
        <v>1299</v>
      </c>
      <c r="W159" s="55" t="s">
        <v>1299</v>
      </c>
      <c r="X159" s="55" t="s">
        <v>1299</v>
      </c>
      <c r="Y159" s="55" t="s">
        <v>1299</v>
      </c>
      <c r="Z159" s="55" t="s">
        <v>1299</v>
      </c>
      <c r="AA159" s="55" t="s">
        <v>1299</v>
      </c>
      <c r="AB159" s="55" t="s">
        <v>1299</v>
      </c>
      <c r="AC159" s="41" t="s">
        <v>2305</v>
      </c>
      <c r="AD159" s="55" t="s">
        <v>1300</v>
      </c>
      <c r="AE159" s="55" t="s">
        <v>1300</v>
      </c>
    </row>
    <row r="160" spans="1:31" ht="63" x14ac:dyDescent="0.25">
      <c r="A160" s="44" t="s">
        <v>239</v>
      </c>
      <c r="B160" s="45" t="s">
        <v>281</v>
      </c>
      <c r="C160" s="30" t="s">
        <v>2650</v>
      </c>
      <c r="D160" s="55" t="s">
        <v>1299</v>
      </c>
      <c r="E160" s="55" t="s">
        <v>1299</v>
      </c>
      <c r="F160" s="55" t="s">
        <v>1299</v>
      </c>
      <c r="G160" s="55" t="s">
        <v>1299</v>
      </c>
      <c r="H160" s="55" t="s">
        <v>1299</v>
      </c>
      <c r="I160" s="55" t="s">
        <v>1299</v>
      </c>
      <c r="J160" s="55" t="s">
        <v>1299</v>
      </c>
      <c r="K160" s="55" t="s">
        <v>1299</v>
      </c>
      <c r="L160" s="55" t="s">
        <v>1338</v>
      </c>
      <c r="M160" s="55" t="s">
        <v>1300</v>
      </c>
      <c r="N160" s="55" t="s">
        <v>1301</v>
      </c>
      <c r="O160" s="55" t="s">
        <v>1301</v>
      </c>
      <c r="P160" s="55" t="s">
        <v>1299</v>
      </c>
      <c r="Q160" s="50" t="s">
        <v>1299</v>
      </c>
      <c r="R160" s="39" t="s">
        <v>1299</v>
      </c>
      <c r="S160" s="55" t="s">
        <v>1299</v>
      </c>
      <c r="T160" s="55" t="s">
        <v>1299</v>
      </c>
      <c r="U160" s="55" t="s">
        <v>1299</v>
      </c>
      <c r="V160" s="55" t="s">
        <v>1299</v>
      </c>
      <c r="W160" s="55" t="s">
        <v>1299</v>
      </c>
      <c r="X160" s="55" t="s">
        <v>1299</v>
      </c>
      <c r="Y160" s="55" t="s">
        <v>1299</v>
      </c>
      <c r="Z160" s="55" t="s">
        <v>1299</v>
      </c>
      <c r="AA160" s="55" t="s">
        <v>1299</v>
      </c>
      <c r="AB160" s="55" t="s">
        <v>1299</v>
      </c>
      <c r="AC160" s="41" t="s">
        <v>2306</v>
      </c>
      <c r="AD160" s="55" t="s">
        <v>1300</v>
      </c>
      <c r="AE160" s="55" t="s">
        <v>1300</v>
      </c>
    </row>
    <row r="161" spans="1:31" ht="63" x14ac:dyDescent="0.25">
      <c r="A161" s="44" t="s">
        <v>239</v>
      </c>
      <c r="B161" s="45" t="s">
        <v>282</v>
      </c>
      <c r="C161" s="30" t="s">
        <v>2651</v>
      </c>
      <c r="D161" s="55" t="s">
        <v>1299</v>
      </c>
      <c r="E161" s="55" t="s">
        <v>1299</v>
      </c>
      <c r="F161" s="55" t="s">
        <v>1299</v>
      </c>
      <c r="G161" s="55" t="s">
        <v>1299</v>
      </c>
      <c r="H161" s="55" t="s">
        <v>1299</v>
      </c>
      <c r="I161" s="55" t="s">
        <v>1299</v>
      </c>
      <c r="J161" s="55" t="s">
        <v>1299</v>
      </c>
      <c r="K161" s="55" t="s">
        <v>1299</v>
      </c>
      <c r="L161" s="55" t="s">
        <v>1338</v>
      </c>
      <c r="M161" s="55" t="s">
        <v>1300</v>
      </c>
      <c r="N161" s="55" t="s">
        <v>1301</v>
      </c>
      <c r="O161" s="55" t="s">
        <v>1301</v>
      </c>
      <c r="P161" s="55" t="s">
        <v>1299</v>
      </c>
      <c r="Q161" s="50" t="s">
        <v>1299</v>
      </c>
      <c r="R161" s="39" t="s">
        <v>1299</v>
      </c>
      <c r="S161" s="55" t="s">
        <v>1299</v>
      </c>
      <c r="T161" s="55" t="s">
        <v>1299</v>
      </c>
      <c r="U161" s="55" t="s">
        <v>1299</v>
      </c>
      <c r="V161" s="55" t="s">
        <v>1299</v>
      </c>
      <c r="W161" s="55" t="s">
        <v>1299</v>
      </c>
      <c r="X161" s="55" t="s">
        <v>1299</v>
      </c>
      <c r="Y161" s="55" t="s">
        <v>1299</v>
      </c>
      <c r="Z161" s="55" t="s">
        <v>1299</v>
      </c>
      <c r="AA161" s="55" t="s">
        <v>1299</v>
      </c>
      <c r="AB161" s="55" t="s">
        <v>1299</v>
      </c>
      <c r="AC161" s="41" t="s">
        <v>2307</v>
      </c>
      <c r="AD161" s="55" t="s">
        <v>1300</v>
      </c>
      <c r="AE161" s="55" t="s">
        <v>1300</v>
      </c>
    </row>
    <row r="162" spans="1:31" ht="31.5" x14ac:dyDescent="0.25">
      <c r="A162" s="5" t="s">
        <v>283</v>
      </c>
      <c r="B162" s="45" t="s">
        <v>284</v>
      </c>
      <c r="C162" s="4" t="s">
        <v>2</v>
      </c>
      <c r="D162" s="55" t="s">
        <v>1299</v>
      </c>
      <c r="E162" s="55" t="s">
        <v>1299</v>
      </c>
      <c r="F162" s="55" t="s">
        <v>1299</v>
      </c>
      <c r="G162" s="55" t="s">
        <v>1299</v>
      </c>
      <c r="H162" s="55" t="s">
        <v>1299</v>
      </c>
      <c r="I162" s="55" t="s">
        <v>1299</v>
      </c>
      <c r="J162" s="55" t="s">
        <v>1299</v>
      </c>
      <c r="K162" s="55" t="s">
        <v>1299</v>
      </c>
      <c r="L162" s="55" t="s">
        <v>1299</v>
      </c>
      <c r="M162" s="55" t="s">
        <v>1299</v>
      </c>
      <c r="N162" s="55" t="s">
        <v>1299</v>
      </c>
      <c r="O162" s="55" t="s">
        <v>1299</v>
      </c>
      <c r="P162" s="55" t="s">
        <v>1299</v>
      </c>
      <c r="Q162" s="50" t="s">
        <v>1299</v>
      </c>
      <c r="R162" s="55" t="s">
        <v>1299</v>
      </c>
      <c r="S162" s="55" t="s">
        <v>1299</v>
      </c>
      <c r="T162" s="55" t="s">
        <v>1299</v>
      </c>
      <c r="U162" s="55" t="s">
        <v>1299</v>
      </c>
      <c r="V162" s="55" t="s">
        <v>1299</v>
      </c>
      <c r="W162" s="55" t="s">
        <v>1299</v>
      </c>
      <c r="X162" s="55" t="s">
        <v>1299</v>
      </c>
      <c r="Y162" s="55" t="s">
        <v>1299</v>
      </c>
      <c r="Z162" s="55" t="s">
        <v>1299</v>
      </c>
      <c r="AA162" s="55" t="s">
        <v>1299</v>
      </c>
      <c r="AB162" s="55" t="s">
        <v>1299</v>
      </c>
      <c r="AC162" s="41" t="s">
        <v>1299</v>
      </c>
      <c r="AD162" s="55" t="s">
        <v>1299</v>
      </c>
      <c r="AE162" s="55" t="s">
        <v>1299</v>
      </c>
    </row>
    <row r="163" spans="1:31" ht="63" x14ac:dyDescent="0.25">
      <c r="A163" s="44" t="s">
        <v>283</v>
      </c>
      <c r="B163" s="45" t="s">
        <v>285</v>
      </c>
      <c r="C163" s="34" t="s">
        <v>286</v>
      </c>
      <c r="D163" s="55" t="s">
        <v>1299</v>
      </c>
      <c r="E163" s="55" t="s">
        <v>1299</v>
      </c>
      <c r="F163" s="55" t="s">
        <v>1299</v>
      </c>
      <c r="G163" s="55" t="s">
        <v>1299</v>
      </c>
      <c r="H163" s="55" t="s">
        <v>1299</v>
      </c>
      <c r="I163" s="55" t="s">
        <v>1299</v>
      </c>
      <c r="J163" s="55" t="s">
        <v>1299</v>
      </c>
      <c r="K163" s="55" t="s">
        <v>1299</v>
      </c>
      <c r="L163" s="55" t="s">
        <v>1303</v>
      </c>
      <c r="M163" s="55" t="s">
        <v>1300</v>
      </c>
      <c r="N163" s="55" t="s">
        <v>1301</v>
      </c>
      <c r="O163" s="55" t="s">
        <v>1301</v>
      </c>
      <c r="P163" s="55" t="s">
        <v>1299</v>
      </c>
      <c r="Q163" s="50" t="s">
        <v>1299</v>
      </c>
      <c r="R163" s="39" t="s">
        <v>1299</v>
      </c>
      <c r="S163" s="55" t="s">
        <v>1299</v>
      </c>
      <c r="T163" s="55" t="s">
        <v>1299</v>
      </c>
      <c r="U163" s="55" t="s">
        <v>1299</v>
      </c>
      <c r="V163" s="55" t="s">
        <v>1299</v>
      </c>
      <c r="W163" s="55" t="s">
        <v>1299</v>
      </c>
      <c r="X163" s="55" t="s">
        <v>1299</v>
      </c>
      <c r="Y163" s="55" t="s">
        <v>1299</v>
      </c>
      <c r="Z163" s="55" t="s">
        <v>1299</v>
      </c>
      <c r="AA163" s="55" t="s">
        <v>1299</v>
      </c>
      <c r="AB163" s="55" t="s">
        <v>1299</v>
      </c>
      <c r="AC163" s="41" t="s">
        <v>1508</v>
      </c>
      <c r="AD163" s="55" t="s">
        <v>1300</v>
      </c>
      <c r="AE163" s="55" t="s">
        <v>1300</v>
      </c>
    </row>
    <row r="164" spans="1:31" ht="78.75" x14ac:dyDescent="0.25">
      <c r="A164" s="44" t="s">
        <v>283</v>
      </c>
      <c r="B164" s="45" t="s">
        <v>287</v>
      </c>
      <c r="C164" s="35" t="s">
        <v>295</v>
      </c>
      <c r="D164" s="55" t="s">
        <v>1299</v>
      </c>
      <c r="E164" s="55" t="s">
        <v>1299</v>
      </c>
      <c r="F164" s="55" t="s">
        <v>1299</v>
      </c>
      <c r="G164" s="55" t="s">
        <v>1299</v>
      </c>
      <c r="H164" s="55" t="s">
        <v>1299</v>
      </c>
      <c r="I164" s="55" t="s">
        <v>1299</v>
      </c>
      <c r="J164" s="55" t="s">
        <v>1299</v>
      </c>
      <c r="K164" s="55" t="s">
        <v>1299</v>
      </c>
      <c r="L164" s="55" t="s">
        <v>1338</v>
      </c>
      <c r="M164" s="55" t="s">
        <v>1338</v>
      </c>
      <c r="N164" s="55" t="s">
        <v>1300</v>
      </c>
      <c r="O164" s="55" t="s">
        <v>1301</v>
      </c>
      <c r="P164" s="55" t="s">
        <v>1299</v>
      </c>
      <c r="Q164" s="50" t="s">
        <v>1299</v>
      </c>
      <c r="R164" s="39" t="s">
        <v>1299</v>
      </c>
      <c r="S164" s="55" t="s">
        <v>1299</v>
      </c>
      <c r="T164" s="55" t="s">
        <v>1299</v>
      </c>
      <c r="U164" s="55" t="s">
        <v>1299</v>
      </c>
      <c r="V164" s="55" t="s">
        <v>1299</v>
      </c>
      <c r="W164" s="55" t="s">
        <v>1299</v>
      </c>
      <c r="X164" s="55" t="s">
        <v>1299</v>
      </c>
      <c r="Y164" s="55" t="s">
        <v>1299</v>
      </c>
      <c r="Z164" s="55" t="s">
        <v>1299</v>
      </c>
      <c r="AA164" s="55" t="s">
        <v>1299</v>
      </c>
      <c r="AB164" s="55" t="s">
        <v>1299</v>
      </c>
      <c r="AC164" s="41" t="s">
        <v>2289</v>
      </c>
      <c r="AD164" s="55" t="s">
        <v>1300</v>
      </c>
      <c r="AE164" s="55" t="s">
        <v>1300</v>
      </c>
    </row>
    <row r="165" spans="1:31" s="37" customFormat="1" ht="78.75" x14ac:dyDescent="0.25">
      <c r="A165" s="44" t="s">
        <v>283</v>
      </c>
      <c r="B165" s="45" t="s">
        <v>288</v>
      </c>
      <c r="C165" s="35" t="s">
        <v>2652</v>
      </c>
      <c r="D165" s="55" t="s">
        <v>1299</v>
      </c>
      <c r="E165" s="55" t="s">
        <v>1299</v>
      </c>
      <c r="F165" s="55" t="s">
        <v>1299</v>
      </c>
      <c r="G165" s="55" t="s">
        <v>1299</v>
      </c>
      <c r="H165" s="55" t="s">
        <v>1299</v>
      </c>
      <c r="I165" s="55" t="s">
        <v>1299</v>
      </c>
      <c r="J165" s="55" t="s">
        <v>1299</v>
      </c>
      <c r="K165" s="55" t="s">
        <v>1299</v>
      </c>
      <c r="L165" s="55" t="s">
        <v>1338</v>
      </c>
      <c r="M165" s="55" t="s">
        <v>1338</v>
      </c>
      <c r="N165" s="55" t="s">
        <v>1300</v>
      </c>
      <c r="O165" s="55" t="s">
        <v>1301</v>
      </c>
      <c r="P165" s="55" t="s">
        <v>1299</v>
      </c>
      <c r="Q165" s="50" t="s">
        <v>1299</v>
      </c>
      <c r="R165" s="39" t="s">
        <v>1299</v>
      </c>
      <c r="S165" s="55" t="s">
        <v>1299</v>
      </c>
      <c r="T165" s="55" t="s">
        <v>1299</v>
      </c>
      <c r="U165" s="55" t="s">
        <v>1299</v>
      </c>
      <c r="V165" s="55" t="s">
        <v>1299</v>
      </c>
      <c r="W165" s="55" t="s">
        <v>1299</v>
      </c>
      <c r="X165" s="55" t="s">
        <v>1299</v>
      </c>
      <c r="Y165" s="55" t="s">
        <v>1299</v>
      </c>
      <c r="Z165" s="55" t="s">
        <v>1299</v>
      </c>
      <c r="AA165" s="55" t="s">
        <v>1299</v>
      </c>
      <c r="AB165" s="55" t="s">
        <v>1299</v>
      </c>
      <c r="AC165" s="41" t="s">
        <v>2289</v>
      </c>
      <c r="AD165" s="55" t="s">
        <v>1300</v>
      </c>
      <c r="AE165" s="55" t="s">
        <v>1300</v>
      </c>
    </row>
    <row r="166" spans="1:31" ht="78.75" x14ac:dyDescent="0.25">
      <c r="A166" s="44" t="s">
        <v>283</v>
      </c>
      <c r="B166" s="45" t="s">
        <v>289</v>
      </c>
      <c r="C166" s="35" t="s">
        <v>301</v>
      </c>
      <c r="D166" s="55" t="s">
        <v>1299</v>
      </c>
      <c r="E166" s="55" t="s">
        <v>1299</v>
      </c>
      <c r="F166" s="55" t="s">
        <v>1299</v>
      </c>
      <c r="G166" s="55" t="s">
        <v>1299</v>
      </c>
      <c r="H166" s="55" t="s">
        <v>1299</v>
      </c>
      <c r="I166" s="55" t="s">
        <v>1299</v>
      </c>
      <c r="J166" s="55" t="s">
        <v>1299</v>
      </c>
      <c r="K166" s="55" t="s">
        <v>1299</v>
      </c>
      <c r="L166" s="55" t="s">
        <v>1338</v>
      </c>
      <c r="M166" s="55" t="s">
        <v>1338</v>
      </c>
      <c r="N166" s="55" t="s">
        <v>1300</v>
      </c>
      <c r="O166" s="55" t="s">
        <v>1301</v>
      </c>
      <c r="P166" s="55" t="s">
        <v>1299</v>
      </c>
      <c r="Q166" s="50" t="s">
        <v>1299</v>
      </c>
      <c r="R166" s="39" t="s">
        <v>1299</v>
      </c>
      <c r="S166" s="55" t="s">
        <v>1299</v>
      </c>
      <c r="T166" s="55" t="s">
        <v>1299</v>
      </c>
      <c r="U166" s="55" t="s">
        <v>1299</v>
      </c>
      <c r="V166" s="55" t="s">
        <v>1299</v>
      </c>
      <c r="W166" s="55" t="s">
        <v>1299</v>
      </c>
      <c r="X166" s="55" t="s">
        <v>1299</v>
      </c>
      <c r="Y166" s="55" t="s">
        <v>1299</v>
      </c>
      <c r="Z166" s="55" t="s">
        <v>1299</v>
      </c>
      <c r="AA166" s="55" t="s">
        <v>1299</v>
      </c>
      <c r="AB166" s="55" t="s">
        <v>1299</v>
      </c>
      <c r="AC166" s="41" t="s">
        <v>2289</v>
      </c>
      <c r="AD166" s="55" t="s">
        <v>1300</v>
      </c>
      <c r="AE166" s="55" t="s">
        <v>1300</v>
      </c>
    </row>
    <row r="167" spans="1:31" ht="78.75" x14ac:dyDescent="0.25">
      <c r="A167" s="44" t="s">
        <v>283</v>
      </c>
      <c r="B167" s="45" t="s">
        <v>290</v>
      </c>
      <c r="C167" s="35" t="s">
        <v>2653</v>
      </c>
      <c r="D167" s="55" t="s">
        <v>1299</v>
      </c>
      <c r="E167" s="55" t="s">
        <v>1299</v>
      </c>
      <c r="F167" s="55" t="s">
        <v>1299</v>
      </c>
      <c r="G167" s="55" t="s">
        <v>1299</v>
      </c>
      <c r="H167" s="55" t="s">
        <v>1299</v>
      </c>
      <c r="I167" s="55" t="s">
        <v>1299</v>
      </c>
      <c r="J167" s="55" t="s">
        <v>1299</v>
      </c>
      <c r="K167" s="55" t="s">
        <v>1299</v>
      </c>
      <c r="L167" s="55" t="s">
        <v>1338</v>
      </c>
      <c r="M167" s="55" t="s">
        <v>1338</v>
      </c>
      <c r="N167" s="55" t="s">
        <v>1300</v>
      </c>
      <c r="O167" s="55" t="s">
        <v>1301</v>
      </c>
      <c r="P167" s="55" t="s">
        <v>1299</v>
      </c>
      <c r="Q167" s="50" t="s">
        <v>1299</v>
      </c>
      <c r="R167" s="39" t="s">
        <v>1299</v>
      </c>
      <c r="S167" s="55" t="s">
        <v>1299</v>
      </c>
      <c r="T167" s="55" t="s">
        <v>1299</v>
      </c>
      <c r="U167" s="55" t="s">
        <v>1299</v>
      </c>
      <c r="V167" s="55" t="s">
        <v>1299</v>
      </c>
      <c r="W167" s="55" t="s">
        <v>1299</v>
      </c>
      <c r="X167" s="55" t="s">
        <v>1299</v>
      </c>
      <c r="Y167" s="55" t="s">
        <v>1299</v>
      </c>
      <c r="Z167" s="55" t="s">
        <v>1299</v>
      </c>
      <c r="AA167" s="55" t="s">
        <v>1299</v>
      </c>
      <c r="AB167" s="55" t="s">
        <v>1299</v>
      </c>
      <c r="AC167" s="41" t="s">
        <v>2289</v>
      </c>
      <c r="AD167" s="55" t="s">
        <v>1300</v>
      </c>
      <c r="AE167" s="55" t="s">
        <v>1300</v>
      </c>
    </row>
    <row r="168" spans="1:31" ht="78.75" x14ac:dyDescent="0.25">
      <c r="A168" s="44" t="s">
        <v>283</v>
      </c>
      <c r="B168" s="45" t="s">
        <v>291</v>
      </c>
      <c r="C168" s="35" t="s">
        <v>266</v>
      </c>
      <c r="D168" s="55" t="s">
        <v>1299</v>
      </c>
      <c r="E168" s="55" t="s">
        <v>1299</v>
      </c>
      <c r="F168" s="55" t="s">
        <v>1299</v>
      </c>
      <c r="G168" s="55" t="s">
        <v>1299</v>
      </c>
      <c r="H168" s="55" t="s">
        <v>1299</v>
      </c>
      <c r="I168" s="55" t="s">
        <v>1299</v>
      </c>
      <c r="J168" s="55" t="s">
        <v>1299</v>
      </c>
      <c r="K168" s="55" t="s">
        <v>1299</v>
      </c>
      <c r="L168" s="55" t="s">
        <v>1338</v>
      </c>
      <c r="M168" s="55" t="s">
        <v>1338</v>
      </c>
      <c r="N168" s="55" t="s">
        <v>1300</v>
      </c>
      <c r="O168" s="55" t="s">
        <v>1301</v>
      </c>
      <c r="P168" s="55" t="s">
        <v>1299</v>
      </c>
      <c r="Q168" s="50" t="s">
        <v>1299</v>
      </c>
      <c r="R168" s="39" t="s">
        <v>1299</v>
      </c>
      <c r="S168" s="55" t="s">
        <v>1299</v>
      </c>
      <c r="T168" s="55" t="s">
        <v>1299</v>
      </c>
      <c r="U168" s="55" t="s">
        <v>1299</v>
      </c>
      <c r="V168" s="55" t="s">
        <v>1299</v>
      </c>
      <c r="W168" s="55" t="s">
        <v>1299</v>
      </c>
      <c r="X168" s="55" t="s">
        <v>1299</v>
      </c>
      <c r="Y168" s="55" t="s">
        <v>1299</v>
      </c>
      <c r="Z168" s="55" t="s">
        <v>1299</v>
      </c>
      <c r="AA168" s="55" t="s">
        <v>1299</v>
      </c>
      <c r="AB168" s="55" t="s">
        <v>1299</v>
      </c>
      <c r="AC168" s="41" t="s">
        <v>2289</v>
      </c>
      <c r="AD168" s="55" t="s">
        <v>1300</v>
      </c>
      <c r="AE168" s="55" t="s">
        <v>1300</v>
      </c>
    </row>
    <row r="169" spans="1:31" ht="78.75" x14ac:dyDescent="0.25">
      <c r="A169" s="44" t="s">
        <v>283</v>
      </c>
      <c r="B169" s="45" t="s">
        <v>292</v>
      </c>
      <c r="C169" s="35" t="s">
        <v>297</v>
      </c>
      <c r="D169" s="55" t="s">
        <v>1299</v>
      </c>
      <c r="E169" s="55" t="s">
        <v>1299</v>
      </c>
      <c r="F169" s="55" t="s">
        <v>1299</v>
      </c>
      <c r="G169" s="55" t="s">
        <v>1299</v>
      </c>
      <c r="H169" s="55" t="s">
        <v>1299</v>
      </c>
      <c r="I169" s="55" t="s">
        <v>1299</v>
      </c>
      <c r="J169" s="55" t="s">
        <v>1299</v>
      </c>
      <c r="K169" s="55" t="s">
        <v>1299</v>
      </c>
      <c r="L169" s="55" t="s">
        <v>1338</v>
      </c>
      <c r="M169" s="55" t="s">
        <v>1338</v>
      </c>
      <c r="N169" s="55" t="s">
        <v>1300</v>
      </c>
      <c r="O169" s="55" t="s">
        <v>1301</v>
      </c>
      <c r="P169" s="55" t="s">
        <v>1299</v>
      </c>
      <c r="Q169" s="50" t="s">
        <v>1299</v>
      </c>
      <c r="R169" s="39" t="s">
        <v>1299</v>
      </c>
      <c r="S169" s="55" t="s">
        <v>1299</v>
      </c>
      <c r="T169" s="55" t="s">
        <v>1299</v>
      </c>
      <c r="U169" s="55" t="s">
        <v>1299</v>
      </c>
      <c r="V169" s="55" t="s">
        <v>1299</v>
      </c>
      <c r="W169" s="55" t="s">
        <v>1299</v>
      </c>
      <c r="X169" s="55" t="s">
        <v>1299</v>
      </c>
      <c r="Y169" s="55" t="s">
        <v>1299</v>
      </c>
      <c r="Z169" s="55" t="s">
        <v>1299</v>
      </c>
      <c r="AA169" s="55" t="s">
        <v>1299</v>
      </c>
      <c r="AB169" s="55" t="s">
        <v>1299</v>
      </c>
      <c r="AC169" s="41" t="s">
        <v>2289</v>
      </c>
      <c r="AD169" s="55" t="s">
        <v>1300</v>
      </c>
      <c r="AE169" s="55" t="s">
        <v>1300</v>
      </c>
    </row>
    <row r="170" spans="1:31" ht="78.75" x14ac:dyDescent="0.25">
      <c r="A170" s="44" t="s">
        <v>283</v>
      </c>
      <c r="B170" s="45" t="s">
        <v>293</v>
      </c>
      <c r="C170" s="35" t="s">
        <v>2654</v>
      </c>
      <c r="D170" s="55" t="s">
        <v>1299</v>
      </c>
      <c r="E170" s="55" t="s">
        <v>1299</v>
      </c>
      <c r="F170" s="55" t="s">
        <v>1299</v>
      </c>
      <c r="G170" s="55" t="s">
        <v>1299</v>
      </c>
      <c r="H170" s="55" t="s">
        <v>1299</v>
      </c>
      <c r="I170" s="55" t="s">
        <v>1299</v>
      </c>
      <c r="J170" s="55" t="s">
        <v>1299</v>
      </c>
      <c r="K170" s="55" t="s">
        <v>1299</v>
      </c>
      <c r="L170" s="55" t="s">
        <v>1338</v>
      </c>
      <c r="M170" s="55" t="s">
        <v>1338</v>
      </c>
      <c r="N170" s="55" t="s">
        <v>1300</v>
      </c>
      <c r="O170" s="55" t="s">
        <v>1301</v>
      </c>
      <c r="P170" s="55" t="s">
        <v>1299</v>
      </c>
      <c r="Q170" s="50" t="s">
        <v>1299</v>
      </c>
      <c r="R170" s="39" t="s">
        <v>1299</v>
      </c>
      <c r="S170" s="55" t="s">
        <v>1299</v>
      </c>
      <c r="T170" s="55" t="s">
        <v>1299</v>
      </c>
      <c r="U170" s="55" t="s">
        <v>1299</v>
      </c>
      <c r="V170" s="55" t="s">
        <v>1299</v>
      </c>
      <c r="W170" s="55" t="s">
        <v>1299</v>
      </c>
      <c r="X170" s="55" t="s">
        <v>1299</v>
      </c>
      <c r="Y170" s="55" t="s">
        <v>1299</v>
      </c>
      <c r="Z170" s="55" t="s">
        <v>1299</v>
      </c>
      <c r="AA170" s="55" t="s">
        <v>1299</v>
      </c>
      <c r="AB170" s="55" t="s">
        <v>1299</v>
      </c>
      <c r="AC170" s="41" t="s">
        <v>2289</v>
      </c>
      <c r="AD170" s="55" t="s">
        <v>1300</v>
      </c>
      <c r="AE170" s="55" t="s">
        <v>1300</v>
      </c>
    </row>
    <row r="171" spans="1:31" ht="78.75" x14ac:dyDescent="0.25">
      <c r="A171" s="44" t="s">
        <v>283</v>
      </c>
      <c r="B171" s="45" t="s">
        <v>294</v>
      </c>
      <c r="C171" s="35" t="s">
        <v>302</v>
      </c>
      <c r="D171" s="55" t="s">
        <v>1299</v>
      </c>
      <c r="E171" s="55" t="s">
        <v>1299</v>
      </c>
      <c r="F171" s="55" t="s">
        <v>1299</v>
      </c>
      <c r="G171" s="55" t="s">
        <v>1299</v>
      </c>
      <c r="H171" s="55" t="s">
        <v>1299</v>
      </c>
      <c r="I171" s="55" t="s">
        <v>1299</v>
      </c>
      <c r="J171" s="55" t="s">
        <v>1299</v>
      </c>
      <c r="K171" s="55" t="s">
        <v>1299</v>
      </c>
      <c r="L171" s="55" t="s">
        <v>1338</v>
      </c>
      <c r="M171" s="55" t="s">
        <v>1338</v>
      </c>
      <c r="N171" s="55" t="s">
        <v>1300</v>
      </c>
      <c r="O171" s="55" t="s">
        <v>1301</v>
      </c>
      <c r="P171" s="55" t="s">
        <v>1299</v>
      </c>
      <c r="Q171" s="50" t="s">
        <v>1299</v>
      </c>
      <c r="R171" s="39" t="s">
        <v>1299</v>
      </c>
      <c r="S171" s="55" t="s">
        <v>1299</v>
      </c>
      <c r="T171" s="55" t="s">
        <v>1299</v>
      </c>
      <c r="U171" s="55" t="s">
        <v>1299</v>
      </c>
      <c r="V171" s="55" t="s">
        <v>1299</v>
      </c>
      <c r="W171" s="55" t="s">
        <v>1299</v>
      </c>
      <c r="X171" s="55" t="s">
        <v>1299</v>
      </c>
      <c r="Y171" s="55" t="s">
        <v>1299</v>
      </c>
      <c r="Z171" s="55" t="s">
        <v>1299</v>
      </c>
      <c r="AA171" s="55" t="s">
        <v>1299</v>
      </c>
      <c r="AB171" s="55" t="s">
        <v>1299</v>
      </c>
      <c r="AC171" s="41" t="s">
        <v>2289</v>
      </c>
      <c r="AD171" s="55" t="s">
        <v>1300</v>
      </c>
      <c r="AE171" s="55" t="s">
        <v>1300</v>
      </c>
    </row>
    <row r="172" spans="1:31" ht="78.75" x14ac:dyDescent="0.25">
      <c r="A172" s="44" t="s">
        <v>283</v>
      </c>
      <c r="B172" s="45" t="s">
        <v>296</v>
      </c>
      <c r="C172" s="35" t="s">
        <v>2655</v>
      </c>
      <c r="D172" s="55" t="s">
        <v>1299</v>
      </c>
      <c r="E172" s="55" t="s">
        <v>1299</v>
      </c>
      <c r="F172" s="55" t="s">
        <v>1299</v>
      </c>
      <c r="G172" s="55" t="s">
        <v>1299</v>
      </c>
      <c r="H172" s="55" t="s">
        <v>1299</v>
      </c>
      <c r="I172" s="55" t="s">
        <v>1299</v>
      </c>
      <c r="J172" s="55" t="s">
        <v>1299</v>
      </c>
      <c r="K172" s="55" t="s">
        <v>1299</v>
      </c>
      <c r="L172" s="55" t="s">
        <v>1338</v>
      </c>
      <c r="M172" s="55" t="s">
        <v>1338</v>
      </c>
      <c r="N172" s="55" t="s">
        <v>1300</v>
      </c>
      <c r="O172" s="55" t="s">
        <v>1301</v>
      </c>
      <c r="P172" s="55" t="s">
        <v>1299</v>
      </c>
      <c r="Q172" s="50" t="s">
        <v>1299</v>
      </c>
      <c r="R172" s="39" t="s">
        <v>1299</v>
      </c>
      <c r="S172" s="55" t="s">
        <v>1299</v>
      </c>
      <c r="T172" s="55" t="s">
        <v>1299</v>
      </c>
      <c r="U172" s="55" t="s">
        <v>1299</v>
      </c>
      <c r="V172" s="55" t="s">
        <v>1299</v>
      </c>
      <c r="W172" s="55" t="s">
        <v>1299</v>
      </c>
      <c r="X172" s="55" t="s">
        <v>1299</v>
      </c>
      <c r="Y172" s="55" t="s">
        <v>1299</v>
      </c>
      <c r="Z172" s="55" t="s">
        <v>1299</v>
      </c>
      <c r="AA172" s="55" t="s">
        <v>1299</v>
      </c>
      <c r="AB172" s="55" t="s">
        <v>1299</v>
      </c>
      <c r="AC172" s="41" t="s">
        <v>2289</v>
      </c>
      <c r="AD172" s="55" t="s">
        <v>1300</v>
      </c>
      <c r="AE172" s="55" t="s">
        <v>1300</v>
      </c>
    </row>
    <row r="173" spans="1:31" ht="78.75" x14ac:dyDescent="0.25">
      <c r="A173" s="44" t="s">
        <v>283</v>
      </c>
      <c r="B173" s="45" t="s">
        <v>298</v>
      </c>
      <c r="C173" s="35" t="s">
        <v>268</v>
      </c>
      <c r="D173" s="55" t="s">
        <v>1299</v>
      </c>
      <c r="E173" s="55" t="s">
        <v>1299</v>
      </c>
      <c r="F173" s="55" t="s">
        <v>1299</v>
      </c>
      <c r="G173" s="55" t="s">
        <v>1299</v>
      </c>
      <c r="H173" s="55" t="s">
        <v>1299</v>
      </c>
      <c r="I173" s="55" t="s">
        <v>1299</v>
      </c>
      <c r="J173" s="55" t="s">
        <v>1299</v>
      </c>
      <c r="K173" s="55" t="s">
        <v>1299</v>
      </c>
      <c r="L173" s="55" t="s">
        <v>1338</v>
      </c>
      <c r="M173" s="55" t="s">
        <v>1338</v>
      </c>
      <c r="N173" s="55" t="s">
        <v>1300</v>
      </c>
      <c r="O173" s="55" t="s">
        <v>1301</v>
      </c>
      <c r="P173" s="55" t="s">
        <v>1299</v>
      </c>
      <c r="Q173" s="50" t="s">
        <v>1299</v>
      </c>
      <c r="R173" s="39" t="s">
        <v>1299</v>
      </c>
      <c r="S173" s="55" t="s">
        <v>1299</v>
      </c>
      <c r="T173" s="55" t="s">
        <v>1299</v>
      </c>
      <c r="U173" s="55" t="s">
        <v>1299</v>
      </c>
      <c r="V173" s="55" t="s">
        <v>1299</v>
      </c>
      <c r="W173" s="55" t="s">
        <v>1299</v>
      </c>
      <c r="X173" s="55" t="s">
        <v>1299</v>
      </c>
      <c r="Y173" s="55" t="s">
        <v>1299</v>
      </c>
      <c r="Z173" s="55" t="s">
        <v>1299</v>
      </c>
      <c r="AA173" s="55" t="s">
        <v>1299</v>
      </c>
      <c r="AB173" s="55" t="s">
        <v>1299</v>
      </c>
      <c r="AC173" s="41" t="s">
        <v>2289</v>
      </c>
      <c r="AD173" s="55" t="s">
        <v>1300</v>
      </c>
      <c r="AE173" s="55" t="s">
        <v>1300</v>
      </c>
    </row>
    <row r="174" spans="1:31" ht="78.75" x14ac:dyDescent="0.25">
      <c r="A174" s="44" t="s">
        <v>283</v>
      </c>
      <c r="B174" s="45" t="s">
        <v>300</v>
      </c>
      <c r="C174" s="35" t="s">
        <v>2656</v>
      </c>
      <c r="D174" s="55" t="s">
        <v>1299</v>
      </c>
      <c r="E174" s="55" t="s">
        <v>1299</v>
      </c>
      <c r="F174" s="55" t="s">
        <v>1299</v>
      </c>
      <c r="G174" s="55" t="s">
        <v>1299</v>
      </c>
      <c r="H174" s="55" t="s">
        <v>1299</v>
      </c>
      <c r="I174" s="55" t="s">
        <v>1299</v>
      </c>
      <c r="J174" s="55" t="s">
        <v>1299</v>
      </c>
      <c r="K174" s="55" t="s">
        <v>1299</v>
      </c>
      <c r="L174" s="55" t="s">
        <v>1338</v>
      </c>
      <c r="M174" s="55" t="s">
        <v>1338</v>
      </c>
      <c r="N174" s="55" t="s">
        <v>1300</v>
      </c>
      <c r="O174" s="55" t="s">
        <v>1301</v>
      </c>
      <c r="P174" s="55" t="s">
        <v>1299</v>
      </c>
      <c r="Q174" s="50" t="s">
        <v>1299</v>
      </c>
      <c r="R174" s="39" t="s">
        <v>1299</v>
      </c>
      <c r="S174" s="55" t="s">
        <v>1299</v>
      </c>
      <c r="T174" s="55" t="s">
        <v>1299</v>
      </c>
      <c r="U174" s="55" t="s">
        <v>1299</v>
      </c>
      <c r="V174" s="55" t="s">
        <v>1299</v>
      </c>
      <c r="W174" s="55" t="s">
        <v>1299</v>
      </c>
      <c r="X174" s="55" t="s">
        <v>1299</v>
      </c>
      <c r="Y174" s="55" t="s">
        <v>1299</v>
      </c>
      <c r="Z174" s="55" t="s">
        <v>1299</v>
      </c>
      <c r="AA174" s="55" t="s">
        <v>1299</v>
      </c>
      <c r="AB174" s="55" t="s">
        <v>1299</v>
      </c>
      <c r="AC174" s="41" t="s">
        <v>2289</v>
      </c>
      <c r="AD174" s="55" t="s">
        <v>1300</v>
      </c>
      <c r="AE174" s="55" t="s">
        <v>1300</v>
      </c>
    </row>
    <row r="175" spans="1:31" ht="63" x14ac:dyDescent="0.25">
      <c r="A175" s="44" t="s">
        <v>283</v>
      </c>
      <c r="B175" s="45" t="s">
        <v>2733</v>
      </c>
      <c r="C175" s="35" t="s">
        <v>2657</v>
      </c>
      <c r="D175" s="55" t="s">
        <v>1299</v>
      </c>
      <c r="E175" s="55" t="s">
        <v>1299</v>
      </c>
      <c r="F175" s="55" t="s">
        <v>1299</v>
      </c>
      <c r="G175" s="55" t="s">
        <v>1299</v>
      </c>
      <c r="H175" s="55" t="s">
        <v>1299</v>
      </c>
      <c r="I175" s="55" t="s">
        <v>1299</v>
      </c>
      <c r="J175" s="55" t="s">
        <v>1299</v>
      </c>
      <c r="K175" s="55" t="s">
        <v>1299</v>
      </c>
      <c r="L175" s="55" t="s">
        <v>1338</v>
      </c>
      <c r="M175" s="55" t="s">
        <v>1300</v>
      </c>
      <c r="N175" s="55" t="s">
        <v>1301</v>
      </c>
      <c r="O175" s="55" t="s">
        <v>1301</v>
      </c>
      <c r="P175" s="55" t="s">
        <v>1299</v>
      </c>
      <c r="Q175" s="50" t="s">
        <v>1299</v>
      </c>
      <c r="R175" s="39" t="s">
        <v>1299</v>
      </c>
      <c r="S175" s="55" t="s">
        <v>1299</v>
      </c>
      <c r="T175" s="55" t="s">
        <v>1299</v>
      </c>
      <c r="U175" s="55" t="s">
        <v>1299</v>
      </c>
      <c r="V175" s="55" t="s">
        <v>1299</v>
      </c>
      <c r="W175" s="55" t="s">
        <v>1299</v>
      </c>
      <c r="X175" s="55" t="s">
        <v>1299</v>
      </c>
      <c r="Y175" s="55" t="s">
        <v>1299</v>
      </c>
      <c r="Z175" s="55" t="s">
        <v>1299</v>
      </c>
      <c r="AA175" s="55" t="s">
        <v>1299</v>
      </c>
      <c r="AB175" s="55" t="s">
        <v>1299</v>
      </c>
      <c r="AC175" s="41" t="s">
        <v>2307</v>
      </c>
      <c r="AD175" s="55" t="s">
        <v>1300</v>
      </c>
      <c r="AE175" s="55" t="s">
        <v>1300</v>
      </c>
    </row>
    <row r="176" spans="1:31" ht="31.5" x14ac:dyDescent="0.25">
      <c r="A176" s="5" t="s">
        <v>303</v>
      </c>
      <c r="B176" s="45" t="s">
        <v>304</v>
      </c>
      <c r="C176" s="4" t="s">
        <v>2</v>
      </c>
      <c r="D176" s="55" t="s">
        <v>1299</v>
      </c>
      <c r="E176" s="55" t="s">
        <v>1299</v>
      </c>
      <c r="F176" s="55" t="s">
        <v>1299</v>
      </c>
      <c r="G176" s="55" t="s">
        <v>1299</v>
      </c>
      <c r="H176" s="55" t="s">
        <v>1299</v>
      </c>
      <c r="I176" s="55" t="s">
        <v>1299</v>
      </c>
      <c r="J176" s="55" t="s">
        <v>1299</v>
      </c>
      <c r="K176" s="55" t="s">
        <v>1299</v>
      </c>
      <c r="L176" s="55" t="s">
        <v>1299</v>
      </c>
      <c r="M176" s="55" t="s">
        <v>1299</v>
      </c>
      <c r="N176" s="55" t="s">
        <v>1299</v>
      </c>
      <c r="O176" s="55" t="s">
        <v>1299</v>
      </c>
      <c r="P176" s="55" t="s">
        <v>1299</v>
      </c>
      <c r="Q176" s="50" t="s">
        <v>1299</v>
      </c>
      <c r="R176" s="55" t="s">
        <v>1299</v>
      </c>
      <c r="S176" s="55" t="s">
        <v>1299</v>
      </c>
      <c r="T176" s="55" t="s">
        <v>1299</v>
      </c>
      <c r="U176" s="55" t="s">
        <v>1299</v>
      </c>
      <c r="V176" s="55" t="s">
        <v>1299</v>
      </c>
      <c r="W176" s="55" t="s">
        <v>1299</v>
      </c>
      <c r="X176" s="55" t="s">
        <v>1299</v>
      </c>
      <c r="Y176" s="55" t="s">
        <v>1299</v>
      </c>
      <c r="Z176" s="55" t="s">
        <v>1299</v>
      </c>
      <c r="AA176" s="55" t="s">
        <v>1299</v>
      </c>
      <c r="AB176" s="55" t="s">
        <v>1299</v>
      </c>
      <c r="AC176" s="41" t="s">
        <v>1299</v>
      </c>
      <c r="AD176" s="55" t="s">
        <v>1299</v>
      </c>
      <c r="AE176" s="55" t="s">
        <v>1299</v>
      </c>
    </row>
    <row r="177" spans="1:31" ht="63" x14ac:dyDescent="0.25">
      <c r="A177" s="44" t="s">
        <v>303</v>
      </c>
      <c r="B177" s="45" t="s">
        <v>305</v>
      </c>
      <c r="C177" s="31" t="s">
        <v>306</v>
      </c>
      <c r="D177" s="55" t="s">
        <v>1299</v>
      </c>
      <c r="E177" s="55" t="s">
        <v>1299</v>
      </c>
      <c r="F177" s="55" t="s">
        <v>1299</v>
      </c>
      <c r="G177" s="55" t="s">
        <v>1299</v>
      </c>
      <c r="H177" s="55" t="s">
        <v>1299</v>
      </c>
      <c r="I177" s="55" t="s">
        <v>1299</v>
      </c>
      <c r="J177" s="55" t="s">
        <v>1299</v>
      </c>
      <c r="K177" s="55" t="s">
        <v>1299</v>
      </c>
      <c r="L177" s="55" t="s">
        <v>1303</v>
      </c>
      <c r="M177" s="55" t="s">
        <v>1300</v>
      </c>
      <c r="N177" s="55" t="s">
        <v>1300</v>
      </c>
      <c r="O177" s="55" t="s">
        <v>1300</v>
      </c>
      <c r="P177" s="55" t="s">
        <v>1299</v>
      </c>
      <c r="Q177" s="50" t="s">
        <v>1299</v>
      </c>
      <c r="R177" s="39" t="s">
        <v>1299</v>
      </c>
      <c r="S177" s="55" t="s">
        <v>1299</v>
      </c>
      <c r="T177" s="55" t="s">
        <v>1299</v>
      </c>
      <c r="U177" s="55" t="s">
        <v>1299</v>
      </c>
      <c r="V177" s="55" t="s">
        <v>1299</v>
      </c>
      <c r="W177" s="55" t="s">
        <v>1299</v>
      </c>
      <c r="X177" s="55" t="s">
        <v>1299</v>
      </c>
      <c r="Y177" s="55" t="s">
        <v>1299</v>
      </c>
      <c r="Z177" s="55" t="s">
        <v>1299</v>
      </c>
      <c r="AA177" s="55" t="s">
        <v>1299</v>
      </c>
      <c r="AB177" s="55" t="s">
        <v>1299</v>
      </c>
      <c r="AC177" s="41" t="s">
        <v>1508</v>
      </c>
      <c r="AD177" s="55" t="s">
        <v>1300</v>
      </c>
      <c r="AE177" s="55" t="s">
        <v>1300</v>
      </c>
    </row>
    <row r="178" spans="1:31" ht="31.5" x14ac:dyDescent="0.25">
      <c r="A178" s="5" t="s">
        <v>307</v>
      </c>
      <c r="B178" s="45" t="s">
        <v>308</v>
      </c>
      <c r="C178" s="4" t="s">
        <v>2</v>
      </c>
      <c r="D178" s="55" t="s">
        <v>1299</v>
      </c>
      <c r="E178" s="55" t="s">
        <v>1299</v>
      </c>
      <c r="F178" s="55" t="s">
        <v>1299</v>
      </c>
      <c r="G178" s="55" t="s">
        <v>1299</v>
      </c>
      <c r="H178" s="55" t="s">
        <v>1299</v>
      </c>
      <c r="I178" s="55" t="s">
        <v>1299</v>
      </c>
      <c r="J178" s="55" t="s">
        <v>1299</v>
      </c>
      <c r="K178" s="55" t="s">
        <v>1299</v>
      </c>
      <c r="L178" s="55" t="s">
        <v>1299</v>
      </c>
      <c r="M178" s="55" t="s">
        <v>1299</v>
      </c>
      <c r="N178" s="55" t="s">
        <v>1299</v>
      </c>
      <c r="O178" s="55" t="s">
        <v>1299</v>
      </c>
      <c r="P178" s="55" t="s">
        <v>1299</v>
      </c>
      <c r="Q178" s="50" t="s">
        <v>1299</v>
      </c>
      <c r="R178" s="55" t="s">
        <v>1299</v>
      </c>
      <c r="S178" s="55" t="s">
        <v>1299</v>
      </c>
      <c r="T178" s="55" t="s">
        <v>1299</v>
      </c>
      <c r="U178" s="55" t="s">
        <v>1299</v>
      </c>
      <c r="V178" s="55" t="s">
        <v>1299</v>
      </c>
      <c r="W178" s="55" t="s">
        <v>1299</v>
      </c>
      <c r="X178" s="55" t="s">
        <v>1299</v>
      </c>
      <c r="Y178" s="55" t="s">
        <v>1299</v>
      </c>
      <c r="Z178" s="55" t="s">
        <v>1299</v>
      </c>
      <c r="AA178" s="55" t="s">
        <v>1299</v>
      </c>
      <c r="AB178" s="55" t="s">
        <v>1299</v>
      </c>
      <c r="AC178" s="41" t="s">
        <v>1299</v>
      </c>
      <c r="AD178" s="55" t="s">
        <v>1299</v>
      </c>
      <c r="AE178" s="55" t="s">
        <v>1299</v>
      </c>
    </row>
    <row r="179" spans="1:31" s="37" customFormat="1" ht="31.5" x14ac:dyDescent="0.25">
      <c r="A179" s="5" t="s">
        <v>309</v>
      </c>
      <c r="B179" s="43" t="s">
        <v>310</v>
      </c>
      <c r="C179" s="4" t="s">
        <v>2</v>
      </c>
      <c r="D179" s="55" t="s">
        <v>1299</v>
      </c>
      <c r="E179" s="55" t="s">
        <v>1299</v>
      </c>
      <c r="F179" s="55" t="s">
        <v>1299</v>
      </c>
      <c r="G179" s="55" t="s">
        <v>1299</v>
      </c>
      <c r="H179" s="55" t="s">
        <v>1299</v>
      </c>
      <c r="I179" s="55" t="s">
        <v>1299</v>
      </c>
      <c r="J179" s="55" t="s">
        <v>1299</v>
      </c>
      <c r="K179" s="55" t="s">
        <v>1299</v>
      </c>
      <c r="L179" s="55" t="s">
        <v>1299</v>
      </c>
      <c r="M179" s="55" t="s">
        <v>1299</v>
      </c>
      <c r="N179" s="55" t="s">
        <v>1299</v>
      </c>
      <c r="O179" s="55" t="s">
        <v>1299</v>
      </c>
      <c r="P179" s="55" t="s">
        <v>1299</v>
      </c>
      <c r="Q179" s="50" t="s">
        <v>1299</v>
      </c>
      <c r="R179" s="55" t="s">
        <v>1299</v>
      </c>
      <c r="S179" s="55" t="s">
        <v>1299</v>
      </c>
      <c r="T179" s="55" t="s">
        <v>1299</v>
      </c>
      <c r="U179" s="55" t="s">
        <v>1299</v>
      </c>
      <c r="V179" s="55" t="s">
        <v>1299</v>
      </c>
      <c r="W179" s="55" t="s">
        <v>1299</v>
      </c>
      <c r="X179" s="55" t="s">
        <v>1299</v>
      </c>
      <c r="Y179" s="55" t="s">
        <v>1299</v>
      </c>
      <c r="Z179" s="55" t="s">
        <v>1299</v>
      </c>
      <c r="AA179" s="55" t="s">
        <v>1299</v>
      </c>
      <c r="AB179" s="55" t="s">
        <v>1299</v>
      </c>
      <c r="AC179" s="41" t="s">
        <v>1299</v>
      </c>
      <c r="AD179" s="55" t="s">
        <v>1299</v>
      </c>
      <c r="AE179" s="55" t="s">
        <v>1299</v>
      </c>
    </row>
    <row r="180" spans="1:31" ht="31.5" x14ac:dyDescent="0.25">
      <c r="A180" s="5" t="s">
        <v>311</v>
      </c>
      <c r="B180" s="43" t="s">
        <v>312</v>
      </c>
      <c r="C180" s="4" t="s">
        <v>2</v>
      </c>
      <c r="D180" s="55" t="s">
        <v>1299</v>
      </c>
      <c r="E180" s="55" t="s">
        <v>1299</v>
      </c>
      <c r="F180" s="55" t="s">
        <v>1299</v>
      </c>
      <c r="G180" s="55" t="s">
        <v>1299</v>
      </c>
      <c r="H180" s="55" t="s">
        <v>1299</v>
      </c>
      <c r="I180" s="55" t="s">
        <v>1299</v>
      </c>
      <c r="J180" s="55" t="s">
        <v>1299</v>
      </c>
      <c r="K180" s="55" t="s">
        <v>1299</v>
      </c>
      <c r="L180" s="55" t="s">
        <v>1299</v>
      </c>
      <c r="M180" s="55" t="s">
        <v>1299</v>
      </c>
      <c r="N180" s="55" t="s">
        <v>1299</v>
      </c>
      <c r="O180" s="55" t="s">
        <v>1299</v>
      </c>
      <c r="P180" s="55" t="s">
        <v>1299</v>
      </c>
      <c r="Q180" s="50" t="s">
        <v>1299</v>
      </c>
      <c r="R180" s="55" t="s">
        <v>1299</v>
      </c>
      <c r="S180" s="55" t="s">
        <v>1299</v>
      </c>
      <c r="T180" s="55" t="s">
        <v>1299</v>
      </c>
      <c r="U180" s="55" t="s">
        <v>1299</v>
      </c>
      <c r="V180" s="55" t="s">
        <v>1299</v>
      </c>
      <c r="W180" s="55" t="s">
        <v>1299</v>
      </c>
      <c r="X180" s="55" t="s">
        <v>1299</v>
      </c>
      <c r="Y180" s="55" t="s">
        <v>1299</v>
      </c>
      <c r="Z180" s="55" t="s">
        <v>1299</v>
      </c>
      <c r="AA180" s="55" t="s">
        <v>1299</v>
      </c>
      <c r="AB180" s="55" t="s">
        <v>1299</v>
      </c>
      <c r="AC180" s="41" t="s">
        <v>1299</v>
      </c>
      <c r="AD180" s="55" t="s">
        <v>1299</v>
      </c>
      <c r="AE180" s="55" t="s">
        <v>1299</v>
      </c>
    </row>
    <row r="181" spans="1:31" s="37" customFormat="1" ht="31.5" x14ac:dyDescent="0.25">
      <c r="A181" s="5" t="s">
        <v>313</v>
      </c>
      <c r="B181" s="43" t="s">
        <v>314</v>
      </c>
      <c r="C181" s="4" t="s">
        <v>2</v>
      </c>
      <c r="D181" s="55" t="s">
        <v>1299</v>
      </c>
      <c r="E181" s="55" t="s">
        <v>1299</v>
      </c>
      <c r="F181" s="55" t="s">
        <v>1299</v>
      </c>
      <c r="G181" s="55" t="s">
        <v>1299</v>
      </c>
      <c r="H181" s="55" t="s">
        <v>1299</v>
      </c>
      <c r="I181" s="55" t="s">
        <v>1299</v>
      </c>
      <c r="J181" s="55" t="s">
        <v>1299</v>
      </c>
      <c r="K181" s="55" t="s">
        <v>1299</v>
      </c>
      <c r="L181" s="55" t="s">
        <v>1299</v>
      </c>
      <c r="M181" s="55" t="s">
        <v>1299</v>
      </c>
      <c r="N181" s="55" t="s">
        <v>1299</v>
      </c>
      <c r="O181" s="55" t="s">
        <v>1299</v>
      </c>
      <c r="P181" s="55" t="s">
        <v>1299</v>
      </c>
      <c r="Q181" s="50" t="s">
        <v>1299</v>
      </c>
      <c r="R181" s="55" t="s">
        <v>1299</v>
      </c>
      <c r="S181" s="55" t="s">
        <v>1299</v>
      </c>
      <c r="T181" s="55" t="s">
        <v>1299</v>
      </c>
      <c r="U181" s="55" t="s">
        <v>1299</v>
      </c>
      <c r="V181" s="55" t="s">
        <v>1299</v>
      </c>
      <c r="W181" s="55" t="s">
        <v>1299</v>
      </c>
      <c r="X181" s="55" t="s">
        <v>1299</v>
      </c>
      <c r="Y181" s="55" t="s">
        <v>1299</v>
      </c>
      <c r="Z181" s="55" t="s">
        <v>1299</v>
      </c>
      <c r="AA181" s="55" t="s">
        <v>1299</v>
      </c>
      <c r="AB181" s="55" t="s">
        <v>1299</v>
      </c>
      <c r="AC181" s="41" t="s">
        <v>1299</v>
      </c>
      <c r="AD181" s="55" t="s">
        <v>1299</v>
      </c>
      <c r="AE181" s="55" t="s">
        <v>1299</v>
      </c>
    </row>
    <row r="182" spans="1:31" s="37" customFormat="1" ht="31.5" x14ac:dyDescent="0.25">
      <c r="A182" s="5" t="s">
        <v>315</v>
      </c>
      <c r="B182" s="43" t="s">
        <v>316</v>
      </c>
      <c r="C182" s="4" t="s">
        <v>2</v>
      </c>
      <c r="D182" s="55" t="s">
        <v>1299</v>
      </c>
      <c r="E182" s="55" t="s">
        <v>1299</v>
      </c>
      <c r="F182" s="55" t="s">
        <v>1299</v>
      </c>
      <c r="G182" s="55" t="s">
        <v>1299</v>
      </c>
      <c r="H182" s="55" t="s">
        <v>1299</v>
      </c>
      <c r="I182" s="55" t="s">
        <v>1299</v>
      </c>
      <c r="J182" s="55" t="s">
        <v>1299</v>
      </c>
      <c r="K182" s="55" t="s">
        <v>1299</v>
      </c>
      <c r="L182" s="55" t="s">
        <v>1299</v>
      </c>
      <c r="M182" s="55" t="s">
        <v>1299</v>
      </c>
      <c r="N182" s="55" t="s">
        <v>1299</v>
      </c>
      <c r="O182" s="55" t="s">
        <v>1299</v>
      </c>
      <c r="P182" s="55" t="s">
        <v>1299</v>
      </c>
      <c r="Q182" s="50" t="s">
        <v>1299</v>
      </c>
      <c r="R182" s="55" t="s">
        <v>1299</v>
      </c>
      <c r="S182" s="55" t="s">
        <v>1299</v>
      </c>
      <c r="T182" s="55" t="s">
        <v>1299</v>
      </c>
      <c r="U182" s="55" t="s">
        <v>1299</v>
      </c>
      <c r="V182" s="55" t="s">
        <v>1299</v>
      </c>
      <c r="W182" s="55" t="s">
        <v>1299</v>
      </c>
      <c r="X182" s="55" t="s">
        <v>1299</v>
      </c>
      <c r="Y182" s="55" t="s">
        <v>1299</v>
      </c>
      <c r="Z182" s="55" t="s">
        <v>1299</v>
      </c>
      <c r="AA182" s="55" t="s">
        <v>1299</v>
      </c>
      <c r="AB182" s="55" t="s">
        <v>1299</v>
      </c>
      <c r="AC182" s="41" t="s">
        <v>1299</v>
      </c>
      <c r="AD182" s="55" t="s">
        <v>1299</v>
      </c>
      <c r="AE182" s="55" t="s">
        <v>1299</v>
      </c>
    </row>
    <row r="183" spans="1:31" s="37" customFormat="1" ht="31.5" x14ac:dyDescent="0.25">
      <c r="A183" s="5" t="s">
        <v>317</v>
      </c>
      <c r="B183" s="43" t="s">
        <v>318</v>
      </c>
      <c r="C183" s="4" t="s">
        <v>2</v>
      </c>
      <c r="D183" s="55" t="s">
        <v>1299</v>
      </c>
      <c r="E183" s="55" t="s">
        <v>1299</v>
      </c>
      <c r="F183" s="55" t="s">
        <v>1299</v>
      </c>
      <c r="G183" s="55" t="s">
        <v>1299</v>
      </c>
      <c r="H183" s="55" t="s">
        <v>1299</v>
      </c>
      <c r="I183" s="55" t="s">
        <v>1299</v>
      </c>
      <c r="J183" s="55" t="s">
        <v>1299</v>
      </c>
      <c r="K183" s="55" t="s">
        <v>1299</v>
      </c>
      <c r="L183" s="55" t="s">
        <v>1299</v>
      </c>
      <c r="M183" s="55" t="s">
        <v>1299</v>
      </c>
      <c r="N183" s="55" t="s">
        <v>1299</v>
      </c>
      <c r="O183" s="55" t="s">
        <v>1299</v>
      </c>
      <c r="P183" s="55" t="s">
        <v>1299</v>
      </c>
      <c r="Q183" s="50" t="s">
        <v>1299</v>
      </c>
      <c r="R183" s="55" t="s">
        <v>1299</v>
      </c>
      <c r="S183" s="55" t="s">
        <v>1299</v>
      </c>
      <c r="T183" s="55" t="s">
        <v>1299</v>
      </c>
      <c r="U183" s="55" t="s">
        <v>1299</v>
      </c>
      <c r="V183" s="55" t="s">
        <v>1299</v>
      </c>
      <c r="W183" s="55" t="s">
        <v>1299</v>
      </c>
      <c r="X183" s="55" t="s">
        <v>1299</v>
      </c>
      <c r="Y183" s="55" t="s">
        <v>1299</v>
      </c>
      <c r="Z183" s="55" t="s">
        <v>1299</v>
      </c>
      <c r="AA183" s="55" t="s">
        <v>1299</v>
      </c>
      <c r="AB183" s="55" t="s">
        <v>1299</v>
      </c>
      <c r="AC183" s="41" t="s">
        <v>1299</v>
      </c>
      <c r="AD183" s="55" t="s">
        <v>1299</v>
      </c>
      <c r="AE183" s="55" t="s">
        <v>1299</v>
      </c>
    </row>
    <row r="184" spans="1:31" s="37" customFormat="1" x14ac:dyDescent="0.25">
      <c r="A184" s="5" t="s">
        <v>319</v>
      </c>
      <c r="B184" s="43" t="s">
        <v>320</v>
      </c>
      <c r="C184" s="4" t="s">
        <v>2</v>
      </c>
      <c r="D184" s="55" t="s">
        <v>1299</v>
      </c>
      <c r="E184" s="55" t="s">
        <v>1299</v>
      </c>
      <c r="F184" s="55" t="s">
        <v>1299</v>
      </c>
      <c r="G184" s="55" t="s">
        <v>1299</v>
      </c>
      <c r="H184" s="55" t="s">
        <v>1299</v>
      </c>
      <c r="I184" s="55" t="s">
        <v>1299</v>
      </c>
      <c r="J184" s="55" t="s">
        <v>1299</v>
      </c>
      <c r="K184" s="55" t="s">
        <v>1299</v>
      </c>
      <c r="L184" s="55" t="s">
        <v>1299</v>
      </c>
      <c r="M184" s="55" t="s">
        <v>1299</v>
      </c>
      <c r="N184" s="55" t="s">
        <v>1299</v>
      </c>
      <c r="O184" s="55" t="s">
        <v>1299</v>
      </c>
      <c r="P184" s="55" t="s">
        <v>1299</v>
      </c>
      <c r="Q184" s="50" t="s">
        <v>1299</v>
      </c>
      <c r="R184" s="55" t="s">
        <v>1299</v>
      </c>
      <c r="S184" s="55" t="s">
        <v>1299</v>
      </c>
      <c r="T184" s="55" t="s">
        <v>1299</v>
      </c>
      <c r="U184" s="55" t="s">
        <v>1299</v>
      </c>
      <c r="V184" s="55" t="s">
        <v>1299</v>
      </c>
      <c r="W184" s="55" t="s">
        <v>1299</v>
      </c>
      <c r="X184" s="55" t="s">
        <v>1299</v>
      </c>
      <c r="Y184" s="55" t="s">
        <v>1299</v>
      </c>
      <c r="Z184" s="55" t="s">
        <v>1299</v>
      </c>
      <c r="AA184" s="55" t="s">
        <v>1299</v>
      </c>
      <c r="AB184" s="55" t="s">
        <v>1299</v>
      </c>
      <c r="AC184" s="41" t="s">
        <v>1299</v>
      </c>
      <c r="AD184" s="55" t="s">
        <v>1299</v>
      </c>
      <c r="AE184" s="55" t="s">
        <v>1299</v>
      </c>
    </row>
    <row r="185" spans="1:31" s="37" customFormat="1" ht="63" x14ac:dyDescent="0.25">
      <c r="A185" s="44" t="s">
        <v>319</v>
      </c>
      <c r="B185" s="45" t="s">
        <v>321</v>
      </c>
      <c r="C185" s="4" t="s">
        <v>322</v>
      </c>
      <c r="D185" s="55">
        <v>1986</v>
      </c>
      <c r="E185" s="55" t="s">
        <v>1299</v>
      </c>
      <c r="F185" s="55" t="s">
        <v>1299</v>
      </c>
      <c r="G185" s="55" t="s">
        <v>1299</v>
      </c>
      <c r="H185" s="55" t="s">
        <v>1299</v>
      </c>
      <c r="I185" s="55" t="s">
        <v>1299</v>
      </c>
      <c r="J185" s="55" t="s">
        <v>1299</v>
      </c>
      <c r="K185" s="55" t="s">
        <v>1299</v>
      </c>
      <c r="L185" s="55" t="s">
        <v>1515</v>
      </c>
      <c r="M185" s="55" t="s">
        <v>1300</v>
      </c>
      <c r="N185" s="55" t="s">
        <v>1301</v>
      </c>
      <c r="O185" s="55" t="s">
        <v>1301</v>
      </c>
      <c r="P185" s="55" t="s">
        <v>1516</v>
      </c>
      <c r="Q185" s="50">
        <v>4.95</v>
      </c>
      <c r="R185" s="39">
        <v>44916</v>
      </c>
      <c r="S185" s="55">
        <v>23</v>
      </c>
      <c r="T185" s="55">
        <v>5.2</v>
      </c>
      <c r="U185" s="55">
        <v>50</v>
      </c>
      <c r="V185" s="55">
        <v>50</v>
      </c>
      <c r="W185" s="55">
        <v>25</v>
      </c>
      <c r="X185" s="55">
        <v>25</v>
      </c>
      <c r="Y185" s="55" t="s">
        <v>1299</v>
      </c>
      <c r="Z185" s="55" t="s">
        <v>1299</v>
      </c>
      <c r="AA185" s="55">
        <v>110</v>
      </c>
      <c r="AB185" s="55">
        <v>110</v>
      </c>
      <c r="AC185" s="41" t="s">
        <v>1514</v>
      </c>
      <c r="AD185" s="55" t="s">
        <v>1300</v>
      </c>
      <c r="AE185" s="55" t="s">
        <v>1300</v>
      </c>
    </row>
    <row r="186" spans="1:31" s="37" customFormat="1" ht="63" x14ac:dyDescent="0.25">
      <c r="A186" s="44" t="s">
        <v>319</v>
      </c>
      <c r="B186" s="45" t="s">
        <v>323</v>
      </c>
      <c r="C186" s="4" t="s">
        <v>324</v>
      </c>
      <c r="D186" s="55">
        <v>1989</v>
      </c>
      <c r="E186" s="55">
        <v>53.9</v>
      </c>
      <c r="F186" s="55">
        <v>0.88</v>
      </c>
      <c r="G186" s="55">
        <v>2019</v>
      </c>
      <c r="H186" s="55" t="s">
        <v>1299</v>
      </c>
      <c r="I186" s="55" t="s">
        <v>1299</v>
      </c>
      <c r="J186" s="55" t="s">
        <v>1299</v>
      </c>
      <c r="K186" s="55" t="s">
        <v>1299</v>
      </c>
      <c r="L186" s="55" t="s">
        <v>1303</v>
      </c>
      <c r="M186" s="55" t="s">
        <v>1300</v>
      </c>
      <c r="N186" s="55" t="s">
        <v>1301</v>
      </c>
      <c r="O186" s="55" t="s">
        <v>1301</v>
      </c>
      <c r="P186" s="55" t="s">
        <v>1517</v>
      </c>
      <c r="Q186" s="50">
        <v>17.993566006352847</v>
      </c>
      <c r="R186" s="39">
        <v>44916</v>
      </c>
      <c r="S186" s="55">
        <v>58</v>
      </c>
      <c r="T186" s="55">
        <v>34.67</v>
      </c>
      <c r="U186" s="55">
        <v>80</v>
      </c>
      <c r="V186" s="55">
        <v>80</v>
      </c>
      <c r="W186" s="55">
        <v>40</v>
      </c>
      <c r="X186" s="55">
        <v>40</v>
      </c>
      <c r="Y186" s="55" t="s">
        <v>1299</v>
      </c>
      <c r="Z186" s="55" t="s">
        <v>1299</v>
      </c>
      <c r="AA186" s="55">
        <v>110</v>
      </c>
      <c r="AB186" s="55">
        <v>110</v>
      </c>
      <c r="AC186" s="41" t="s">
        <v>1514</v>
      </c>
      <c r="AD186" s="55" t="s">
        <v>1300</v>
      </c>
      <c r="AE186" s="55" t="s">
        <v>1300</v>
      </c>
    </row>
    <row r="187" spans="1:31" s="37" customFormat="1" ht="126" x14ac:dyDescent="0.25">
      <c r="A187" s="44" t="s">
        <v>319</v>
      </c>
      <c r="B187" s="45" t="s">
        <v>325</v>
      </c>
      <c r="C187" s="4" t="s">
        <v>326</v>
      </c>
      <c r="D187" s="55">
        <v>1990</v>
      </c>
      <c r="E187" s="55" t="s">
        <v>1299</v>
      </c>
      <c r="F187" s="55" t="s">
        <v>1299</v>
      </c>
      <c r="G187" s="55" t="s">
        <v>1299</v>
      </c>
      <c r="H187" s="55" t="s">
        <v>1299</v>
      </c>
      <c r="I187" s="55" t="s">
        <v>1299</v>
      </c>
      <c r="J187" s="55" t="s">
        <v>1299</v>
      </c>
      <c r="K187" s="55" t="s">
        <v>1299</v>
      </c>
      <c r="L187" s="55" t="s">
        <v>1300</v>
      </c>
      <c r="M187" s="55" t="s">
        <v>1300</v>
      </c>
      <c r="N187" s="55" t="s">
        <v>1301</v>
      </c>
      <c r="O187" s="55" t="s">
        <v>1301</v>
      </c>
      <c r="P187" s="55" t="s">
        <v>1299</v>
      </c>
      <c r="Q187" s="50" t="s">
        <v>1299</v>
      </c>
      <c r="R187" s="39" t="s">
        <v>1299</v>
      </c>
      <c r="S187" s="55" t="s">
        <v>1299</v>
      </c>
      <c r="T187" s="55" t="s">
        <v>1299</v>
      </c>
      <c r="U187" s="55" t="s">
        <v>1299</v>
      </c>
      <c r="V187" s="55" t="s">
        <v>1299</v>
      </c>
      <c r="W187" s="55" t="s">
        <v>1299</v>
      </c>
      <c r="X187" s="55" t="s">
        <v>1299</v>
      </c>
      <c r="Y187" s="55" t="s">
        <v>1299</v>
      </c>
      <c r="Z187" s="55" t="s">
        <v>1299</v>
      </c>
      <c r="AA187" s="55" t="s">
        <v>1299</v>
      </c>
      <c r="AB187" s="55" t="s">
        <v>1299</v>
      </c>
      <c r="AC187" s="41" t="s">
        <v>1518</v>
      </c>
      <c r="AD187" s="55" t="s">
        <v>1300</v>
      </c>
      <c r="AE187" s="55" t="s">
        <v>1300</v>
      </c>
    </row>
    <row r="188" spans="1:31" ht="94.5" x14ac:dyDescent="0.25">
      <c r="A188" s="44" t="s">
        <v>319</v>
      </c>
      <c r="B188" s="45" t="s">
        <v>327</v>
      </c>
      <c r="C188" s="4" t="s">
        <v>328</v>
      </c>
      <c r="D188" s="55" t="s">
        <v>1299</v>
      </c>
      <c r="E188" s="55" t="s">
        <v>1299</v>
      </c>
      <c r="F188" s="55" t="s">
        <v>1299</v>
      </c>
      <c r="G188" s="55" t="s">
        <v>1299</v>
      </c>
      <c r="H188" s="55" t="s">
        <v>1299</v>
      </c>
      <c r="I188" s="55" t="s">
        <v>1299</v>
      </c>
      <c r="J188" s="55" t="s">
        <v>1299</v>
      </c>
      <c r="K188" s="55" t="s">
        <v>1299</v>
      </c>
      <c r="L188" s="55" t="s">
        <v>1300</v>
      </c>
      <c r="M188" s="55" t="s">
        <v>1300</v>
      </c>
      <c r="N188" s="55" t="s">
        <v>1301</v>
      </c>
      <c r="O188" s="55" t="s">
        <v>1301</v>
      </c>
      <c r="P188" s="55" t="s">
        <v>1299</v>
      </c>
      <c r="Q188" s="50" t="s">
        <v>1299</v>
      </c>
      <c r="R188" s="39" t="s">
        <v>1299</v>
      </c>
      <c r="S188" s="55" t="s">
        <v>1299</v>
      </c>
      <c r="T188" s="55" t="s">
        <v>1299</v>
      </c>
      <c r="U188" s="55" t="s">
        <v>1299</v>
      </c>
      <c r="V188" s="55" t="s">
        <v>1299</v>
      </c>
      <c r="W188" s="55" t="s">
        <v>1299</v>
      </c>
      <c r="X188" s="55" t="s">
        <v>1299</v>
      </c>
      <c r="Y188" s="55" t="s">
        <v>1299</v>
      </c>
      <c r="Z188" s="55" t="s">
        <v>1299</v>
      </c>
      <c r="AA188" s="55" t="s">
        <v>1299</v>
      </c>
      <c r="AB188" s="55" t="s">
        <v>1299</v>
      </c>
      <c r="AC188" s="41" t="s">
        <v>1519</v>
      </c>
      <c r="AD188" s="55" t="s">
        <v>1300</v>
      </c>
      <c r="AE188" s="55" t="s">
        <v>1300</v>
      </c>
    </row>
    <row r="189" spans="1:31" ht="31.5" x14ac:dyDescent="0.25">
      <c r="A189" s="44" t="s">
        <v>319</v>
      </c>
      <c r="B189" s="45" t="s">
        <v>329</v>
      </c>
      <c r="C189" s="4" t="s">
        <v>330</v>
      </c>
      <c r="D189" s="55">
        <v>2008</v>
      </c>
      <c r="E189" s="55">
        <v>86.3</v>
      </c>
      <c r="F189" s="55">
        <v>1.0500000000000001E-2</v>
      </c>
      <c r="G189" s="55">
        <v>2023</v>
      </c>
      <c r="H189" s="55" t="s">
        <v>1299</v>
      </c>
      <c r="I189" s="55" t="s">
        <v>1299</v>
      </c>
      <c r="J189" s="55" t="s">
        <v>1299</v>
      </c>
      <c r="K189" s="55" t="s">
        <v>1299</v>
      </c>
      <c r="L189" s="55" t="s">
        <v>1303</v>
      </c>
      <c r="M189" s="55" t="s">
        <v>1300</v>
      </c>
      <c r="N189" s="55" t="s">
        <v>1301</v>
      </c>
      <c r="O189" s="55" t="s">
        <v>1301</v>
      </c>
      <c r="P189" s="55" t="s">
        <v>1520</v>
      </c>
      <c r="Q189" s="50">
        <v>17.8</v>
      </c>
      <c r="R189" s="39">
        <v>44916</v>
      </c>
      <c r="S189" s="55">
        <v>68.62</v>
      </c>
      <c r="T189" s="55">
        <v>23.968800000000002</v>
      </c>
      <c r="U189" s="55">
        <v>50</v>
      </c>
      <c r="V189" s="55">
        <v>50</v>
      </c>
      <c r="W189" s="55">
        <v>25</v>
      </c>
      <c r="X189" s="55">
        <v>25</v>
      </c>
      <c r="Y189" s="55" t="s">
        <v>1299</v>
      </c>
      <c r="Z189" s="55" t="s">
        <v>1299</v>
      </c>
      <c r="AA189" s="55">
        <v>110</v>
      </c>
      <c r="AB189" s="55">
        <v>110</v>
      </c>
      <c r="AC189" s="41" t="s">
        <v>1521</v>
      </c>
      <c r="AD189" s="55" t="s">
        <v>1300</v>
      </c>
      <c r="AE189" s="55" t="s">
        <v>1300</v>
      </c>
    </row>
    <row r="190" spans="1:31" ht="94.5" x14ac:dyDescent="0.25">
      <c r="A190" s="44" t="s">
        <v>319</v>
      </c>
      <c r="B190" s="45" t="s">
        <v>331</v>
      </c>
      <c r="C190" s="4" t="s">
        <v>332</v>
      </c>
      <c r="D190" s="55">
        <v>1986</v>
      </c>
      <c r="E190" s="55">
        <v>72.22</v>
      </c>
      <c r="F190" s="55">
        <v>0.76359999999999995</v>
      </c>
      <c r="G190" s="55">
        <v>2018</v>
      </c>
      <c r="H190" s="55" t="s">
        <v>1299</v>
      </c>
      <c r="I190" s="55" t="s">
        <v>1299</v>
      </c>
      <c r="J190" s="55" t="s">
        <v>1299</v>
      </c>
      <c r="K190" s="55" t="s">
        <v>1299</v>
      </c>
      <c r="L190" s="55" t="s">
        <v>1303</v>
      </c>
      <c r="M190" s="55" t="s">
        <v>1300</v>
      </c>
      <c r="N190" s="55" t="s">
        <v>1301</v>
      </c>
      <c r="O190" s="55" t="s">
        <v>1301</v>
      </c>
      <c r="P190" s="55" t="s">
        <v>1304</v>
      </c>
      <c r="Q190" s="50">
        <v>14.637602492590625</v>
      </c>
      <c r="R190" s="39">
        <v>44916</v>
      </c>
      <c r="S190" s="55">
        <v>55</v>
      </c>
      <c r="T190" s="55">
        <v>15</v>
      </c>
      <c r="U190" s="55">
        <v>50</v>
      </c>
      <c r="V190" s="55">
        <v>50</v>
      </c>
      <c r="W190" s="55">
        <v>25</v>
      </c>
      <c r="X190" s="55">
        <v>25</v>
      </c>
      <c r="Y190" s="55" t="s">
        <v>1299</v>
      </c>
      <c r="Z190" s="55" t="s">
        <v>1299</v>
      </c>
      <c r="AA190" s="55">
        <v>110</v>
      </c>
      <c r="AB190" s="55">
        <v>110</v>
      </c>
      <c r="AC190" s="41" t="s">
        <v>1522</v>
      </c>
      <c r="AD190" s="55" t="s">
        <v>1300</v>
      </c>
      <c r="AE190" s="55" t="s">
        <v>1303</v>
      </c>
    </row>
    <row r="191" spans="1:31" ht="110.25" x14ac:dyDescent="0.25">
      <c r="A191" s="44" t="s">
        <v>319</v>
      </c>
      <c r="B191" s="45" t="s">
        <v>333</v>
      </c>
      <c r="C191" s="4" t="s">
        <v>334</v>
      </c>
      <c r="D191" s="55">
        <v>1976</v>
      </c>
      <c r="E191" s="55">
        <v>68.53</v>
      </c>
      <c r="F191" s="55">
        <v>36.061</v>
      </c>
      <c r="G191" s="55">
        <v>2019</v>
      </c>
      <c r="H191" s="55" t="s">
        <v>1299</v>
      </c>
      <c r="I191" s="55" t="s">
        <v>1299</v>
      </c>
      <c r="J191" s="55" t="s">
        <v>1299</v>
      </c>
      <c r="K191" s="55" t="s">
        <v>1299</v>
      </c>
      <c r="L191" s="55" t="s">
        <v>1303</v>
      </c>
      <c r="M191" s="55" t="s">
        <v>1300</v>
      </c>
      <c r="N191" s="55" t="s">
        <v>1301</v>
      </c>
      <c r="O191" s="55" t="s">
        <v>1301</v>
      </c>
      <c r="P191" s="55" t="s">
        <v>1523</v>
      </c>
      <c r="Q191" s="50">
        <v>8.8036736665556976</v>
      </c>
      <c r="R191" s="39">
        <v>44916</v>
      </c>
      <c r="S191" s="55">
        <v>49</v>
      </c>
      <c r="T191" s="55">
        <v>10.797000000000001</v>
      </c>
      <c r="U191" s="55" t="s">
        <v>1299</v>
      </c>
      <c r="V191" s="55" t="s">
        <v>1299</v>
      </c>
      <c r="W191" s="55" t="s">
        <v>1299</v>
      </c>
      <c r="X191" s="55" t="s">
        <v>1299</v>
      </c>
      <c r="Y191" s="55" t="s">
        <v>1299</v>
      </c>
      <c r="Z191" s="55" t="s">
        <v>1299</v>
      </c>
      <c r="AA191" s="55">
        <v>110</v>
      </c>
      <c r="AB191" s="55">
        <v>110</v>
      </c>
      <c r="AC191" s="41" t="s">
        <v>1524</v>
      </c>
      <c r="AD191" s="55" t="s">
        <v>1300</v>
      </c>
      <c r="AE191" s="55" t="s">
        <v>1300</v>
      </c>
    </row>
    <row r="192" spans="1:31" ht="110.25" x14ac:dyDescent="0.25">
      <c r="A192" s="44" t="s">
        <v>319</v>
      </c>
      <c r="B192" s="45" t="s">
        <v>335</v>
      </c>
      <c r="C192" s="4" t="s">
        <v>336</v>
      </c>
      <c r="D192" s="55">
        <v>1978</v>
      </c>
      <c r="E192" s="55" t="s">
        <v>1299</v>
      </c>
      <c r="F192" s="55" t="s">
        <v>1299</v>
      </c>
      <c r="G192" s="55" t="s">
        <v>1299</v>
      </c>
      <c r="H192" s="55" t="s">
        <v>1299</v>
      </c>
      <c r="I192" s="55" t="s">
        <v>1299</v>
      </c>
      <c r="J192" s="55" t="s">
        <v>1299</v>
      </c>
      <c r="K192" s="55" t="s">
        <v>1299</v>
      </c>
      <c r="L192" s="55" t="s">
        <v>1300</v>
      </c>
      <c r="M192" s="55" t="s">
        <v>1300</v>
      </c>
      <c r="N192" s="55" t="s">
        <v>1301</v>
      </c>
      <c r="O192" s="55" t="s">
        <v>1301</v>
      </c>
      <c r="P192" s="55" t="s">
        <v>1299</v>
      </c>
      <c r="Q192" s="50" t="s">
        <v>1299</v>
      </c>
      <c r="R192" s="39" t="s">
        <v>1299</v>
      </c>
      <c r="S192" s="55" t="s">
        <v>1299</v>
      </c>
      <c r="T192" s="55" t="s">
        <v>1299</v>
      </c>
      <c r="U192" s="55" t="s">
        <v>1299</v>
      </c>
      <c r="V192" s="55" t="s">
        <v>1299</v>
      </c>
      <c r="W192" s="55" t="s">
        <v>1299</v>
      </c>
      <c r="X192" s="55" t="s">
        <v>1299</v>
      </c>
      <c r="Y192" s="55" t="s">
        <v>1299</v>
      </c>
      <c r="Z192" s="55" t="s">
        <v>1299</v>
      </c>
      <c r="AA192" s="55" t="s">
        <v>1299</v>
      </c>
      <c r="AB192" s="55" t="s">
        <v>1299</v>
      </c>
      <c r="AC192" s="41" t="s">
        <v>1525</v>
      </c>
      <c r="AD192" s="55" t="s">
        <v>1300</v>
      </c>
      <c r="AE192" s="55" t="s">
        <v>1300</v>
      </c>
    </row>
    <row r="193" spans="1:31" ht="110.25" x14ac:dyDescent="0.25">
      <c r="A193" s="44" t="s">
        <v>319</v>
      </c>
      <c r="B193" s="45" t="s">
        <v>337</v>
      </c>
      <c r="C193" s="4" t="s">
        <v>338</v>
      </c>
      <c r="D193" s="55">
        <v>1976</v>
      </c>
      <c r="E193" s="55" t="s">
        <v>1299</v>
      </c>
      <c r="F193" s="55" t="s">
        <v>1299</v>
      </c>
      <c r="G193" s="55" t="s">
        <v>1299</v>
      </c>
      <c r="H193" s="55" t="s">
        <v>1299</v>
      </c>
      <c r="I193" s="55" t="s">
        <v>1299</v>
      </c>
      <c r="J193" s="55" t="s">
        <v>1299</v>
      </c>
      <c r="K193" s="55" t="s">
        <v>1299</v>
      </c>
      <c r="L193" s="55" t="s">
        <v>1300</v>
      </c>
      <c r="M193" s="55" t="s">
        <v>1300</v>
      </c>
      <c r="N193" s="55" t="s">
        <v>1301</v>
      </c>
      <c r="O193" s="55" t="s">
        <v>1301</v>
      </c>
      <c r="P193" s="55" t="s">
        <v>1299</v>
      </c>
      <c r="Q193" s="50" t="s">
        <v>1299</v>
      </c>
      <c r="R193" s="39" t="s">
        <v>1299</v>
      </c>
      <c r="S193" s="55" t="s">
        <v>1299</v>
      </c>
      <c r="T193" s="55" t="s">
        <v>1299</v>
      </c>
      <c r="U193" s="55" t="s">
        <v>1299</v>
      </c>
      <c r="V193" s="55" t="s">
        <v>1299</v>
      </c>
      <c r="W193" s="55" t="s">
        <v>1299</v>
      </c>
      <c r="X193" s="55" t="s">
        <v>1299</v>
      </c>
      <c r="Y193" s="55" t="s">
        <v>1299</v>
      </c>
      <c r="Z193" s="55" t="s">
        <v>1299</v>
      </c>
      <c r="AA193" s="55" t="s">
        <v>1299</v>
      </c>
      <c r="AB193" s="55" t="s">
        <v>1299</v>
      </c>
      <c r="AC193" s="41" t="s">
        <v>1526</v>
      </c>
      <c r="AD193" s="55" t="s">
        <v>1300</v>
      </c>
      <c r="AE193" s="55" t="s">
        <v>1300</v>
      </c>
    </row>
    <row r="194" spans="1:31" ht="31.5" x14ac:dyDescent="0.25">
      <c r="A194" s="44" t="s">
        <v>319</v>
      </c>
      <c r="B194" s="45" t="s">
        <v>339</v>
      </c>
      <c r="C194" s="4" t="s">
        <v>340</v>
      </c>
      <c r="D194" s="55">
        <v>1987</v>
      </c>
      <c r="E194" s="55">
        <v>74.709999999999994</v>
      </c>
      <c r="F194" s="55">
        <v>6.0999999999999999E-2</v>
      </c>
      <c r="G194" s="55">
        <v>2017</v>
      </c>
      <c r="H194" s="55" t="s">
        <v>1299</v>
      </c>
      <c r="I194" s="55" t="s">
        <v>1299</v>
      </c>
      <c r="J194" s="55" t="s">
        <v>1299</v>
      </c>
      <c r="K194" s="55" t="s">
        <v>1299</v>
      </c>
      <c r="L194" s="55" t="s">
        <v>1338</v>
      </c>
      <c r="M194" s="55" t="s">
        <v>1300</v>
      </c>
      <c r="N194" s="55" t="s">
        <v>1301</v>
      </c>
      <c r="O194" s="55" t="s">
        <v>1301</v>
      </c>
      <c r="P194" s="55" t="s">
        <v>1527</v>
      </c>
      <c r="Q194" s="50">
        <v>29.738629302453433</v>
      </c>
      <c r="R194" s="39">
        <v>44916</v>
      </c>
      <c r="S194" s="55">
        <v>61</v>
      </c>
      <c r="T194" s="55">
        <v>22.4</v>
      </c>
      <c r="U194" s="55">
        <v>50</v>
      </c>
      <c r="V194" s="55">
        <v>50</v>
      </c>
      <c r="W194" s="55">
        <v>25</v>
      </c>
      <c r="X194" s="55">
        <v>25</v>
      </c>
      <c r="Y194" s="55" t="s">
        <v>1299</v>
      </c>
      <c r="Z194" s="55" t="s">
        <v>1299</v>
      </c>
      <c r="AA194" s="55">
        <v>110</v>
      </c>
      <c r="AB194" s="55">
        <v>110</v>
      </c>
      <c r="AC194" s="41" t="s">
        <v>1528</v>
      </c>
      <c r="AD194" s="55" t="s">
        <v>1300</v>
      </c>
      <c r="AE194" s="55" t="s">
        <v>1300</v>
      </c>
    </row>
    <row r="195" spans="1:31" ht="31.5" x14ac:dyDescent="0.25">
      <c r="A195" s="44" t="s">
        <v>319</v>
      </c>
      <c r="B195" s="45" t="s">
        <v>341</v>
      </c>
      <c r="C195" s="4" t="s">
        <v>342</v>
      </c>
      <c r="D195" s="55">
        <v>1990</v>
      </c>
      <c r="E195" s="55">
        <v>72.12</v>
      </c>
      <c r="F195" s="55">
        <v>7.7700000000000005E-2</v>
      </c>
      <c r="G195" s="55">
        <v>2017</v>
      </c>
      <c r="H195" s="55" t="s">
        <v>1299</v>
      </c>
      <c r="I195" s="55" t="s">
        <v>1299</v>
      </c>
      <c r="J195" s="55" t="s">
        <v>1299</v>
      </c>
      <c r="K195" s="55" t="s">
        <v>1299</v>
      </c>
      <c r="L195" s="55" t="s">
        <v>1338</v>
      </c>
      <c r="M195" s="55" t="s">
        <v>1300</v>
      </c>
      <c r="N195" s="55" t="s">
        <v>1301</v>
      </c>
      <c r="O195" s="55" t="s">
        <v>1301</v>
      </c>
      <c r="P195" s="55" t="s">
        <v>1529</v>
      </c>
      <c r="Q195" s="50">
        <v>21.320287032754475</v>
      </c>
      <c r="R195" s="39">
        <v>44916</v>
      </c>
      <c r="S195" s="55">
        <v>33</v>
      </c>
      <c r="T195" s="55">
        <v>24.32</v>
      </c>
      <c r="U195" s="55">
        <v>50</v>
      </c>
      <c r="V195" s="55">
        <v>50</v>
      </c>
      <c r="W195" s="55">
        <v>25</v>
      </c>
      <c r="X195" s="55">
        <v>25</v>
      </c>
      <c r="Y195" s="55" t="s">
        <v>1299</v>
      </c>
      <c r="Z195" s="55" t="s">
        <v>1299</v>
      </c>
      <c r="AA195" s="55">
        <v>110</v>
      </c>
      <c r="AB195" s="55">
        <v>110</v>
      </c>
      <c r="AC195" s="41" t="s">
        <v>1528</v>
      </c>
      <c r="AD195" s="55" t="s">
        <v>1300</v>
      </c>
      <c r="AE195" s="55" t="s">
        <v>1300</v>
      </c>
    </row>
    <row r="196" spans="1:31" ht="31.5" x14ac:dyDescent="0.25">
      <c r="A196" s="44" t="s">
        <v>319</v>
      </c>
      <c r="B196" s="45" t="s">
        <v>343</v>
      </c>
      <c r="C196" s="4" t="s">
        <v>344</v>
      </c>
      <c r="D196" s="55">
        <v>1991</v>
      </c>
      <c r="E196" s="55">
        <v>73.92</v>
      </c>
      <c r="F196" s="55">
        <v>2.9999999999999997E-4</v>
      </c>
      <c r="G196" s="55">
        <v>2017</v>
      </c>
      <c r="H196" s="55" t="s">
        <v>1299</v>
      </c>
      <c r="I196" s="55" t="s">
        <v>1299</v>
      </c>
      <c r="J196" s="55" t="s">
        <v>1299</v>
      </c>
      <c r="K196" s="55" t="s">
        <v>1299</v>
      </c>
      <c r="L196" s="55" t="s">
        <v>1338</v>
      </c>
      <c r="M196" s="55" t="s">
        <v>1300</v>
      </c>
      <c r="N196" s="55" t="s">
        <v>1301</v>
      </c>
      <c r="O196" s="55" t="s">
        <v>1301</v>
      </c>
      <c r="P196" s="55" t="s">
        <v>1530</v>
      </c>
      <c r="Q196" s="50">
        <v>0.88</v>
      </c>
      <c r="R196" s="39">
        <v>44916</v>
      </c>
      <c r="S196" s="55">
        <v>15</v>
      </c>
      <c r="T196" s="55">
        <v>1.9</v>
      </c>
      <c r="U196" s="55">
        <v>6.3</v>
      </c>
      <c r="V196" s="55">
        <v>6.3</v>
      </c>
      <c r="W196" s="55" t="s">
        <v>1299</v>
      </c>
      <c r="X196" s="55" t="s">
        <v>1299</v>
      </c>
      <c r="Y196" s="55" t="s">
        <v>1299</v>
      </c>
      <c r="Z196" s="55" t="s">
        <v>1299</v>
      </c>
      <c r="AA196" s="55">
        <v>110</v>
      </c>
      <c r="AB196" s="55">
        <v>110</v>
      </c>
      <c r="AC196" s="41" t="s">
        <v>1528</v>
      </c>
      <c r="AD196" s="55" t="s">
        <v>1300</v>
      </c>
      <c r="AE196" s="55" t="s">
        <v>1300</v>
      </c>
    </row>
    <row r="197" spans="1:31" ht="31.5" x14ac:dyDescent="0.25">
      <c r="A197" s="44" t="s">
        <v>319</v>
      </c>
      <c r="B197" s="45" t="s">
        <v>345</v>
      </c>
      <c r="C197" s="4" t="s">
        <v>346</v>
      </c>
      <c r="D197" s="55">
        <v>1983</v>
      </c>
      <c r="E197" s="55">
        <v>70.02</v>
      </c>
      <c r="F197" s="55">
        <v>0.1797</v>
      </c>
      <c r="G197" s="55">
        <v>2017</v>
      </c>
      <c r="H197" s="55" t="s">
        <v>1299</v>
      </c>
      <c r="I197" s="55" t="s">
        <v>1299</v>
      </c>
      <c r="J197" s="55" t="s">
        <v>1299</v>
      </c>
      <c r="K197" s="55" t="s">
        <v>1299</v>
      </c>
      <c r="L197" s="55" t="s">
        <v>1338</v>
      </c>
      <c r="M197" s="55" t="s">
        <v>1300</v>
      </c>
      <c r="N197" s="55" t="s">
        <v>1301</v>
      </c>
      <c r="O197" s="55" t="s">
        <v>1301</v>
      </c>
      <c r="P197" s="55" t="s">
        <v>1531</v>
      </c>
      <c r="Q197" s="50">
        <v>9.36</v>
      </c>
      <c r="R197" s="39">
        <v>44916</v>
      </c>
      <c r="S197" s="55">
        <v>63</v>
      </c>
      <c r="T197" s="55">
        <v>23.173999999999999</v>
      </c>
      <c r="U197" s="55">
        <v>50</v>
      </c>
      <c r="V197" s="55">
        <v>50</v>
      </c>
      <c r="W197" s="55">
        <v>25</v>
      </c>
      <c r="X197" s="55">
        <v>25</v>
      </c>
      <c r="Y197" s="55" t="s">
        <v>1299</v>
      </c>
      <c r="Z197" s="55" t="s">
        <v>1299</v>
      </c>
      <c r="AA197" s="55">
        <v>110</v>
      </c>
      <c r="AB197" s="55">
        <v>110</v>
      </c>
      <c r="AC197" s="41" t="s">
        <v>1528</v>
      </c>
      <c r="AD197" s="55" t="s">
        <v>1300</v>
      </c>
      <c r="AE197" s="55" t="s">
        <v>1300</v>
      </c>
    </row>
    <row r="198" spans="1:31" ht="47.25" x14ac:dyDescent="0.25">
      <c r="A198" s="44" t="s">
        <v>319</v>
      </c>
      <c r="B198" s="45" t="s">
        <v>347</v>
      </c>
      <c r="C198" s="4" t="s">
        <v>348</v>
      </c>
      <c r="D198" s="55">
        <v>2005</v>
      </c>
      <c r="E198" s="55">
        <v>77.33</v>
      </c>
      <c r="F198" s="55">
        <v>1.3724000000000001</v>
      </c>
      <c r="G198" s="55">
        <v>2017</v>
      </c>
      <c r="H198" s="55" t="s">
        <v>1299</v>
      </c>
      <c r="I198" s="55" t="s">
        <v>1299</v>
      </c>
      <c r="J198" s="55" t="s">
        <v>1299</v>
      </c>
      <c r="K198" s="55" t="s">
        <v>1299</v>
      </c>
      <c r="L198" s="55" t="s">
        <v>1338</v>
      </c>
      <c r="M198" s="55" t="s">
        <v>1300</v>
      </c>
      <c r="N198" s="55" t="s">
        <v>1301</v>
      </c>
      <c r="O198" s="55" t="s">
        <v>1301</v>
      </c>
      <c r="P198" s="55" t="s">
        <v>1532</v>
      </c>
      <c r="Q198" s="50">
        <v>24.866162827678114</v>
      </c>
      <c r="R198" s="39">
        <v>44916</v>
      </c>
      <c r="S198" s="55">
        <v>51</v>
      </c>
      <c r="T198" s="55">
        <v>30.664999999999999</v>
      </c>
      <c r="U198" s="55">
        <v>80</v>
      </c>
      <c r="V198" s="55">
        <v>80</v>
      </c>
      <c r="W198" s="55">
        <v>40</v>
      </c>
      <c r="X198" s="55">
        <v>40</v>
      </c>
      <c r="Y198" s="55" t="s">
        <v>1299</v>
      </c>
      <c r="Z198" s="55" t="s">
        <v>1299</v>
      </c>
      <c r="AA198" s="55">
        <v>110</v>
      </c>
      <c r="AB198" s="55">
        <v>110</v>
      </c>
      <c r="AC198" s="41" t="s">
        <v>1528</v>
      </c>
      <c r="AD198" s="55" t="s">
        <v>1300</v>
      </c>
      <c r="AE198" s="55" t="s">
        <v>1300</v>
      </c>
    </row>
    <row r="199" spans="1:31" ht="31.5" x14ac:dyDescent="0.25">
      <c r="A199" s="44" t="s">
        <v>319</v>
      </c>
      <c r="B199" s="45" t="s">
        <v>349</v>
      </c>
      <c r="C199" s="4" t="s">
        <v>350</v>
      </c>
      <c r="D199" s="55">
        <v>1991</v>
      </c>
      <c r="E199" s="55">
        <v>68.84</v>
      </c>
      <c r="F199" s="55">
        <v>1.4274</v>
      </c>
      <c r="G199" s="55">
        <v>2017</v>
      </c>
      <c r="H199" s="55" t="s">
        <v>1299</v>
      </c>
      <c r="I199" s="55" t="s">
        <v>1299</v>
      </c>
      <c r="J199" s="55" t="s">
        <v>1299</v>
      </c>
      <c r="K199" s="55" t="s">
        <v>1299</v>
      </c>
      <c r="L199" s="55" t="s">
        <v>1338</v>
      </c>
      <c r="M199" s="55" t="s">
        <v>1300</v>
      </c>
      <c r="N199" s="55" t="s">
        <v>1301</v>
      </c>
      <c r="O199" s="55" t="s">
        <v>1301</v>
      </c>
      <c r="P199" s="55" t="s">
        <v>1533</v>
      </c>
      <c r="Q199" s="50">
        <v>8.9303156917736874</v>
      </c>
      <c r="R199" s="39">
        <v>44916</v>
      </c>
      <c r="S199" s="55">
        <v>33</v>
      </c>
      <c r="T199" s="55">
        <v>16.158000000000001</v>
      </c>
      <c r="U199" s="55">
        <v>50</v>
      </c>
      <c r="V199" s="55">
        <v>50</v>
      </c>
      <c r="W199" s="55" t="s">
        <v>1299</v>
      </c>
      <c r="X199" s="55" t="s">
        <v>1299</v>
      </c>
      <c r="Y199" s="55" t="s">
        <v>1299</v>
      </c>
      <c r="Z199" s="55" t="s">
        <v>1299</v>
      </c>
      <c r="AA199" s="55">
        <v>110</v>
      </c>
      <c r="AB199" s="55">
        <v>110</v>
      </c>
      <c r="AC199" s="41" t="s">
        <v>1528</v>
      </c>
      <c r="AD199" s="55" t="s">
        <v>1300</v>
      </c>
      <c r="AE199" s="55" t="s">
        <v>1300</v>
      </c>
    </row>
    <row r="200" spans="1:31" ht="47.25" x14ac:dyDescent="0.25">
      <c r="A200" s="44" t="s">
        <v>319</v>
      </c>
      <c r="B200" s="45" t="s">
        <v>351</v>
      </c>
      <c r="C200" s="4" t="s">
        <v>352</v>
      </c>
      <c r="D200" s="55">
        <v>1989</v>
      </c>
      <c r="E200" s="55">
        <v>75.8</v>
      </c>
      <c r="F200" s="55">
        <v>0.94030000000000002</v>
      </c>
      <c r="G200" s="55">
        <v>2017</v>
      </c>
      <c r="H200" s="55" t="s">
        <v>1299</v>
      </c>
      <c r="I200" s="55" t="s">
        <v>1299</v>
      </c>
      <c r="J200" s="55" t="s">
        <v>1299</v>
      </c>
      <c r="K200" s="55" t="s">
        <v>1299</v>
      </c>
      <c r="L200" s="55" t="s">
        <v>1338</v>
      </c>
      <c r="M200" s="55" t="s">
        <v>1300</v>
      </c>
      <c r="N200" s="55" t="s">
        <v>1301</v>
      </c>
      <c r="O200" s="55" t="s">
        <v>1301</v>
      </c>
      <c r="P200" s="55" t="s">
        <v>1534</v>
      </c>
      <c r="Q200" s="50">
        <v>24.728285884620625</v>
      </c>
      <c r="R200" s="39">
        <v>44916</v>
      </c>
      <c r="S200" s="55">
        <v>72</v>
      </c>
      <c r="T200" s="55">
        <v>33.356000000000002</v>
      </c>
      <c r="U200" s="55">
        <v>80</v>
      </c>
      <c r="V200" s="55">
        <v>80</v>
      </c>
      <c r="W200" s="55">
        <v>40</v>
      </c>
      <c r="X200" s="55">
        <v>40</v>
      </c>
      <c r="Y200" s="55" t="s">
        <v>1299</v>
      </c>
      <c r="Z200" s="55" t="s">
        <v>1299</v>
      </c>
      <c r="AA200" s="55">
        <v>110</v>
      </c>
      <c r="AB200" s="55">
        <v>110</v>
      </c>
      <c r="AC200" s="41" t="s">
        <v>1528</v>
      </c>
      <c r="AD200" s="55" t="s">
        <v>1300</v>
      </c>
      <c r="AE200" s="55" t="s">
        <v>1300</v>
      </c>
    </row>
    <row r="201" spans="1:31" ht="47.25" x14ac:dyDescent="0.25">
      <c r="A201" s="44" t="s">
        <v>319</v>
      </c>
      <c r="B201" s="45" t="s">
        <v>353</v>
      </c>
      <c r="C201" s="4" t="s">
        <v>354</v>
      </c>
      <c r="D201" s="55">
        <v>1989</v>
      </c>
      <c r="E201" s="55">
        <v>63.98</v>
      </c>
      <c r="F201" s="55">
        <v>3.0768</v>
      </c>
      <c r="G201" s="55">
        <v>2017</v>
      </c>
      <c r="H201" s="55" t="s">
        <v>1299</v>
      </c>
      <c r="I201" s="55" t="s">
        <v>1299</v>
      </c>
      <c r="J201" s="55" t="s">
        <v>1299</v>
      </c>
      <c r="K201" s="55" t="s">
        <v>1299</v>
      </c>
      <c r="L201" s="55" t="s">
        <v>1338</v>
      </c>
      <c r="M201" s="55" t="s">
        <v>1300</v>
      </c>
      <c r="N201" s="55" t="s">
        <v>1301</v>
      </c>
      <c r="O201" s="55" t="s">
        <v>1301</v>
      </c>
      <c r="P201" s="55" t="s">
        <v>1373</v>
      </c>
      <c r="Q201" s="50">
        <v>7.6172357007548266</v>
      </c>
      <c r="R201" s="39">
        <v>44916</v>
      </c>
      <c r="S201" s="55">
        <v>40</v>
      </c>
      <c r="T201" s="55">
        <v>23.503</v>
      </c>
      <c r="U201" s="55">
        <v>50</v>
      </c>
      <c r="V201" s="55">
        <v>50</v>
      </c>
      <c r="W201" s="55" t="s">
        <v>1299</v>
      </c>
      <c r="X201" s="55" t="s">
        <v>1299</v>
      </c>
      <c r="Y201" s="55" t="s">
        <v>1299</v>
      </c>
      <c r="Z201" s="55" t="s">
        <v>1299</v>
      </c>
      <c r="AA201" s="55">
        <v>110</v>
      </c>
      <c r="AB201" s="55">
        <v>110</v>
      </c>
      <c r="AC201" s="41" t="s">
        <v>1528</v>
      </c>
      <c r="AD201" s="55" t="s">
        <v>1300</v>
      </c>
      <c r="AE201" s="55" t="s">
        <v>1300</v>
      </c>
    </row>
    <row r="202" spans="1:31" ht="31.5" x14ac:dyDescent="0.25">
      <c r="A202" s="44" t="s">
        <v>319</v>
      </c>
      <c r="B202" s="45" t="s">
        <v>355</v>
      </c>
      <c r="C202" s="4" t="s">
        <v>356</v>
      </c>
      <c r="D202" s="55">
        <v>1977</v>
      </c>
      <c r="E202" s="55">
        <v>41.52</v>
      </c>
      <c r="F202" s="55">
        <v>6.9000000000000006E-2</v>
      </c>
      <c r="G202" s="55">
        <v>2017</v>
      </c>
      <c r="H202" s="55" t="s">
        <v>1299</v>
      </c>
      <c r="I202" s="55" t="s">
        <v>1299</v>
      </c>
      <c r="J202" s="55" t="s">
        <v>1299</v>
      </c>
      <c r="K202" s="55" t="s">
        <v>1299</v>
      </c>
      <c r="L202" s="55" t="s">
        <v>1338</v>
      </c>
      <c r="M202" s="55" t="s">
        <v>1300</v>
      </c>
      <c r="N202" s="55" t="s">
        <v>1301</v>
      </c>
      <c r="O202" s="55" t="s">
        <v>1301</v>
      </c>
      <c r="P202" s="55" t="s">
        <v>1535</v>
      </c>
      <c r="Q202" s="50">
        <v>0.22322093586152833</v>
      </c>
      <c r="R202" s="39">
        <v>44916</v>
      </c>
      <c r="S202" s="55">
        <v>2</v>
      </c>
      <c r="T202" s="55">
        <v>18</v>
      </c>
      <c r="U202" s="55">
        <v>32</v>
      </c>
      <c r="V202" s="55">
        <v>32</v>
      </c>
      <c r="W202" s="55">
        <v>16</v>
      </c>
      <c r="X202" s="55">
        <v>16</v>
      </c>
      <c r="Y202" s="55" t="s">
        <v>1299</v>
      </c>
      <c r="Z202" s="55" t="s">
        <v>1299</v>
      </c>
      <c r="AA202" s="55">
        <v>110</v>
      </c>
      <c r="AB202" s="55">
        <v>110</v>
      </c>
      <c r="AC202" s="41" t="s">
        <v>1528</v>
      </c>
      <c r="AD202" s="55" t="s">
        <v>1300</v>
      </c>
      <c r="AE202" s="55" t="s">
        <v>1300</v>
      </c>
    </row>
    <row r="203" spans="1:31" ht="31.5" x14ac:dyDescent="0.25">
      <c r="A203" s="44" t="s">
        <v>319</v>
      </c>
      <c r="B203" s="45" t="s">
        <v>357</v>
      </c>
      <c r="C203" s="4" t="s">
        <v>358</v>
      </c>
      <c r="D203" s="55">
        <v>1987</v>
      </c>
      <c r="E203" s="55">
        <v>66.959999999999994</v>
      </c>
      <c r="F203" s="55">
        <v>6.7299999999999999E-2</v>
      </c>
      <c r="G203" s="55">
        <v>2017</v>
      </c>
      <c r="H203" s="55" t="s">
        <v>1299</v>
      </c>
      <c r="I203" s="55" t="s">
        <v>1299</v>
      </c>
      <c r="J203" s="55" t="s">
        <v>1299</v>
      </c>
      <c r="K203" s="55" t="s">
        <v>1299</v>
      </c>
      <c r="L203" s="55" t="s">
        <v>1338</v>
      </c>
      <c r="M203" s="55" t="s">
        <v>1300</v>
      </c>
      <c r="N203" s="55" t="s">
        <v>1301</v>
      </c>
      <c r="O203" s="55" t="s">
        <v>1301</v>
      </c>
      <c r="P203" s="55" t="s">
        <v>1536</v>
      </c>
      <c r="Q203" s="50">
        <v>21.21543212853663</v>
      </c>
      <c r="R203" s="39">
        <v>44916</v>
      </c>
      <c r="S203" s="55">
        <v>59</v>
      </c>
      <c r="T203" s="55">
        <v>34.200000000000003</v>
      </c>
      <c r="U203" s="55" t="s">
        <v>1299</v>
      </c>
      <c r="V203" s="55" t="s">
        <v>1299</v>
      </c>
      <c r="W203" s="55" t="s">
        <v>1299</v>
      </c>
      <c r="X203" s="55" t="s">
        <v>1299</v>
      </c>
      <c r="Y203" s="55" t="s">
        <v>1299</v>
      </c>
      <c r="Z203" s="55" t="s">
        <v>1299</v>
      </c>
      <c r="AA203" s="55">
        <v>110</v>
      </c>
      <c r="AB203" s="55">
        <v>110</v>
      </c>
      <c r="AC203" s="41" t="s">
        <v>1528</v>
      </c>
      <c r="AD203" s="55" t="s">
        <v>1300</v>
      </c>
      <c r="AE203" s="55" t="s">
        <v>1300</v>
      </c>
    </row>
    <row r="204" spans="1:31" ht="31.5" x14ac:dyDescent="0.25">
      <c r="A204" s="44" t="s">
        <v>319</v>
      </c>
      <c r="B204" s="45" t="s">
        <v>359</v>
      </c>
      <c r="C204" s="4" t="s">
        <v>360</v>
      </c>
      <c r="D204" s="55">
        <v>1990</v>
      </c>
      <c r="E204" s="55">
        <v>72.709999999999994</v>
      </c>
      <c r="F204" s="55" t="s">
        <v>1299</v>
      </c>
      <c r="G204" s="55">
        <v>2017</v>
      </c>
      <c r="H204" s="55" t="s">
        <v>1299</v>
      </c>
      <c r="I204" s="55" t="s">
        <v>1299</v>
      </c>
      <c r="J204" s="55" t="s">
        <v>1299</v>
      </c>
      <c r="K204" s="55" t="s">
        <v>1299</v>
      </c>
      <c r="L204" s="55" t="s">
        <v>1338</v>
      </c>
      <c r="M204" s="55" t="s">
        <v>1300</v>
      </c>
      <c r="N204" s="55" t="s">
        <v>1301</v>
      </c>
      <c r="O204" s="55" t="s">
        <v>1301</v>
      </c>
      <c r="P204" s="55" t="s">
        <v>1537</v>
      </c>
      <c r="Q204" s="50">
        <v>0.12</v>
      </c>
      <c r="R204" s="39">
        <v>44916</v>
      </c>
      <c r="S204" s="55">
        <v>1</v>
      </c>
      <c r="T204" s="55">
        <v>6</v>
      </c>
      <c r="U204" s="55">
        <v>32</v>
      </c>
      <c r="V204" s="55">
        <v>32</v>
      </c>
      <c r="W204" s="55">
        <v>16</v>
      </c>
      <c r="X204" s="55">
        <v>16</v>
      </c>
      <c r="Y204" s="55" t="s">
        <v>1299</v>
      </c>
      <c r="Z204" s="55" t="s">
        <v>1299</v>
      </c>
      <c r="AA204" s="55">
        <v>110</v>
      </c>
      <c r="AB204" s="55">
        <v>110</v>
      </c>
      <c r="AC204" s="41" t="s">
        <v>1528</v>
      </c>
      <c r="AD204" s="55" t="s">
        <v>1300</v>
      </c>
      <c r="AE204" s="55" t="s">
        <v>1300</v>
      </c>
    </row>
    <row r="205" spans="1:31" ht="31.5" x14ac:dyDescent="0.25">
      <c r="A205" s="44" t="s">
        <v>319</v>
      </c>
      <c r="B205" s="45" t="s">
        <v>361</v>
      </c>
      <c r="C205" s="4" t="s">
        <v>362</v>
      </c>
      <c r="D205" s="55">
        <v>1987</v>
      </c>
      <c r="E205" s="55">
        <v>71.2</v>
      </c>
      <c r="F205" s="55">
        <v>7.1499999999999994E-2</v>
      </c>
      <c r="G205" s="55">
        <v>2017</v>
      </c>
      <c r="H205" s="55" t="s">
        <v>1299</v>
      </c>
      <c r="I205" s="55" t="s">
        <v>1299</v>
      </c>
      <c r="J205" s="55" t="s">
        <v>1299</v>
      </c>
      <c r="K205" s="55" t="s">
        <v>1299</v>
      </c>
      <c r="L205" s="55" t="s">
        <v>1338</v>
      </c>
      <c r="M205" s="55" t="s">
        <v>1300</v>
      </c>
      <c r="N205" s="55" t="s">
        <v>1301</v>
      </c>
      <c r="O205" s="55" t="s">
        <v>1301</v>
      </c>
      <c r="P205" s="55" t="s">
        <v>1538</v>
      </c>
      <c r="Q205" s="50">
        <v>3.5075411369770428</v>
      </c>
      <c r="R205" s="39">
        <v>44916</v>
      </c>
      <c r="S205" s="55">
        <v>25</v>
      </c>
      <c r="T205" s="55">
        <v>31.76</v>
      </c>
      <c r="U205" s="55">
        <v>80</v>
      </c>
      <c r="V205" s="55">
        <v>80</v>
      </c>
      <c r="W205" s="55">
        <v>40</v>
      </c>
      <c r="X205" s="55">
        <v>40</v>
      </c>
      <c r="Y205" s="55" t="s">
        <v>1299</v>
      </c>
      <c r="Z205" s="55" t="s">
        <v>1299</v>
      </c>
      <c r="AA205" s="55">
        <v>110</v>
      </c>
      <c r="AB205" s="55">
        <v>110</v>
      </c>
      <c r="AC205" s="41" t="s">
        <v>1528</v>
      </c>
      <c r="AD205" s="55" t="s">
        <v>1300</v>
      </c>
      <c r="AE205" s="55" t="s">
        <v>1300</v>
      </c>
    </row>
    <row r="206" spans="1:31" ht="31.5" x14ac:dyDescent="0.25">
      <c r="A206" s="44" t="s">
        <v>319</v>
      </c>
      <c r="B206" s="45" t="s">
        <v>363</v>
      </c>
      <c r="C206" s="4" t="s">
        <v>364</v>
      </c>
      <c r="D206" s="55">
        <v>2011</v>
      </c>
      <c r="E206" s="55">
        <v>77.44</v>
      </c>
      <c r="F206" s="55">
        <v>6.8253000000000004</v>
      </c>
      <c r="G206" s="55">
        <v>2017</v>
      </c>
      <c r="H206" s="55" t="s">
        <v>1299</v>
      </c>
      <c r="I206" s="55" t="s">
        <v>1299</v>
      </c>
      <c r="J206" s="55" t="s">
        <v>1299</v>
      </c>
      <c r="K206" s="55" t="s">
        <v>1299</v>
      </c>
      <c r="L206" s="55" t="s">
        <v>1338</v>
      </c>
      <c r="M206" s="55" t="s">
        <v>1300</v>
      </c>
      <c r="N206" s="55" t="s">
        <v>1301</v>
      </c>
      <c r="O206" s="55" t="s">
        <v>1301</v>
      </c>
      <c r="P206" s="55" t="s">
        <v>1539</v>
      </c>
      <c r="Q206" s="50">
        <v>15.01677356770333</v>
      </c>
      <c r="R206" s="39">
        <v>44916</v>
      </c>
      <c r="S206" s="55">
        <v>38</v>
      </c>
      <c r="T206" s="55">
        <v>28.242000000000001</v>
      </c>
      <c r="U206" s="55">
        <v>80</v>
      </c>
      <c r="V206" s="55">
        <v>80</v>
      </c>
      <c r="W206" s="55">
        <v>40</v>
      </c>
      <c r="X206" s="55">
        <v>40</v>
      </c>
      <c r="Y206" s="55" t="s">
        <v>1299</v>
      </c>
      <c r="Z206" s="55" t="s">
        <v>1299</v>
      </c>
      <c r="AA206" s="55">
        <v>110</v>
      </c>
      <c r="AB206" s="55">
        <v>110</v>
      </c>
      <c r="AC206" s="41" t="s">
        <v>1528</v>
      </c>
      <c r="AD206" s="55" t="s">
        <v>1300</v>
      </c>
      <c r="AE206" s="55" t="s">
        <v>1300</v>
      </c>
    </row>
    <row r="207" spans="1:31" ht="31.5" x14ac:dyDescent="0.25">
      <c r="A207" s="44" t="s">
        <v>319</v>
      </c>
      <c r="B207" s="45" t="s">
        <v>365</v>
      </c>
      <c r="C207" s="4" t="s">
        <v>366</v>
      </c>
      <c r="D207" s="55">
        <v>2012</v>
      </c>
      <c r="E207" s="55">
        <v>73.69</v>
      </c>
      <c r="F207" s="55">
        <v>10.889799999999999</v>
      </c>
      <c r="G207" s="55">
        <v>2017</v>
      </c>
      <c r="H207" s="55" t="s">
        <v>1299</v>
      </c>
      <c r="I207" s="55" t="s">
        <v>1299</v>
      </c>
      <c r="J207" s="55" t="s">
        <v>1299</v>
      </c>
      <c r="K207" s="55" t="s">
        <v>1299</v>
      </c>
      <c r="L207" s="55" t="s">
        <v>1338</v>
      </c>
      <c r="M207" s="55" t="s">
        <v>1300</v>
      </c>
      <c r="N207" s="55" t="s">
        <v>1301</v>
      </c>
      <c r="O207" s="55" t="s">
        <v>1301</v>
      </c>
      <c r="P207" s="55" t="s">
        <v>1371</v>
      </c>
      <c r="Q207" s="50">
        <v>29.27354949652528</v>
      </c>
      <c r="R207" s="39">
        <v>44916</v>
      </c>
      <c r="S207" s="55">
        <v>66</v>
      </c>
      <c r="T207" s="55">
        <v>34.856000000000002</v>
      </c>
      <c r="U207" s="55">
        <v>80</v>
      </c>
      <c r="V207" s="55">
        <v>80</v>
      </c>
      <c r="W207" s="55">
        <v>40</v>
      </c>
      <c r="X207" s="55">
        <v>40</v>
      </c>
      <c r="Y207" s="55" t="s">
        <v>1299</v>
      </c>
      <c r="Z207" s="55" t="s">
        <v>1299</v>
      </c>
      <c r="AA207" s="55">
        <v>110</v>
      </c>
      <c r="AB207" s="55">
        <v>110</v>
      </c>
      <c r="AC207" s="41" t="s">
        <v>1528</v>
      </c>
      <c r="AD207" s="55" t="s">
        <v>1300</v>
      </c>
      <c r="AE207" s="55" t="s">
        <v>1300</v>
      </c>
    </row>
    <row r="208" spans="1:31" ht="31.5" x14ac:dyDescent="0.25">
      <c r="A208" s="44" t="s">
        <v>319</v>
      </c>
      <c r="B208" s="45" t="s">
        <v>367</v>
      </c>
      <c r="C208" s="4" t="s">
        <v>368</v>
      </c>
      <c r="D208" s="55">
        <v>2009</v>
      </c>
      <c r="E208" s="55">
        <v>93.62</v>
      </c>
      <c r="F208" s="55">
        <v>0.38629999999999998</v>
      </c>
      <c r="G208" s="55">
        <v>2017</v>
      </c>
      <c r="H208" s="55" t="s">
        <v>1299</v>
      </c>
      <c r="I208" s="55" t="s">
        <v>1299</v>
      </c>
      <c r="J208" s="55" t="s">
        <v>1299</v>
      </c>
      <c r="K208" s="55" t="s">
        <v>1299</v>
      </c>
      <c r="L208" s="55" t="s">
        <v>1338</v>
      </c>
      <c r="M208" s="55" t="s">
        <v>1300</v>
      </c>
      <c r="N208" s="55" t="s">
        <v>1301</v>
      </c>
      <c r="O208" s="55" t="s">
        <v>1301</v>
      </c>
      <c r="P208" s="55" t="s">
        <v>1540</v>
      </c>
      <c r="Q208" s="50">
        <v>0</v>
      </c>
      <c r="R208" s="39">
        <v>44916</v>
      </c>
      <c r="S208" s="55" t="s">
        <v>1299</v>
      </c>
      <c r="T208" s="55" t="s">
        <v>1299</v>
      </c>
      <c r="U208" s="55" t="s">
        <v>1299</v>
      </c>
      <c r="V208" s="55" t="s">
        <v>1299</v>
      </c>
      <c r="W208" s="55" t="s">
        <v>1299</v>
      </c>
      <c r="X208" s="55" t="s">
        <v>1299</v>
      </c>
      <c r="Y208" s="55" t="s">
        <v>1299</v>
      </c>
      <c r="Z208" s="55" t="s">
        <v>1299</v>
      </c>
      <c r="AA208" s="55">
        <v>110</v>
      </c>
      <c r="AB208" s="55">
        <v>110</v>
      </c>
      <c r="AC208" s="41" t="s">
        <v>1528</v>
      </c>
      <c r="AD208" s="55" t="s">
        <v>1300</v>
      </c>
      <c r="AE208" s="55" t="s">
        <v>1300</v>
      </c>
    </row>
    <row r="209" spans="1:31" ht="31.5" x14ac:dyDescent="0.25">
      <c r="A209" s="44" t="s">
        <v>319</v>
      </c>
      <c r="B209" s="45" t="s">
        <v>369</v>
      </c>
      <c r="C209" s="4" t="s">
        <v>370</v>
      </c>
      <c r="D209" s="55">
        <v>2008</v>
      </c>
      <c r="E209" s="55">
        <v>71.47</v>
      </c>
      <c r="F209" s="55">
        <v>0.30630000000000002</v>
      </c>
      <c r="G209" s="55">
        <v>2017</v>
      </c>
      <c r="H209" s="55" t="s">
        <v>1299</v>
      </c>
      <c r="I209" s="55" t="s">
        <v>1299</v>
      </c>
      <c r="J209" s="55" t="s">
        <v>1299</v>
      </c>
      <c r="K209" s="55" t="s">
        <v>1299</v>
      </c>
      <c r="L209" s="55" t="s">
        <v>1338</v>
      </c>
      <c r="M209" s="55" t="s">
        <v>1300</v>
      </c>
      <c r="N209" s="55" t="s">
        <v>1301</v>
      </c>
      <c r="O209" s="55" t="s">
        <v>1301</v>
      </c>
      <c r="P209" s="55" t="s">
        <v>1541</v>
      </c>
      <c r="Q209" s="50">
        <v>7.717275499482267</v>
      </c>
      <c r="R209" s="39">
        <v>44916</v>
      </c>
      <c r="S209" s="55">
        <v>65</v>
      </c>
      <c r="T209" s="55">
        <v>14.018000000000001</v>
      </c>
      <c r="U209" s="55">
        <v>20</v>
      </c>
      <c r="V209" s="55">
        <v>20</v>
      </c>
      <c r="W209" s="55">
        <v>10</v>
      </c>
      <c r="X209" s="55">
        <v>10</v>
      </c>
      <c r="Y209" s="55" t="s">
        <v>1299</v>
      </c>
      <c r="Z209" s="55" t="s">
        <v>1299</v>
      </c>
      <c r="AA209" s="55">
        <v>35</v>
      </c>
      <c r="AB209" s="55">
        <v>35</v>
      </c>
      <c r="AC209" s="41" t="s">
        <v>1528</v>
      </c>
      <c r="AD209" s="55" t="s">
        <v>1300</v>
      </c>
      <c r="AE209" s="55" t="s">
        <v>1300</v>
      </c>
    </row>
    <row r="210" spans="1:31" ht="31.5" x14ac:dyDescent="0.25">
      <c r="A210" s="44" t="s">
        <v>319</v>
      </c>
      <c r="B210" s="45" t="s">
        <v>371</v>
      </c>
      <c r="C210" s="4" t="s">
        <v>372</v>
      </c>
      <c r="D210" s="55">
        <v>1992</v>
      </c>
      <c r="E210" s="55">
        <v>60.09</v>
      </c>
      <c r="F210" s="55">
        <v>0.2155</v>
      </c>
      <c r="G210" s="55">
        <v>2017</v>
      </c>
      <c r="H210" s="55" t="s">
        <v>1299</v>
      </c>
      <c r="I210" s="55" t="s">
        <v>1299</v>
      </c>
      <c r="J210" s="55" t="s">
        <v>1299</v>
      </c>
      <c r="K210" s="55" t="s">
        <v>1299</v>
      </c>
      <c r="L210" s="55" t="s">
        <v>1338</v>
      </c>
      <c r="M210" s="55" t="s">
        <v>1300</v>
      </c>
      <c r="N210" s="55" t="s">
        <v>1301</v>
      </c>
      <c r="O210" s="55" t="s">
        <v>1301</v>
      </c>
      <c r="P210" s="55" t="s">
        <v>1542</v>
      </c>
      <c r="Q210" s="50">
        <v>31.327993243549578</v>
      </c>
      <c r="R210" s="39">
        <v>44916</v>
      </c>
      <c r="S210" s="55">
        <v>70</v>
      </c>
      <c r="T210" s="55">
        <v>46.984000000000002</v>
      </c>
      <c r="U210" s="55">
        <v>80</v>
      </c>
      <c r="V210" s="55">
        <v>80</v>
      </c>
      <c r="W210" s="55">
        <v>40</v>
      </c>
      <c r="X210" s="55">
        <v>40</v>
      </c>
      <c r="Y210" s="55" t="s">
        <v>1299</v>
      </c>
      <c r="Z210" s="55" t="s">
        <v>1299</v>
      </c>
      <c r="AA210" s="55">
        <v>110</v>
      </c>
      <c r="AB210" s="55">
        <v>110</v>
      </c>
      <c r="AC210" s="41" t="s">
        <v>1528</v>
      </c>
      <c r="AD210" s="55" t="s">
        <v>1300</v>
      </c>
      <c r="AE210" s="55" t="s">
        <v>1300</v>
      </c>
    </row>
    <row r="211" spans="1:31" ht="31.5" x14ac:dyDescent="0.25">
      <c r="A211" s="44" t="s">
        <v>319</v>
      </c>
      <c r="B211" s="45" t="s">
        <v>373</v>
      </c>
      <c r="C211" s="4" t="s">
        <v>374</v>
      </c>
      <c r="D211" s="55">
        <v>2010</v>
      </c>
      <c r="E211" s="55">
        <v>75.849999999999994</v>
      </c>
      <c r="F211" s="55">
        <v>0.1457</v>
      </c>
      <c r="G211" s="55">
        <v>2017</v>
      </c>
      <c r="H211" s="55" t="s">
        <v>1299</v>
      </c>
      <c r="I211" s="55" t="s">
        <v>1299</v>
      </c>
      <c r="J211" s="55" t="s">
        <v>1299</v>
      </c>
      <c r="K211" s="55" t="s">
        <v>1299</v>
      </c>
      <c r="L211" s="55" t="s">
        <v>1338</v>
      </c>
      <c r="M211" s="55" t="s">
        <v>1300</v>
      </c>
      <c r="N211" s="55" t="s">
        <v>1301</v>
      </c>
      <c r="O211" s="55" t="s">
        <v>1301</v>
      </c>
      <c r="P211" s="55" t="s">
        <v>1543</v>
      </c>
      <c r="Q211" s="50">
        <v>23.574034206909069</v>
      </c>
      <c r="R211" s="39">
        <v>44916</v>
      </c>
      <c r="S211" s="55">
        <v>49</v>
      </c>
      <c r="T211" s="55">
        <v>35.22</v>
      </c>
      <c r="U211" s="55">
        <v>80</v>
      </c>
      <c r="V211" s="55">
        <v>80</v>
      </c>
      <c r="W211" s="55">
        <v>40</v>
      </c>
      <c r="X211" s="55">
        <v>40</v>
      </c>
      <c r="Y211" s="55" t="s">
        <v>1299</v>
      </c>
      <c r="Z211" s="55" t="s">
        <v>1299</v>
      </c>
      <c r="AA211" s="55">
        <v>110</v>
      </c>
      <c r="AB211" s="55">
        <v>110</v>
      </c>
      <c r="AC211" s="41" t="s">
        <v>1528</v>
      </c>
      <c r="AD211" s="55" t="s">
        <v>1300</v>
      </c>
      <c r="AE211" s="55" t="s">
        <v>1300</v>
      </c>
    </row>
    <row r="212" spans="1:31" ht="31.5" x14ac:dyDescent="0.25">
      <c r="A212" s="44" t="s">
        <v>319</v>
      </c>
      <c r="B212" s="45" t="s">
        <v>375</v>
      </c>
      <c r="C212" s="4" t="s">
        <v>376</v>
      </c>
      <c r="D212" s="55">
        <v>2010</v>
      </c>
      <c r="E212" s="55">
        <v>77.23</v>
      </c>
      <c r="F212" s="55">
        <v>0.12759999999999999</v>
      </c>
      <c r="G212" s="55">
        <v>2017</v>
      </c>
      <c r="H212" s="55" t="s">
        <v>1299</v>
      </c>
      <c r="I212" s="55" t="s">
        <v>1299</v>
      </c>
      <c r="J212" s="55" t="s">
        <v>1299</v>
      </c>
      <c r="K212" s="55" t="s">
        <v>1299</v>
      </c>
      <c r="L212" s="55" t="s">
        <v>1338</v>
      </c>
      <c r="M212" s="55" t="s">
        <v>1300</v>
      </c>
      <c r="N212" s="55" t="s">
        <v>1301</v>
      </c>
      <c r="O212" s="55" t="s">
        <v>1301</v>
      </c>
      <c r="P212" s="55" t="s">
        <v>1544</v>
      </c>
      <c r="Q212" s="50">
        <v>13.99</v>
      </c>
      <c r="R212" s="39">
        <v>44916</v>
      </c>
      <c r="S212" s="55">
        <v>34</v>
      </c>
      <c r="T212" s="55">
        <v>27.54</v>
      </c>
      <c r="U212" s="55">
        <v>80</v>
      </c>
      <c r="V212" s="55">
        <v>80</v>
      </c>
      <c r="W212" s="55">
        <v>40</v>
      </c>
      <c r="X212" s="55">
        <v>40</v>
      </c>
      <c r="Y212" s="55" t="s">
        <v>1299</v>
      </c>
      <c r="Z212" s="55" t="s">
        <v>1299</v>
      </c>
      <c r="AA212" s="55">
        <v>110</v>
      </c>
      <c r="AB212" s="55">
        <v>110</v>
      </c>
      <c r="AC212" s="41" t="s">
        <v>1528</v>
      </c>
      <c r="AD212" s="55" t="s">
        <v>1300</v>
      </c>
      <c r="AE212" s="55" t="s">
        <v>1300</v>
      </c>
    </row>
    <row r="213" spans="1:31" ht="110.25" x14ac:dyDescent="0.25">
      <c r="A213" s="44" t="s">
        <v>319</v>
      </c>
      <c r="B213" s="45" t="s">
        <v>377</v>
      </c>
      <c r="C213" s="4" t="s">
        <v>378</v>
      </c>
      <c r="D213" s="55">
        <v>1987</v>
      </c>
      <c r="E213" s="55">
        <v>89.42</v>
      </c>
      <c r="F213" s="55">
        <v>1.8916999999999999</v>
      </c>
      <c r="G213" s="55">
        <v>2016</v>
      </c>
      <c r="H213" s="55" t="s">
        <v>1299</v>
      </c>
      <c r="I213" s="55" t="s">
        <v>1299</v>
      </c>
      <c r="J213" s="55" t="s">
        <v>1299</v>
      </c>
      <c r="K213" s="55" t="s">
        <v>1299</v>
      </c>
      <c r="L213" s="55" t="s">
        <v>1303</v>
      </c>
      <c r="M213" s="55" t="s">
        <v>1300</v>
      </c>
      <c r="N213" s="55" t="s">
        <v>1301</v>
      </c>
      <c r="O213" s="55" t="s">
        <v>1301</v>
      </c>
      <c r="P213" s="55" t="s">
        <v>1545</v>
      </c>
      <c r="Q213" s="50">
        <v>44.88</v>
      </c>
      <c r="R213" s="39">
        <v>44916</v>
      </c>
      <c r="S213" s="55">
        <v>121</v>
      </c>
      <c r="T213" s="55">
        <v>41.5</v>
      </c>
      <c r="U213" s="55">
        <v>80</v>
      </c>
      <c r="V213" s="55">
        <v>80</v>
      </c>
      <c r="W213" s="55">
        <v>40</v>
      </c>
      <c r="X213" s="55">
        <v>40</v>
      </c>
      <c r="Y213" s="55" t="s">
        <v>1299</v>
      </c>
      <c r="Z213" s="55" t="s">
        <v>1299</v>
      </c>
      <c r="AA213" s="55">
        <v>110</v>
      </c>
      <c r="AB213" s="55">
        <v>110</v>
      </c>
      <c r="AC213" s="41" t="s">
        <v>1546</v>
      </c>
      <c r="AD213" s="55" t="s">
        <v>1300</v>
      </c>
      <c r="AE213" s="55" t="s">
        <v>1300</v>
      </c>
    </row>
    <row r="214" spans="1:31" ht="330.75" x14ac:dyDescent="0.25">
      <c r="A214" s="44" t="s">
        <v>319</v>
      </c>
      <c r="B214" s="45" t="s">
        <v>379</v>
      </c>
      <c r="C214" s="4" t="s">
        <v>380</v>
      </c>
      <c r="D214" s="55">
        <v>1987</v>
      </c>
      <c r="E214" s="55" t="s">
        <v>1547</v>
      </c>
      <c r="F214" s="55">
        <v>1.83</v>
      </c>
      <c r="G214" s="55">
        <v>2016</v>
      </c>
      <c r="H214" s="55" t="s">
        <v>1299</v>
      </c>
      <c r="I214" s="55" t="s">
        <v>1299</v>
      </c>
      <c r="J214" s="55" t="s">
        <v>1299</v>
      </c>
      <c r="K214" s="55" t="s">
        <v>1299</v>
      </c>
      <c r="L214" s="55" t="s">
        <v>1303</v>
      </c>
      <c r="M214" s="55" t="s">
        <v>1300</v>
      </c>
      <c r="N214" s="55" t="s">
        <v>1301</v>
      </c>
      <c r="O214" s="55" t="s">
        <v>1301</v>
      </c>
      <c r="P214" s="55" t="s">
        <v>1548</v>
      </c>
      <c r="Q214" s="50">
        <v>13.65</v>
      </c>
      <c r="R214" s="39">
        <v>44916</v>
      </c>
      <c r="S214" s="55">
        <v>39.5</v>
      </c>
      <c r="T214" s="55">
        <v>22</v>
      </c>
      <c r="U214" s="55">
        <v>80</v>
      </c>
      <c r="V214" s="55">
        <v>80</v>
      </c>
      <c r="W214" s="55">
        <v>40</v>
      </c>
      <c r="X214" s="55">
        <v>40</v>
      </c>
      <c r="Y214" s="55" t="s">
        <v>1299</v>
      </c>
      <c r="Z214" s="55" t="s">
        <v>1299</v>
      </c>
      <c r="AA214" s="55">
        <v>110</v>
      </c>
      <c r="AB214" s="55">
        <v>110</v>
      </c>
      <c r="AC214" s="41" t="s">
        <v>1549</v>
      </c>
      <c r="AD214" s="55" t="s">
        <v>1300</v>
      </c>
      <c r="AE214" s="55" t="s">
        <v>1300</v>
      </c>
    </row>
    <row r="215" spans="1:31" ht="141.75" x14ac:dyDescent="0.25">
      <c r="A215" s="44" t="s">
        <v>319</v>
      </c>
      <c r="B215" s="45" t="s">
        <v>381</v>
      </c>
      <c r="C215" s="4" t="s">
        <v>382</v>
      </c>
      <c r="D215" s="55">
        <v>1992</v>
      </c>
      <c r="E215" s="55">
        <v>69.8</v>
      </c>
      <c r="F215" s="55">
        <v>0.81479999999999997</v>
      </c>
      <c r="G215" s="55">
        <v>2018</v>
      </c>
      <c r="H215" s="55" t="s">
        <v>1299</v>
      </c>
      <c r="I215" s="55" t="s">
        <v>1299</v>
      </c>
      <c r="J215" s="55" t="s">
        <v>1299</v>
      </c>
      <c r="K215" s="55" t="s">
        <v>1299</v>
      </c>
      <c r="L215" s="55" t="s">
        <v>1303</v>
      </c>
      <c r="M215" s="55" t="s">
        <v>1300</v>
      </c>
      <c r="N215" s="55" t="s">
        <v>1301</v>
      </c>
      <c r="O215" s="55" t="s">
        <v>1301</v>
      </c>
      <c r="P215" s="55" t="s">
        <v>1550</v>
      </c>
      <c r="Q215" s="50">
        <v>11.59</v>
      </c>
      <c r="R215" s="39">
        <v>44916</v>
      </c>
      <c r="S215" s="55">
        <v>46.4</v>
      </c>
      <c r="T215" s="55">
        <v>7.0860000000000003</v>
      </c>
      <c r="U215" s="55">
        <v>50</v>
      </c>
      <c r="V215" s="55">
        <v>50</v>
      </c>
      <c r="W215" s="55">
        <v>25</v>
      </c>
      <c r="X215" s="55">
        <v>25</v>
      </c>
      <c r="Y215" s="55" t="s">
        <v>1299</v>
      </c>
      <c r="Z215" s="55" t="s">
        <v>1299</v>
      </c>
      <c r="AA215" s="55">
        <v>110</v>
      </c>
      <c r="AB215" s="55">
        <v>110</v>
      </c>
      <c r="AC215" s="41" t="s">
        <v>1551</v>
      </c>
      <c r="AD215" s="55" t="s">
        <v>1300</v>
      </c>
      <c r="AE215" s="55" t="s">
        <v>1300</v>
      </c>
    </row>
    <row r="216" spans="1:31" ht="141.75" x14ac:dyDescent="0.25">
      <c r="A216" s="44" t="s">
        <v>319</v>
      </c>
      <c r="B216" s="45" t="s">
        <v>383</v>
      </c>
      <c r="C216" s="4" t="s">
        <v>384</v>
      </c>
      <c r="D216" s="55">
        <v>1986</v>
      </c>
      <c r="E216" s="55">
        <v>69.150000000000006</v>
      </c>
      <c r="F216" s="55">
        <v>1.7765</v>
      </c>
      <c r="G216" s="55">
        <v>2018</v>
      </c>
      <c r="H216" s="55" t="s">
        <v>1299</v>
      </c>
      <c r="I216" s="55" t="s">
        <v>1299</v>
      </c>
      <c r="J216" s="55" t="s">
        <v>1299</v>
      </c>
      <c r="K216" s="55" t="s">
        <v>1299</v>
      </c>
      <c r="L216" s="55" t="s">
        <v>1303</v>
      </c>
      <c r="M216" s="55" t="s">
        <v>1300</v>
      </c>
      <c r="N216" s="55" t="s">
        <v>1301</v>
      </c>
      <c r="O216" s="55" t="s">
        <v>1301</v>
      </c>
      <c r="P216" s="55" t="s">
        <v>1552</v>
      </c>
      <c r="Q216" s="50">
        <v>15.27</v>
      </c>
      <c r="R216" s="39">
        <v>44916</v>
      </c>
      <c r="S216" s="55">
        <v>60.8</v>
      </c>
      <c r="T216" s="55">
        <v>12</v>
      </c>
      <c r="U216" s="55">
        <v>50</v>
      </c>
      <c r="V216" s="55">
        <v>50</v>
      </c>
      <c r="W216" s="55">
        <v>25</v>
      </c>
      <c r="X216" s="55">
        <v>25</v>
      </c>
      <c r="Y216" s="55" t="s">
        <v>1299</v>
      </c>
      <c r="Z216" s="55" t="s">
        <v>1299</v>
      </c>
      <c r="AA216" s="55">
        <v>110</v>
      </c>
      <c r="AB216" s="55">
        <v>110</v>
      </c>
      <c r="AC216" s="41" t="s">
        <v>1551</v>
      </c>
      <c r="AD216" s="55" t="s">
        <v>1300</v>
      </c>
      <c r="AE216" s="55" t="s">
        <v>1300</v>
      </c>
    </row>
    <row r="217" spans="1:31" ht="141.75" x14ac:dyDescent="0.25">
      <c r="A217" s="44" t="s">
        <v>319</v>
      </c>
      <c r="B217" s="45" t="s">
        <v>385</v>
      </c>
      <c r="C217" s="4" t="s">
        <v>386</v>
      </c>
      <c r="D217" s="55">
        <v>1989</v>
      </c>
      <c r="E217" s="55">
        <v>73.430000000000007</v>
      </c>
      <c r="F217" s="55">
        <v>1.0644</v>
      </c>
      <c r="G217" s="55">
        <v>2018</v>
      </c>
      <c r="H217" s="55" t="s">
        <v>1299</v>
      </c>
      <c r="I217" s="55" t="s">
        <v>1299</v>
      </c>
      <c r="J217" s="55" t="s">
        <v>1299</v>
      </c>
      <c r="K217" s="55" t="s">
        <v>1299</v>
      </c>
      <c r="L217" s="55" t="s">
        <v>1303</v>
      </c>
      <c r="M217" s="55" t="s">
        <v>1300</v>
      </c>
      <c r="N217" s="55" t="s">
        <v>1301</v>
      </c>
      <c r="O217" s="55" t="s">
        <v>1301</v>
      </c>
      <c r="P217" s="55" t="s">
        <v>1553</v>
      </c>
      <c r="Q217" s="50">
        <v>22.91</v>
      </c>
      <c r="R217" s="39">
        <v>44916</v>
      </c>
      <c r="S217" s="55">
        <v>71.5</v>
      </c>
      <c r="T217" s="55">
        <v>35.905999999999999</v>
      </c>
      <c r="U217" s="55">
        <v>80</v>
      </c>
      <c r="V217" s="55">
        <v>80</v>
      </c>
      <c r="W217" s="55">
        <v>40</v>
      </c>
      <c r="X217" s="55">
        <v>40</v>
      </c>
      <c r="Y217" s="55" t="s">
        <v>1299</v>
      </c>
      <c r="Z217" s="55" t="s">
        <v>1299</v>
      </c>
      <c r="AA217" s="55">
        <v>110</v>
      </c>
      <c r="AB217" s="55">
        <v>110</v>
      </c>
      <c r="AC217" s="41" t="s">
        <v>1551</v>
      </c>
      <c r="AD217" s="55" t="s">
        <v>1300</v>
      </c>
      <c r="AE217" s="55" t="s">
        <v>1300</v>
      </c>
    </row>
    <row r="218" spans="1:31" ht="141.75" x14ac:dyDescent="0.25">
      <c r="A218" s="44" t="s">
        <v>319</v>
      </c>
      <c r="B218" s="45" t="s">
        <v>387</v>
      </c>
      <c r="C218" s="4" t="s">
        <v>388</v>
      </c>
      <c r="D218" s="55">
        <v>1988</v>
      </c>
      <c r="E218" s="55">
        <v>67.98</v>
      </c>
      <c r="F218" s="55">
        <v>1.4749000000000001</v>
      </c>
      <c r="G218" s="55">
        <v>2018</v>
      </c>
      <c r="H218" s="55" t="s">
        <v>1299</v>
      </c>
      <c r="I218" s="55" t="s">
        <v>1299</v>
      </c>
      <c r="J218" s="55" t="s">
        <v>1299</v>
      </c>
      <c r="K218" s="55" t="s">
        <v>1299</v>
      </c>
      <c r="L218" s="55" t="s">
        <v>1303</v>
      </c>
      <c r="M218" s="55" t="s">
        <v>1300</v>
      </c>
      <c r="N218" s="55" t="s">
        <v>1301</v>
      </c>
      <c r="O218" s="55" t="s">
        <v>1301</v>
      </c>
      <c r="P218" s="55" t="s">
        <v>1554</v>
      </c>
      <c r="Q218" s="50">
        <v>25.009841864772795</v>
      </c>
      <c r="R218" s="39">
        <v>44916</v>
      </c>
      <c r="S218" s="55">
        <v>69.5</v>
      </c>
      <c r="T218" s="55">
        <v>38.908999999999999</v>
      </c>
      <c r="U218" s="55">
        <v>80</v>
      </c>
      <c r="V218" s="55">
        <v>80</v>
      </c>
      <c r="W218" s="55">
        <v>40</v>
      </c>
      <c r="X218" s="55">
        <v>40</v>
      </c>
      <c r="Y218" s="55" t="s">
        <v>1299</v>
      </c>
      <c r="Z218" s="55" t="s">
        <v>1299</v>
      </c>
      <c r="AA218" s="55">
        <v>110</v>
      </c>
      <c r="AB218" s="55">
        <v>110</v>
      </c>
      <c r="AC218" s="41" t="s">
        <v>1551</v>
      </c>
      <c r="AD218" s="55" t="s">
        <v>1300</v>
      </c>
      <c r="AE218" s="55" t="s">
        <v>1300</v>
      </c>
    </row>
    <row r="219" spans="1:31" ht="141.75" x14ac:dyDescent="0.25">
      <c r="A219" s="44" t="s">
        <v>319</v>
      </c>
      <c r="B219" s="45" t="s">
        <v>389</v>
      </c>
      <c r="C219" s="4" t="s">
        <v>390</v>
      </c>
      <c r="D219" s="55">
        <v>1986</v>
      </c>
      <c r="E219" s="55">
        <v>72.12</v>
      </c>
      <c r="F219" s="55">
        <v>1.8008999999999999</v>
      </c>
      <c r="G219" s="55">
        <v>2018</v>
      </c>
      <c r="H219" s="55" t="s">
        <v>1299</v>
      </c>
      <c r="I219" s="55" t="s">
        <v>1299</v>
      </c>
      <c r="J219" s="55" t="s">
        <v>1299</v>
      </c>
      <c r="K219" s="55" t="s">
        <v>1299</v>
      </c>
      <c r="L219" s="55" t="s">
        <v>1303</v>
      </c>
      <c r="M219" s="55" t="s">
        <v>1300</v>
      </c>
      <c r="N219" s="55" t="s">
        <v>1301</v>
      </c>
      <c r="O219" s="55" t="s">
        <v>1301</v>
      </c>
      <c r="P219" s="55" t="s">
        <v>1347</v>
      </c>
      <c r="Q219" s="50">
        <v>29.42</v>
      </c>
      <c r="R219" s="39">
        <v>44916</v>
      </c>
      <c r="S219" s="55">
        <v>78.5</v>
      </c>
      <c r="T219" s="55">
        <v>36</v>
      </c>
      <c r="U219" s="55">
        <v>80</v>
      </c>
      <c r="V219" s="55">
        <v>80</v>
      </c>
      <c r="W219" s="55">
        <v>40</v>
      </c>
      <c r="X219" s="55">
        <v>40</v>
      </c>
      <c r="Y219" s="55" t="s">
        <v>1299</v>
      </c>
      <c r="Z219" s="55" t="s">
        <v>1299</v>
      </c>
      <c r="AA219" s="55">
        <v>110</v>
      </c>
      <c r="AB219" s="55">
        <v>110</v>
      </c>
      <c r="AC219" s="41" t="s">
        <v>1551</v>
      </c>
      <c r="AD219" s="55" t="s">
        <v>1300</v>
      </c>
      <c r="AE219" s="55" t="s">
        <v>1300</v>
      </c>
    </row>
    <row r="220" spans="1:31" ht="362.25" x14ac:dyDescent="0.25">
      <c r="A220" s="44" t="s">
        <v>319</v>
      </c>
      <c r="B220" s="45" t="s">
        <v>391</v>
      </c>
      <c r="C220" s="4" t="s">
        <v>392</v>
      </c>
      <c r="D220" s="55" t="s">
        <v>3045</v>
      </c>
      <c r="E220" s="55" t="s">
        <v>1555</v>
      </c>
      <c r="F220" s="55" t="s">
        <v>1555</v>
      </c>
      <c r="G220" s="55" t="s">
        <v>1555</v>
      </c>
      <c r="H220" s="55" t="s">
        <v>1299</v>
      </c>
      <c r="I220" s="55" t="s">
        <v>1299</v>
      </c>
      <c r="J220" s="55" t="s">
        <v>1299</v>
      </c>
      <c r="K220" s="55" t="s">
        <v>1299</v>
      </c>
      <c r="L220" s="55" t="s">
        <v>1338</v>
      </c>
      <c r="M220" s="55" t="s">
        <v>1300</v>
      </c>
      <c r="N220" s="55" t="s">
        <v>1300</v>
      </c>
      <c r="O220" s="55" t="s">
        <v>1300</v>
      </c>
      <c r="P220" s="55" t="s">
        <v>1556</v>
      </c>
      <c r="Q220" s="50" t="s">
        <v>2786</v>
      </c>
      <c r="R220" s="39" t="s">
        <v>2787</v>
      </c>
      <c r="S220" s="55" t="s">
        <v>3083</v>
      </c>
      <c r="T220" s="55" t="s">
        <v>3084</v>
      </c>
      <c r="U220" s="55" t="s">
        <v>1555</v>
      </c>
      <c r="V220" s="55" t="s">
        <v>1555</v>
      </c>
      <c r="W220" s="55" t="s">
        <v>1555</v>
      </c>
      <c r="X220" s="55" t="s">
        <v>1555</v>
      </c>
      <c r="Y220" s="55" t="s">
        <v>1555</v>
      </c>
      <c r="Z220" s="55" t="s">
        <v>1555</v>
      </c>
      <c r="AA220" s="55" t="s">
        <v>1557</v>
      </c>
      <c r="AB220" s="55" t="s">
        <v>1557</v>
      </c>
      <c r="AC220" s="41" t="s">
        <v>1558</v>
      </c>
      <c r="AD220" s="55" t="s">
        <v>1300</v>
      </c>
      <c r="AE220" s="55" t="s">
        <v>1300</v>
      </c>
    </row>
    <row r="221" spans="1:31" ht="47.25" x14ac:dyDescent="0.25">
      <c r="A221" s="44" t="s">
        <v>319</v>
      </c>
      <c r="B221" s="45" t="s">
        <v>393</v>
      </c>
      <c r="C221" s="4" t="s">
        <v>394</v>
      </c>
      <c r="D221" s="55" t="s">
        <v>1299</v>
      </c>
      <c r="E221" s="55" t="s">
        <v>1299</v>
      </c>
      <c r="F221" s="55" t="s">
        <v>1299</v>
      </c>
      <c r="G221" s="55" t="s">
        <v>1299</v>
      </c>
      <c r="H221" s="55" t="s">
        <v>1299</v>
      </c>
      <c r="I221" s="55" t="s">
        <v>1299</v>
      </c>
      <c r="J221" s="55" t="s">
        <v>1299</v>
      </c>
      <c r="K221" s="55" t="s">
        <v>1299</v>
      </c>
      <c r="L221" s="55" t="s">
        <v>1303</v>
      </c>
      <c r="M221" s="55" t="s">
        <v>1300</v>
      </c>
      <c r="N221" s="55" t="s">
        <v>1303</v>
      </c>
      <c r="O221" s="55" t="s">
        <v>1303</v>
      </c>
      <c r="P221" s="55" t="s">
        <v>1299</v>
      </c>
      <c r="Q221" s="50" t="s">
        <v>1299</v>
      </c>
      <c r="R221" s="39" t="s">
        <v>1299</v>
      </c>
      <c r="S221" s="55" t="s">
        <v>1299</v>
      </c>
      <c r="T221" s="55" t="s">
        <v>1299</v>
      </c>
      <c r="U221" s="55" t="s">
        <v>1299</v>
      </c>
      <c r="V221" s="55" t="s">
        <v>1299</v>
      </c>
      <c r="W221" s="55" t="s">
        <v>1299</v>
      </c>
      <c r="X221" s="55" t="s">
        <v>1299</v>
      </c>
      <c r="Y221" s="55" t="s">
        <v>1299</v>
      </c>
      <c r="Z221" s="55" t="s">
        <v>1299</v>
      </c>
      <c r="AA221" s="55" t="s">
        <v>1299</v>
      </c>
      <c r="AB221" s="55" t="s">
        <v>1299</v>
      </c>
      <c r="AC221" s="41" t="s">
        <v>1559</v>
      </c>
      <c r="AD221" s="55" t="s">
        <v>1300</v>
      </c>
      <c r="AE221" s="55" t="s">
        <v>1300</v>
      </c>
    </row>
    <row r="222" spans="1:31" ht="78.75" x14ac:dyDescent="0.25">
      <c r="A222" s="44" t="s">
        <v>319</v>
      </c>
      <c r="B222" s="45" t="s">
        <v>395</v>
      </c>
      <c r="C222" s="6" t="s">
        <v>396</v>
      </c>
      <c r="D222" s="55">
        <v>2009</v>
      </c>
      <c r="E222" s="55">
        <v>65.28</v>
      </c>
      <c r="F222" s="55">
        <v>1.67E-2</v>
      </c>
      <c r="G222" s="55">
        <v>2023</v>
      </c>
      <c r="H222" s="55" t="s">
        <v>1299</v>
      </c>
      <c r="I222" s="55" t="s">
        <v>1299</v>
      </c>
      <c r="J222" s="55" t="s">
        <v>1299</v>
      </c>
      <c r="K222" s="55" t="s">
        <v>1560</v>
      </c>
      <c r="L222" s="55" t="s">
        <v>1303</v>
      </c>
      <c r="M222" s="55" t="s">
        <v>1300</v>
      </c>
      <c r="N222" s="55" t="s">
        <v>1300</v>
      </c>
      <c r="O222" s="55" t="s">
        <v>1300</v>
      </c>
      <c r="P222" s="55" t="s">
        <v>1561</v>
      </c>
      <c r="Q222" s="50">
        <v>38.96</v>
      </c>
      <c r="R222" s="39">
        <v>44916</v>
      </c>
      <c r="S222" s="55">
        <v>97.24</v>
      </c>
      <c r="T222" s="55">
        <v>42.109000000000002</v>
      </c>
      <c r="U222" s="55">
        <v>330</v>
      </c>
      <c r="V222" s="55">
        <v>330</v>
      </c>
      <c r="W222" s="55">
        <v>80</v>
      </c>
      <c r="X222" s="55">
        <v>80</v>
      </c>
      <c r="Y222" s="55" t="s">
        <v>1299</v>
      </c>
      <c r="Z222" s="55" t="s">
        <v>1299</v>
      </c>
      <c r="AA222" s="55">
        <v>220</v>
      </c>
      <c r="AB222" s="55">
        <v>220</v>
      </c>
      <c r="AC222" s="41" t="s">
        <v>1562</v>
      </c>
      <c r="AD222" s="55" t="s">
        <v>1301</v>
      </c>
      <c r="AE222" s="55" t="s">
        <v>1301</v>
      </c>
    </row>
    <row r="223" spans="1:31" ht="78.75" x14ac:dyDescent="0.25">
      <c r="A223" s="44" t="s">
        <v>319</v>
      </c>
      <c r="B223" s="45" t="s">
        <v>397</v>
      </c>
      <c r="C223" s="4" t="s">
        <v>398</v>
      </c>
      <c r="D223" s="55" t="s">
        <v>1299</v>
      </c>
      <c r="E223" s="55" t="s">
        <v>1299</v>
      </c>
      <c r="F223" s="55" t="s">
        <v>1299</v>
      </c>
      <c r="G223" s="55" t="s">
        <v>1299</v>
      </c>
      <c r="H223" s="55" t="s">
        <v>1299</v>
      </c>
      <c r="I223" s="55" t="s">
        <v>1299</v>
      </c>
      <c r="J223" s="55" t="s">
        <v>1299</v>
      </c>
      <c r="K223" s="55" t="s">
        <v>1299</v>
      </c>
      <c r="L223" s="55" t="s">
        <v>1303</v>
      </c>
      <c r="M223" s="55" t="s">
        <v>1300</v>
      </c>
      <c r="N223" s="55" t="s">
        <v>1300</v>
      </c>
      <c r="O223" s="55" t="s">
        <v>1300</v>
      </c>
      <c r="P223" s="55" t="s">
        <v>1299</v>
      </c>
      <c r="Q223" s="50" t="s">
        <v>1299</v>
      </c>
      <c r="R223" s="39" t="s">
        <v>1299</v>
      </c>
      <c r="S223" s="55" t="s">
        <v>1299</v>
      </c>
      <c r="T223" s="55" t="s">
        <v>1299</v>
      </c>
      <c r="U223" s="55" t="s">
        <v>1299</v>
      </c>
      <c r="V223" s="55" t="s">
        <v>1299</v>
      </c>
      <c r="W223" s="55" t="s">
        <v>1299</v>
      </c>
      <c r="X223" s="55" t="s">
        <v>1299</v>
      </c>
      <c r="Y223" s="55" t="s">
        <v>1299</v>
      </c>
      <c r="Z223" s="55" t="s">
        <v>1299</v>
      </c>
      <c r="AA223" s="55" t="s">
        <v>1299</v>
      </c>
      <c r="AB223" s="55" t="s">
        <v>1299</v>
      </c>
      <c r="AC223" s="41" t="s">
        <v>1563</v>
      </c>
      <c r="AD223" s="55" t="s">
        <v>1300</v>
      </c>
      <c r="AE223" s="55" t="s">
        <v>1303</v>
      </c>
    </row>
    <row r="224" spans="1:31" ht="63" x14ac:dyDescent="0.25">
      <c r="A224" s="44" t="s">
        <v>319</v>
      </c>
      <c r="B224" s="45" t="s">
        <v>399</v>
      </c>
      <c r="C224" s="4" t="s">
        <v>400</v>
      </c>
      <c r="D224" s="55" t="s">
        <v>1299</v>
      </c>
      <c r="E224" s="55" t="s">
        <v>1299</v>
      </c>
      <c r="F224" s="55" t="s">
        <v>1299</v>
      </c>
      <c r="G224" s="55" t="s">
        <v>1299</v>
      </c>
      <c r="H224" s="55" t="s">
        <v>1299</v>
      </c>
      <c r="I224" s="55" t="s">
        <v>1299</v>
      </c>
      <c r="J224" s="55" t="s">
        <v>1299</v>
      </c>
      <c r="K224" s="55" t="s">
        <v>1299</v>
      </c>
      <c r="L224" s="55" t="s">
        <v>1303</v>
      </c>
      <c r="M224" s="55" t="s">
        <v>1300</v>
      </c>
      <c r="N224" s="55" t="s">
        <v>1300</v>
      </c>
      <c r="O224" s="55" t="s">
        <v>1300</v>
      </c>
      <c r="P224" s="55" t="s">
        <v>1299</v>
      </c>
      <c r="Q224" s="50" t="s">
        <v>1299</v>
      </c>
      <c r="R224" s="39" t="s">
        <v>1299</v>
      </c>
      <c r="S224" s="55" t="s">
        <v>1299</v>
      </c>
      <c r="T224" s="55" t="s">
        <v>1299</v>
      </c>
      <c r="U224" s="55" t="s">
        <v>1299</v>
      </c>
      <c r="V224" s="55" t="s">
        <v>1299</v>
      </c>
      <c r="W224" s="55" t="s">
        <v>1299</v>
      </c>
      <c r="X224" s="55" t="s">
        <v>1299</v>
      </c>
      <c r="Y224" s="55" t="s">
        <v>1299</v>
      </c>
      <c r="Z224" s="55" t="s">
        <v>1299</v>
      </c>
      <c r="AA224" s="55" t="s">
        <v>1299</v>
      </c>
      <c r="AB224" s="55" t="s">
        <v>1299</v>
      </c>
      <c r="AC224" s="41" t="s">
        <v>1564</v>
      </c>
      <c r="AD224" s="55" t="s">
        <v>1300</v>
      </c>
      <c r="AE224" s="55" t="s">
        <v>1300</v>
      </c>
    </row>
    <row r="225" spans="1:31" ht="31.5" x14ac:dyDescent="0.25">
      <c r="A225" s="44" t="s">
        <v>319</v>
      </c>
      <c r="B225" s="45" t="s">
        <v>401</v>
      </c>
      <c r="C225" s="4" t="s">
        <v>402</v>
      </c>
      <c r="D225" s="55">
        <v>1982</v>
      </c>
      <c r="E225" s="55" t="s">
        <v>1299</v>
      </c>
      <c r="F225" s="55" t="s">
        <v>1299</v>
      </c>
      <c r="G225" s="55" t="s">
        <v>1299</v>
      </c>
      <c r="H225" s="55" t="s">
        <v>1299</v>
      </c>
      <c r="I225" s="55" t="s">
        <v>1299</v>
      </c>
      <c r="J225" s="55" t="s">
        <v>1299</v>
      </c>
      <c r="K225" s="55" t="s">
        <v>1299</v>
      </c>
      <c r="L225" s="55" t="s">
        <v>1303</v>
      </c>
      <c r="M225" s="55" t="s">
        <v>1300</v>
      </c>
      <c r="N225" s="55" t="s">
        <v>1300</v>
      </c>
      <c r="O225" s="55" t="s">
        <v>1300</v>
      </c>
      <c r="P225" s="55" t="s">
        <v>1565</v>
      </c>
      <c r="Q225" s="50">
        <v>20.849028724329425</v>
      </c>
      <c r="R225" s="39">
        <v>44916</v>
      </c>
      <c r="S225" s="55">
        <v>41</v>
      </c>
      <c r="T225" s="55">
        <v>46.12</v>
      </c>
      <c r="U225" s="55">
        <v>114</v>
      </c>
      <c r="V225" s="55">
        <v>114</v>
      </c>
      <c r="W225" s="55">
        <v>82</v>
      </c>
      <c r="X225" s="55">
        <v>82</v>
      </c>
      <c r="Y225" s="55" t="s">
        <v>1299</v>
      </c>
      <c r="Z225" s="55" t="s">
        <v>1299</v>
      </c>
      <c r="AA225" s="55">
        <v>110</v>
      </c>
      <c r="AB225" s="55">
        <v>110</v>
      </c>
      <c r="AC225" s="41" t="s">
        <v>1566</v>
      </c>
      <c r="AD225" s="55" t="s">
        <v>1300</v>
      </c>
      <c r="AE225" s="55" t="s">
        <v>1300</v>
      </c>
    </row>
    <row r="226" spans="1:31" ht="31.5" x14ac:dyDescent="0.25">
      <c r="A226" s="44" t="s">
        <v>319</v>
      </c>
      <c r="B226" s="45" t="s">
        <v>403</v>
      </c>
      <c r="C226" s="4" t="s">
        <v>404</v>
      </c>
      <c r="D226" s="55">
        <v>1981</v>
      </c>
      <c r="E226" s="55" t="s">
        <v>1299</v>
      </c>
      <c r="F226" s="55" t="s">
        <v>1299</v>
      </c>
      <c r="G226" s="55" t="s">
        <v>1299</v>
      </c>
      <c r="H226" s="55" t="s">
        <v>1299</v>
      </c>
      <c r="I226" s="55" t="s">
        <v>1299</v>
      </c>
      <c r="J226" s="55" t="s">
        <v>1299</v>
      </c>
      <c r="K226" s="55" t="s">
        <v>1299</v>
      </c>
      <c r="L226" s="55" t="s">
        <v>1303</v>
      </c>
      <c r="M226" s="55" t="s">
        <v>1300</v>
      </c>
      <c r="N226" s="55" t="s">
        <v>1300</v>
      </c>
      <c r="O226" s="55" t="s">
        <v>1300</v>
      </c>
      <c r="P226" s="55" t="s">
        <v>1567</v>
      </c>
      <c r="Q226" s="50">
        <v>14.860258427714395</v>
      </c>
      <c r="R226" s="39">
        <v>44916</v>
      </c>
      <c r="S226" s="55">
        <v>54</v>
      </c>
      <c r="T226" s="55">
        <v>29.28</v>
      </c>
      <c r="U226" s="55">
        <v>80</v>
      </c>
      <c r="V226" s="55">
        <v>80</v>
      </c>
      <c r="W226" s="55">
        <v>40</v>
      </c>
      <c r="X226" s="55">
        <v>40</v>
      </c>
      <c r="Y226" s="55" t="s">
        <v>1299</v>
      </c>
      <c r="Z226" s="55" t="s">
        <v>1299</v>
      </c>
      <c r="AA226" s="55">
        <v>110</v>
      </c>
      <c r="AB226" s="55">
        <v>110</v>
      </c>
      <c r="AC226" s="41" t="s">
        <v>1566</v>
      </c>
      <c r="AD226" s="55" t="s">
        <v>1300</v>
      </c>
      <c r="AE226" s="55" t="s">
        <v>1300</v>
      </c>
    </row>
    <row r="227" spans="1:31" ht="173.25" x14ac:dyDescent="0.25">
      <c r="A227" s="44" t="s">
        <v>319</v>
      </c>
      <c r="B227" s="45" t="s">
        <v>405</v>
      </c>
      <c r="C227" s="4" t="s">
        <v>406</v>
      </c>
      <c r="D227" s="55" t="s">
        <v>3041</v>
      </c>
      <c r="E227" s="55" t="s">
        <v>3097</v>
      </c>
      <c r="F227" s="55" t="s">
        <v>3099</v>
      </c>
      <c r="G227" s="55" t="s">
        <v>3098</v>
      </c>
      <c r="H227" s="55" t="s">
        <v>1299</v>
      </c>
      <c r="I227" s="55" t="s">
        <v>1299</v>
      </c>
      <c r="J227" s="55" t="s">
        <v>1299</v>
      </c>
      <c r="K227" s="55" t="s">
        <v>1299</v>
      </c>
      <c r="L227" s="55" t="s">
        <v>1300</v>
      </c>
      <c r="M227" s="55" t="s">
        <v>1300</v>
      </c>
      <c r="N227" s="55" t="s">
        <v>1301</v>
      </c>
      <c r="O227" s="55" t="s">
        <v>1301</v>
      </c>
      <c r="P227" s="55" t="s">
        <v>2764</v>
      </c>
      <c r="Q227" s="50" t="s">
        <v>2932</v>
      </c>
      <c r="R227" s="39" t="s">
        <v>2898</v>
      </c>
      <c r="S227" s="55" t="s">
        <v>1569</v>
      </c>
      <c r="T227" s="55" t="s">
        <v>1570</v>
      </c>
      <c r="U227" s="55" t="s">
        <v>1568</v>
      </c>
      <c r="V227" s="55" t="s">
        <v>1568</v>
      </c>
      <c r="W227" s="55" t="s">
        <v>1568</v>
      </c>
      <c r="X227" s="55" t="s">
        <v>1568</v>
      </c>
      <c r="Y227" s="55" t="s">
        <v>1568</v>
      </c>
      <c r="Z227" s="55" t="s">
        <v>1568</v>
      </c>
      <c r="AA227" s="55" t="s">
        <v>3067</v>
      </c>
      <c r="AB227" s="55" t="s">
        <v>3067</v>
      </c>
      <c r="AC227" s="41" t="s">
        <v>1571</v>
      </c>
      <c r="AD227" s="55" t="s">
        <v>1300</v>
      </c>
      <c r="AE227" s="55" t="s">
        <v>1300</v>
      </c>
    </row>
    <row r="228" spans="1:31" ht="47.25" x14ac:dyDescent="0.25">
      <c r="A228" s="44" t="s">
        <v>319</v>
      </c>
      <c r="B228" s="45" t="s">
        <v>407</v>
      </c>
      <c r="C228" s="4" t="s">
        <v>408</v>
      </c>
      <c r="D228" s="55" t="s">
        <v>1299</v>
      </c>
      <c r="E228" s="55" t="s">
        <v>1299</v>
      </c>
      <c r="F228" s="55" t="s">
        <v>1299</v>
      </c>
      <c r="G228" s="55" t="s">
        <v>1299</v>
      </c>
      <c r="H228" s="55" t="s">
        <v>1299</v>
      </c>
      <c r="I228" s="55" t="s">
        <v>1299</v>
      </c>
      <c r="J228" s="55" t="s">
        <v>1299</v>
      </c>
      <c r="K228" s="55" t="s">
        <v>1299</v>
      </c>
      <c r="L228" s="55" t="s">
        <v>1300</v>
      </c>
      <c r="M228" s="55" t="s">
        <v>1300</v>
      </c>
      <c r="N228" s="55" t="s">
        <v>1300</v>
      </c>
      <c r="O228" s="55" t="s">
        <v>1300</v>
      </c>
      <c r="P228" s="55" t="s">
        <v>1299</v>
      </c>
      <c r="Q228" s="50" t="s">
        <v>1299</v>
      </c>
      <c r="R228" s="39" t="s">
        <v>1299</v>
      </c>
      <c r="S228" s="55" t="s">
        <v>1299</v>
      </c>
      <c r="T228" s="55" t="s">
        <v>1299</v>
      </c>
      <c r="U228" s="55" t="s">
        <v>1299</v>
      </c>
      <c r="V228" s="55" t="s">
        <v>1299</v>
      </c>
      <c r="W228" s="55" t="s">
        <v>1299</v>
      </c>
      <c r="X228" s="55" t="s">
        <v>1299</v>
      </c>
      <c r="Y228" s="55" t="s">
        <v>1299</v>
      </c>
      <c r="Z228" s="55" t="s">
        <v>1299</v>
      </c>
      <c r="AA228" s="55" t="s">
        <v>1299</v>
      </c>
      <c r="AB228" s="55" t="s">
        <v>1299</v>
      </c>
      <c r="AC228" s="41" t="s">
        <v>1573</v>
      </c>
      <c r="AD228" s="55" t="s">
        <v>1300</v>
      </c>
      <c r="AE228" s="55" t="s">
        <v>1300</v>
      </c>
    </row>
    <row r="229" spans="1:31" ht="110.25" x14ac:dyDescent="0.25">
      <c r="A229" s="44" t="s">
        <v>319</v>
      </c>
      <c r="B229" s="45" t="s">
        <v>409</v>
      </c>
      <c r="C229" s="4" t="s">
        <v>410</v>
      </c>
      <c r="D229" s="55">
        <v>1985</v>
      </c>
      <c r="E229" s="55" t="s">
        <v>1299</v>
      </c>
      <c r="F229" s="55" t="s">
        <v>1299</v>
      </c>
      <c r="G229" s="55" t="s">
        <v>1299</v>
      </c>
      <c r="H229" s="55" t="s">
        <v>1299</v>
      </c>
      <c r="I229" s="55" t="s">
        <v>1299</v>
      </c>
      <c r="J229" s="55" t="s">
        <v>1299</v>
      </c>
      <c r="K229" s="55" t="s">
        <v>1299</v>
      </c>
      <c r="L229" s="55" t="s">
        <v>1303</v>
      </c>
      <c r="M229" s="55" t="s">
        <v>1300</v>
      </c>
      <c r="N229" s="55" t="s">
        <v>1300</v>
      </c>
      <c r="O229" s="55" t="s">
        <v>1300</v>
      </c>
      <c r="P229" s="55" t="s">
        <v>1574</v>
      </c>
      <c r="Q229" s="50">
        <v>8.0613043334275947</v>
      </c>
      <c r="R229" s="39">
        <v>44916</v>
      </c>
      <c r="S229" s="55">
        <v>33</v>
      </c>
      <c r="T229" s="55">
        <v>17.920000000000002</v>
      </c>
      <c r="U229" s="55">
        <v>50</v>
      </c>
      <c r="V229" s="55">
        <v>50</v>
      </c>
      <c r="W229" s="55">
        <v>25</v>
      </c>
      <c r="X229" s="55">
        <v>25</v>
      </c>
      <c r="Y229" s="55" t="s">
        <v>1299</v>
      </c>
      <c r="Z229" s="55" t="s">
        <v>1299</v>
      </c>
      <c r="AA229" s="55">
        <v>110</v>
      </c>
      <c r="AB229" s="55">
        <v>110</v>
      </c>
      <c r="AC229" s="41" t="s">
        <v>1575</v>
      </c>
      <c r="AD229" s="55" t="s">
        <v>1300</v>
      </c>
      <c r="AE229" s="55" t="s">
        <v>1300</v>
      </c>
    </row>
    <row r="230" spans="1:31" ht="193.5" customHeight="1" x14ac:dyDescent="0.25">
      <c r="A230" s="44" t="s">
        <v>319</v>
      </c>
      <c r="B230" s="45" t="s">
        <v>411</v>
      </c>
      <c r="C230" s="4" t="s">
        <v>412</v>
      </c>
      <c r="D230" s="55">
        <v>1985</v>
      </c>
      <c r="E230" s="55" t="s">
        <v>1299</v>
      </c>
      <c r="F230" s="55" t="s">
        <v>1299</v>
      </c>
      <c r="G230" s="55" t="s">
        <v>1299</v>
      </c>
      <c r="H230" s="55" t="s">
        <v>1299</v>
      </c>
      <c r="I230" s="55" t="s">
        <v>1299</v>
      </c>
      <c r="J230" s="55" t="s">
        <v>1299</v>
      </c>
      <c r="K230" s="55" t="s">
        <v>1299</v>
      </c>
      <c r="L230" s="55" t="s">
        <v>1303</v>
      </c>
      <c r="M230" s="55" t="s">
        <v>1300</v>
      </c>
      <c r="N230" s="55" t="s">
        <v>1300</v>
      </c>
      <c r="O230" s="55" t="s">
        <v>1300</v>
      </c>
      <c r="P230" s="55" t="s">
        <v>1576</v>
      </c>
      <c r="Q230" s="50">
        <v>6.7599011226213284</v>
      </c>
      <c r="R230" s="39">
        <v>44916</v>
      </c>
      <c r="S230" s="55">
        <v>28</v>
      </c>
      <c r="T230" s="55">
        <v>18.760000000000002</v>
      </c>
      <c r="U230" s="55">
        <v>80</v>
      </c>
      <c r="V230" s="55">
        <v>80</v>
      </c>
      <c r="W230" s="55">
        <v>40</v>
      </c>
      <c r="X230" s="55">
        <v>40</v>
      </c>
      <c r="Y230" s="55" t="s">
        <v>1299</v>
      </c>
      <c r="Z230" s="55" t="s">
        <v>1299</v>
      </c>
      <c r="AA230" s="55" t="s">
        <v>1577</v>
      </c>
      <c r="AB230" s="55" t="s">
        <v>1577</v>
      </c>
      <c r="AC230" s="41" t="s">
        <v>1578</v>
      </c>
      <c r="AD230" s="55" t="s">
        <v>1300</v>
      </c>
      <c r="AE230" s="55" t="s">
        <v>1300</v>
      </c>
    </row>
    <row r="231" spans="1:31" ht="47.25" x14ac:dyDescent="0.25">
      <c r="A231" s="44" t="s">
        <v>319</v>
      </c>
      <c r="B231" s="45" t="s">
        <v>413</v>
      </c>
      <c r="C231" s="4" t="s">
        <v>414</v>
      </c>
      <c r="D231" s="55" t="s">
        <v>1299</v>
      </c>
      <c r="E231" s="55" t="s">
        <v>1299</v>
      </c>
      <c r="F231" s="55" t="s">
        <v>1299</v>
      </c>
      <c r="G231" s="55" t="s">
        <v>1299</v>
      </c>
      <c r="H231" s="55" t="s">
        <v>1299</v>
      </c>
      <c r="I231" s="55" t="s">
        <v>1299</v>
      </c>
      <c r="J231" s="55" t="s">
        <v>1299</v>
      </c>
      <c r="K231" s="55" t="s">
        <v>1299</v>
      </c>
      <c r="L231" s="55" t="s">
        <v>1303</v>
      </c>
      <c r="M231" s="55" t="s">
        <v>1300</v>
      </c>
      <c r="N231" s="55" t="s">
        <v>1303</v>
      </c>
      <c r="O231" s="55" t="s">
        <v>1303</v>
      </c>
      <c r="P231" s="55" t="s">
        <v>1299</v>
      </c>
      <c r="Q231" s="50" t="s">
        <v>1299</v>
      </c>
      <c r="R231" s="39" t="s">
        <v>1299</v>
      </c>
      <c r="S231" s="55" t="s">
        <v>1299</v>
      </c>
      <c r="T231" s="55" t="s">
        <v>1299</v>
      </c>
      <c r="U231" s="55" t="s">
        <v>1299</v>
      </c>
      <c r="V231" s="55" t="s">
        <v>1299</v>
      </c>
      <c r="W231" s="55" t="s">
        <v>1299</v>
      </c>
      <c r="X231" s="55" t="s">
        <v>1299</v>
      </c>
      <c r="Y231" s="55" t="s">
        <v>1299</v>
      </c>
      <c r="Z231" s="55" t="s">
        <v>1299</v>
      </c>
      <c r="AA231" s="55" t="s">
        <v>1299</v>
      </c>
      <c r="AB231" s="55" t="s">
        <v>1299</v>
      </c>
      <c r="AC231" s="41" t="s">
        <v>1559</v>
      </c>
      <c r="AD231" s="55" t="s">
        <v>1300</v>
      </c>
      <c r="AE231" s="55" t="s">
        <v>1300</v>
      </c>
    </row>
    <row r="232" spans="1:31" ht="94.5" x14ac:dyDescent="0.25">
      <c r="A232" s="44" t="s">
        <v>319</v>
      </c>
      <c r="B232" s="45" t="s">
        <v>415</v>
      </c>
      <c r="C232" s="4" t="s">
        <v>416</v>
      </c>
      <c r="D232" s="55">
        <v>1994</v>
      </c>
      <c r="E232" s="55">
        <v>85.71</v>
      </c>
      <c r="F232" s="55">
        <v>2.0500000000000001E-2</v>
      </c>
      <c r="G232" s="55">
        <v>2023</v>
      </c>
      <c r="H232" s="55" t="s">
        <v>1299</v>
      </c>
      <c r="I232" s="55" t="s">
        <v>1299</v>
      </c>
      <c r="J232" s="55" t="s">
        <v>1299</v>
      </c>
      <c r="K232" s="55" t="s">
        <v>1299</v>
      </c>
      <c r="L232" s="55" t="s">
        <v>1303</v>
      </c>
      <c r="M232" s="55" t="s">
        <v>1300</v>
      </c>
      <c r="N232" s="55" t="s">
        <v>1300</v>
      </c>
      <c r="O232" s="55" t="s">
        <v>1300</v>
      </c>
      <c r="P232" s="55" t="s">
        <v>1579</v>
      </c>
      <c r="Q232" s="50">
        <v>15.19762948147557</v>
      </c>
      <c r="R232" s="39">
        <v>44916</v>
      </c>
      <c r="S232" s="55">
        <v>60.8</v>
      </c>
      <c r="T232" s="55">
        <v>26.59</v>
      </c>
      <c r="U232" s="55">
        <v>50</v>
      </c>
      <c r="V232" s="55">
        <v>50</v>
      </c>
      <c r="W232" s="55">
        <v>25</v>
      </c>
      <c r="X232" s="55">
        <v>25</v>
      </c>
      <c r="Y232" s="55" t="s">
        <v>1299</v>
      </c>
      <c r="Z232" s="55" t="s">
        <v>1299</v>
      </c>
      <c r="AA232" s="55">
        <v>110</v>
      </c>
      <c r="AB232" s="55">
        <v>110</v>
      </c>
      <c r="AC232" s="41" t="s">
        <v>1580</v>
      </c>
      <c r="AD232" s="55" t="s">
        <v>1300</v>
      </c>
      <c r="AE232" s="55" t="s">
        <v>1300</v>
      </c>
    </row>
    <row r="233" spans="1:31" ht="94.5" x14ac:dyDescent="0.25">
      <c r="A233" s="44" t="s">
        <v>319</v>
      </c>
      <c r="B233" s="45" t="s">
        <v>417</v>
      </c>
      <c r="C233" s="4" t="s">
        <v>418</v>
      </c>
      <c r="D233" s="55">
        <v>1985</v>
      </c>
      <c r="E233" s="55">
        <v>75.27</v>
      </c>
      <c r="F233" s="55">
        <v>1.0500000000000001E-2</v>
      </c>
      <c r="G233" s="55">
        <v>2023</v>
      </c>
      <c r="H233" s="55" t="s">
        <v>1299</v>
      </c>
      <c r="I233" s="55" t="s">
        <v>1299</v>
      </c>
      <c r="J233" s="55" t="s">
        <v>1299</v>
      </c>
      <c r="K233" s="55" t="s">
        <v>1299</v>
      </c>
      <c r="L233" s="55" t="s">
        <v>1303</v>
      </c>
      <c r="M233" s="55" t="s">
        <v>1300</v>
      </c>
      <c r="N233" s="55" t="s">
        <v>1300</v>
      </c>
      <c r="O233" s="55" t="s">
        <v>1300</v>
      </c>
      <c r="P233" s="55" t="s">
        <v>1581</v>
      </c>
      <c r="Q233" s="50">
        <v>25.392601670665837</v>
      </c>
      <c r="R233" s="39">
        <v>44916</v>
      </c>
      <c r="S233" s="55">
        <v>63.475000000000001</v>
      </c>
      <c r="T233" s="55">
        <v>33</v>
      </c>
      <c r="U233" s="55">
        <v>80</v>
      </c>
      <c r="V233" s="55">
        <v>80</v>
      </c>
      <c r="W233" s="55">
        <v>40</v>
      </c>
      <c r="X233" s="55">
        <v>40</v>
      </c>
      <c r="Y233" s="55" t="s">
        <v>1299</v>
      </c>
      <c r="Z233" s="55" t="s">
        <v>1299</v>
      </c>
      <c r="AA233" s="55">
        <v>110</v>
      </c>
      <c r="AB233" s="55">
        <v>110</v>
      </c>
      <c r="AC233" s="41" t="s">
        <v>1580</v>
      </c>
      <c r="AD233" s="55" t="s">
        <v>1300</v>
      </c>
      <c r="AE233" s="55" t="s">
        <v>1300</v>
      </c>
    </row>
    <row r="234" spans="1:31" ht="94.5" x14ac:dyDescent="0.25">
      <c r="A234" s="44" t="s">
        <v>319</v>
      </c>
      <c r="B234" s="45" t="s">
        <v>419</v>
      </c>
      <c r="C234" s="4" t="s">
        <v>420</v>
      </c>
      <c r="D234" s="55">
        <v>2005</v>
      </c>
      <c r="E234" s="55">
        <v>87.84</v>
      </c>
      <c r="F234" s="55">
        <v>0.20499999999999999</v>
      </c>
      <c r="G234" s="55">
        <v>2023</v>
      </c>
      <c r="H234" s="55" t="s">
        <v>1299</v>
      </c>
      <c r="I234" s="55" t="s">
        <v>1299</v>
      </c>
      <c r="J234" s="55" t="s">
        <v>1299</v>
      </c>
      <c r="K234" s="55" t="s">
        <v>1299</v>
      </c>
      <c r="L234" s="55" t="s">
        <v>1303</v>
      </c>
      <c r="M234" s="55" t="s">
        <v>1300</v>
      </c>
      <c r="N234" s="55" t="s">
        <v>1300</v>
      </c>
      <c r="O234" s="55" t="s">
        <v>1300</v>
      </c>
      <c r="P234" s="55" t="s">
        <v>1582</v>
      </c>
      <c r="Q234" s="50">
        <v>2.0499999999999998</v>
      </c>
      <c r="R234" s="39">
        <v>44916</v>
      </c>
      <c r="S234" s="55">
        <v>41</v>
      </c>
      <c r="T234" s="55">
        <v>4.16</v>
      </c>
      <c r="U234" s="55">
        <v>20</v>
      </c>
      <c r="V234" s="55">
        <v>20</v>
      </c>
      <c r="W234" s="55">
        <v>10</v>
      </c>
      <c r="X234" s="55">
        <v>10</v>
      </c>
      <c r="Y234" s="55" t="s">
        <v>1299</v>
      </c>
      <c r="Z234" s="55" t="s">
        <v>1299</v>
      </c>
      <c r="AA234" s="55">
        <v>110</v>
      </c>
      <c r="AB234" s="55">
        <v>110</v>
      </c>
      <c r="AC234" s="41" t="s">
        <v>1580</v>
      </c>
      <c r="AD234" s="55" t="s">
        <v>1300</v>
      </c>
      <c r="AE234" s="55" t="s">
        <v>1300</v>
      </c>
    </row>
    <row r="235" spans="1:31" ht="94.5" x14ac:dyDescent="0.25">
      <c r="A235" s="44" t="s">
        <v>319</v>
      </c>
      <c r="B235" s="45" t="s">
        <v>421</v>
      </c>
      <c r="C235" s="4" t="s">
        <v>422</v>
      </c>
      <c r="D235" s="55">
        <v>1977</v>
      </c>
      <c r="E235" s="55">
        <v>83.35</v>
      </c>
      <c r="F235" s="55">
        <v>0.106</v>
      </c>
      <c r="G235" s="55">
        <v>2023</v>
      </c>
      <c r="H235" s="55" t="s">
        <v>1299</v>
      </c>
      <c r="I235" s="55" t="s">
        <v>1299</v>
      </c>
      <c r="J235" s="55" t="s">
        <v>1299</v>
      </c>
      <c r="K235" s="55" t="s">
        <v>1299</v>
      </c>
      <c r="L235" s="55" t="s">
        <v>1303</v>
      </c>
      <c r="M235" s="55" t="s">
        <v>1300</v>
      </c>
      <c r="N235" s="55" t="s">
        <v>1300</v>
      </c>
      <c r="O235" s="55" t="s">
        <v>1300</v>
      </c>
      <c r="P235" s="55" t="s">
        <v>1583</v>
      </c>
      <c r="Q235" s="50">
        <v>22.517667015287799</v>
      </c>
      <c r="R235" s="39">
        <v>44916</v>
      </c>
      <c r="S235" s="55">
        <v>90.08</v>
      </c>
      <c r="T235" s="55">
        <v>21.914999999999999</v>
      </c>
      <c r="U235" s="55">
        <v>50</v>
      </c>
      <c r="V235" s="55">
        <v>50</v>
      </c>
      <c r="W235" s="55">
        <v>25</v>
      </c>
      <c r="X235" s="55">
        <v>25</v>
      </c>
      <c r="Y235" s="55" t="s">
        <v>1299</v>
      </c>
      <c r="Z235" s="55" t="s">
        <v>1299</v>
      </c>
      <c r="AA235" s="55">
        <v>110</v>
      </c>
      <c r="AB235" s="55">
        <v>110</v>
      </c>
      <c r="AC235" s="41" t="s">
        <v>1580</v>
      </c>
      <c r="AD235" s="55" t="s">
        <v>1300</v>
      </c>
      <c r="AE235" s="55" t="s">
        <v>1300</v>
      </c>
    </row>
    <row r="236" spans="1:31" ht="94.5" x14ac:dyDescent="0.25">
      <c r="A236" s="44" t="s">
        <v>319</v>
      </c>
      <c r="B236" s="45" t="s">
        <v>423</v>
      </c>
      <c r="C236" s="4" t="s">
        <v>424</v>
      </c>
      <c r="D236" s="55">
        <v>1986</v>
      </c>
      <c r="E236" s="55">
        <v>78.42</v>
      </c>
      <c r="F236" s="55">
        <v>1.67E-2</v>
      </c>
      <c r="G236" s="55">
        <v>2023</v>
      </c>
      <c r="H236" s="55" t="s">
        <v>1299</v>
      </c>
      <c r="I236" s="55" t="s">
        <v>1299</v>
      </c>
      <c r="J236" s="55" t="s">
        <v>1299</v>
      </c>
      <c r="K236" s="55" t="s">
        <v>1299</v>
      </c>
      <c r="L236" s="55" t="s">
        <v>1303</v>
      </c>
      <c r="M236" s="55" t="s">
        <v>1300</v>
      </c>
      <c r="N236" s="55" t="s">
        <v>1300</v>
      </c>
      <c r="O236" s="55" t="s">
        <v>1300</v>
      </c>
      <c r="P236" s="55" t="s">
        <v>1584</v>
      </c>
      <c r="Q236" s="50">
        <v>34.240784169345588</v>
      </c>
      <c r="R236" s="39">
        <v>44916</v>
      </c>
      <c r="S236" s="55">
        <v>85.6</v>
      </c>
      <c r="T236" s="55">
        <v>42.6</v>
      </c>
      <c r="U236" s="55">
        <v>80</v>
      </c>
      <c r="V236" s="55">
        <v>80</v>
      </c>
      <c r="W236" s="55">
        <v>40</v>
      </c>
      <c r="X236" s="55">
        <v>40</v>
      </c>
      <c r="Y236" s="55" t="s">
        <v>1299</v>
      </c>
      <c r="Z236" s="55" t="s">
        <v>1299</v>
      </c>
      <c r="AA236" s="55">
        <v>110</v>
      </c>
      <c r="AB236" s="55">
        <v>110</v>
      </c>
      <c r="AC236" s="41" t="s">
        <v>1580</v>
      </c>
      <c r="AD236" s="55" t="s">
        <v>1300</v>
      </c>
      <c r="AE236" s="55" t="s">
        <v>1300</v>
      </c>
    </row>
    <row r="237" spans="1:31" ht="94.5" x14ac:dyDescent="0.25">
      <c r="A237" s="44" t="s">
        <v>319</v>
      </c>
      <c r="B237" s="45" t="s">
        <v>425</v>
      </c>
      <c r="C237" s="4" t="s">
        <v>426</v>
      </c>
      <c r="D237" s="55">
        <v>2012</v>
      </c>
      <c r="E237" s="55">
        <v>87.27</v>
      </c>
      <c r="F237" s="55">
        <v>0.106</v>
      </c>
      <c r="G237" s="55">
        <v>2023</v>
      </c>
      <c r="H237" s="55" t="s">
        <v>1299</v>
      </c>
      <c r="I237" s="55" t="s">
        <v>1299</v>
      </c>
      <c r="J237" s="55" t="s">
        <v>1299</v>
      </c>
      <c r="K237" s="55" t="s">
        <v>1299</v>
      </c>
      <c r="L237" s="55" t="s">
        <v>1303</v>
      </c>
      <c r="M237" s="55" t="s">
        <v>1300</v>
      </c>
      <c r="N237" s="55" t="s">
        <v>1300</v>
      </c>
      <c r="O237" s="55" t="s">
        <v>1300</v>
      </c>
      <c r="P237" s="55" t="s">
        <v>1585</v>
      </c>
      <c r="Q237" s="50">
        <v>25.290647357706607</v>
      </c>
      <c r="R237" s="39">
        <v>44916</v>
      </c>
      <c r="S237" s="55">
        <v>63.225000000000001</v>
      </c>
      <c r="T237" s="55">
        <v>43.204999999999998</v>
      </c>
      <c r="U237" s="55">
        <v>80</v>
      </c>
      <c r="V237" s="55">
        <v>80</v>
      </c>
      <c r="W237" s="55">
        <v>40</v>
      </c>
      <c r="X237" s="55">
        <v>40</v>
      </c>
      <c r="Y237" s="55" t="s">
        <v>1299</v>
      </c>
      <c r="Z237" s="55" t="s">
        <v>1299</v>
      </c>
      <c r="AA237" s="55">
        <v>110</v>
      </c>
      <c r="AB237" s="55">
        <v>110</v>
      </c>
      <c r="AC237" s="41" t="s">
        <v>1580</v>
      </c>
      <c r="AD237" s="55" t="s">
        <v>1300</v>
      </c>
      <c r="AE237" s="55" t="s">
        <v>1300</v>
      </c>
    </row>
    <row r="238" spans="1:31" ht="94.5" x14ac:dyDescent="0.25">
      <c r="A238" s="44" t="s">
        <v>319</v>
      </c>
      <c r="B238" s="45" t="s">
        <v>427</v>
      </c>
      <c r="C238" s="4" t="s">
        <v>428</v>
      </c>
      <c r="D238" s="55">
        <v>2012</v>
      </c>
      <c r="E238" s="55">
        <v>78.09</v>
      </c>
      <c r="F238" s="55">
        <v>1.0500000000000001E-2</v>
      </c>
      <c r="G238" s="55">
        <v>2023</v>
      </c>
      <c r="H238" s="55" t="s">
        <v>1299</v>
      </c>
      <c r="I238" s="55" t="s">
        <v>1299</v>
      </c>
      <c r="J238" s="55" t="s">
        <v>1299</v>
      </c>
      <c r="K238" s="55" t="s">
        <v>1299</v>
      </c>
      <c r="L238" s="55" t="s">
        <v>1303</v>
      </c>
      <c r="M238" s="55" t="s">
        <v>1300</v>
      </c>
      <c r="N238" s="55" t="s">
        <v>1300</v>
      </c>
      <c r="O238" s="55" t="s">
        <v>1300</v>
      </c>
      <c r="P238" s="55" t="s">
        <v>1586</v>
      </c>
      <c r="Q238" s="50">
        <v>29.8</v>
      </c>
      <c r="R238" s="39">
        <v>44916</v>
      </c>
      <c r="S238" s="55">
        <v>74.5</v>
      </c>
      <c r="T238" s="55">
        <v>39</v>
      </c>
      <c r="U238" s="55">
        <v>80</v>
      </c>
      <c r="V238" s="55">
        <v>80</v>
      </c>
      <c r="W238" s="55">
        <v>40</v>
      </c>
      <c r="X238" s="55">
        <v>40</v>
      </c>
      <c r="Y238" s="55" t="s">
        <v>1299</v>
      </c>
      <c r="Z238" s="55" t="s">
        <v>1299</v>
      </c>
      <c r="AA238" s="55">
        <v>110</v>
      </c>
      <c r="AB238" s="55">
        <v>110</v>
      </c>
      <c r="AC238" s="41" t="s">
        <v>1580</v>
      </c>
      <c r="AD238" s="55" t="s">
        <v>1300</v>
      </c>
      <c r="AE238" s="55" t="s">
        <v>1300</v>
      </c>
    </row>
    <row r="239" spans="1:31" ht="126" x14ac:dyDescent="0.25">
      <c r="A239" s="44" t="s">
        <v>319</v>
      </c>
      <c r="B239" s="45" t="s">
        <v>429</v>
      </c>
      <c r="C239" s="4" t="s">
        <v>430</v>
      </c>
      <c r="D239" s="55">
        <v>1988</v>
      </c>
      <c r="E239" s="55">
        <v>83.73</v>
      </c>
      <c r="F239" s="55">
        <v>0.20499999999999999</v>
      </c>
      <c r="G239" s="55">
        <v>2023</v>
      </c>
      <c r="H239" s="55" t="s">
        <v>1299</v>
      </c>
      <c r="I239" s="55" t="s">
        <v>1299</v>
      </c>
      <c r="J239" s="55" t="s">
        <v>1299</v>
      </c>
      <c r="K239" s="55" t="s">
        <v>1299</v>
      </c>
      <c r="L239" s="55" t="s">
        <v>1300</v>
      </c>
      <c r="M239" s="55" t="s">
        <v>1300</v>
      </c>
      <c r="N239" s="55" t="s">
        <v>1301</v>
      </c>
      <c r="O239" s="55" t="s">
        <v>1301</v>
      </c>
      <c r="P239" s="55" t="s">
        <v>1587</v>
      </c>
      <c r="Q239" s="50">
        <v>6.0345268800742575</v>
      </c>
      <c r="R239" s="39">
        <v>44916</v>
      </c>
      <c r="S239" s="55">
        <v>24.12</v>
      </c>
      <c r="T239" s="55">
        <v>28.51</v>
      </c>
      <c r="U239" s="55">
        <v>50</v>
      </c>
      <c r="V239" s="55">
        <v>50</v>
      </c>
      <c r="W239" s="55">
        <v>25</v>
      </c>
      <c r="X239" s="55">
        <v>25</v>
      </c>
      <c r="Y239" s="55" t="s">
        <v>1299</v>
      </c>
      <c r="Z239" s="55" t="s">
        <v>1299</v>
      </c>
      <c r="AA239" s="55">
        <v>110</v>
      </c>
      <c r="AB239" s="55">
        <v>110</v>
      </c>
      <c r="AC239" s="41" t="s">
        <v>1588</v>
      </c>
      <c r="AD239" s="55" t="s">
        <v>1300</v>
      </c>
      <c r="AE239" s="55" t="s">
        <v>1300</v>
      </c>
    </row>
    <row r="240" spans="1:31" ht="126" x14ac:dyDescent="0.25">
      <c r="A240" s="44" t="s">
        <v>319</v>
      </c>
      <c r="B240" s="45" t="s">
        <v>431</v>
      </c>
      <c r="C240" s="4" t="s">
        <v>432</v>
      </c>
      <c r="D240" s="55">
        <v>1983</v>
      </c>
      <c r="E240" s="55">
        <v>85.56</v>
      </c>
      <c r="F240" s="55">
        <v>2.5399999999999999E-2</v>
      </c>
      <c r="G240" s="55">
        <v>2023</v>
      </c>
      <c r="H240" s="55" t="s">
        <v>1299</v>
      </c>
      <c r="I240" s="55" t="s">
        <v>1299</v>
      </c>
      <c r="J240" s="55" t="s">
        <v>1299</v>
      </c>
      <c r="K240" s="55" t="s">
        <v>1299</v>
      </c>
      <c r="L240" s="55" t="s">
        <v>1300</v>
      </c>
      <c r="M240" s="55" t="s">
        <v>1300</v>
      </c>
      <c r="N240" s="55" t="s">
        <v>1301</v>
      </c>
      <c r="O240" s="55" t="s">
        <v>1301</v>
      </c>
      <c r="P240" s="55" t="s">
        <v>1589</v>
      </c>
      <c r="Q240" s="50">
        <v>13.626172574870802</v>
      </c>
      <c r="R240" s="39">
        <v>44916</v>
      </c>
      <c r="S240" s="55">
        <v>54.52</v>
      </c>
      <c r="T240" s="55">
        <v>13.352</v>
      </c>
      <c r="U240" s="55">
        <v>50</v>
      </c>
      <c r="V240" s="55">
        <v>50</v>
      </c>
      <c r="W240" s="55">
        <v>25</v>
      </c>
      <c r="X240" s="55">
        <v>25</v>
      </c>
      <c r="Y240" s="55" t="s">
        <v>1299</v>
      </c>
      <c r="Z240" s="55" t="s">
        <v>1299</v>
      </c>
      <c r="AA240" s="55">
        <v>110</v>
      </c>
      <c r="AB240" s="55">
        <v>110</v>
      </c>
      <c r="AC240" s="41" t="s">
        <v>1588</v>
      </c>
      <c r="AD240" s="55" t="s">
        <v>1300</v>
      </c>
      <c r="AE240" s="55" t="s">
        <v>1300</v>
      </c>
    </row>
    <row r="241" spans="1:31" ht="173.25" x14ac:dyDescent="0.25">
      <c r="A241" s="44" t="s">
        <v>319</v>
      </c>
      <c r="B241" s="45" t="s">
        <v>433</v>
      </c>
      <c r="C241" s="4" t="s">
        <v>434</v>
      </c>
      <c r="D241" s="55" t="s">
        <v>2349</v>
      </c>
      <c r="E241" s="55" t="s">
        <v>3018</v>
      </c>
      <c r="F241" s="55" t="s">
        <v>3019</v>
      </c>
      <c r="G241" s="55" t="s">
        <v>3020</v>
      </c>
      <c r="H241" s="55" t="s">
        <v>1299</v>
      </c>
      <c r="I241" s="55" t="s">
        <v>1299</v>
      </c>
      <c r="J241" s="55" t="s">
        <v>1299</v>
      </c>
      <c r="K241" s="55" t="s">
        <v>1299</v>
      </c>
      <c r="L241" s="55" t="s">
        <v>1300</v>
      </c>
      <c r="M241" s="55" t="s">
        <v>1300</v>
      </c>
      <c r="N241" s="55" t="s">
        <v>1301</v>
      </c>
      <c r="O241" s="55" t="s">
        <v>1301</v>
      </c>
      <c r="P241" s="55" t="s">
        <v>2788</v>
      </c>
      <c r="Q241" s="50" t="s">
        <v>2789</v>
      </c>
      <c r="R241" s="39" t="s">
        <v>2781</v>
      </c>
      <c r="S241" s="55" t="s">
        <v>2790</v>
      </c>
      <c r="T241" s="55" t="s">
        <v>2791</v>
      </c>
      <c r="U241" s="55" t="s">
        <v>2359</v>
      </c>
      <c r="V241" s="55" t="s">
        <v>2359</v>
      </c>
      <c r="W241" s="55" t="s">
        <v>2360</v>
      </c>
      <c r="X241" s="55" t="s">
        <v>2360</v>
      </c>
      <c r="Y241" s="55" t="s">
        <v>1398</v>
      </c>
      <c r="Z241" s="55" t="s">
        <v>1398</v>
      </c>
      <c r="AA241" s="55" t="s">
        <v>2361</v>
      </c>
      <c r="AB241" s="55" t="s">
        <v>2361</v>
      </c>
      <c r="AC241" s="41" t="s">
        <v>1590</v>
      </c>
      <c r="AD241" s="55" t="s">
        <v>1300</v>
      </c>
      <c r="AE241" s="55" t="s">
        <v>1303</v>
      </c>
    </row>
    <row r="242" spans="1:31" ht="94.5" x14ac:dyDescent="0.25">
      <c r="A242" s="44" t="s">
        <v>319</v>
      </c>
      <c r="B242" s="45" t="s">
        <v>435</v>
      </c>
      <c r="C242" s="4" t="s">
        <v>436</v>
      </c>
      <c r="D242" s="55">
        <v>1984</v>
      </c>
      <c r="E242" s="55">
        <v>86.59</v>
      </c>
      <c r="F242" s="55">
        <v>2.5399999999999999E-2</v>
      </c>
      <c r="G242" s="55">
        <v>2023</v>
      </c>
      <c r="H242" s="55" t="s">
        <v>1299</v>
      </c>
      <c r="I242" s="55" t="s">
        <v>1299</v>
      </c>
      <c r="J242" s="55" t="s">
        <v>1299</v>
      </c>
      <c r="K242" s="55" t="s">
        <v>1299</v>
      </c>
      <c r="L242" s="55" t="s">
        <v>1303</v>
      </c>
      <c r="M242" s="55" t="s">
        <v>1300</v>
      </c>
      <c r="N242" s="55" t="s">
        <v>1300</v>
      </c>
      <c r="O242" s="55" t="s">
        <v>1300</v>
      </c>
      <c r="P242" s="55" t="s">
        <v>1591</v>
      </c>
      <c r="Q242" s="50">
        <v>0.55000000000000004</v>
      </c>
      <c r="R242" s="39">
        <v>44916</v>
      </c>
      <c r="S242" s="55">
        <v>2.2000000000000002</v>
      </c>
      <c r="T242" s="55">
        <v>23</v>
      </c>
      <c r="U242" s="55">
        <v>50</v>
      </c>
      <c r="V242" s="55">
        <v>50</v>
      </c>
      <c r="W242" s="55">
        <v>25</v>
      </c>
      <c r="X242" s="55">
        <v>25</v>
      </c>
      <c r="Y242" s="55" t="s">
        <v>1299</v>
      </c>
      <c r="Z242" s="55" t="s">
        <v>1299</v>
      </c>
      <c r="AA242" s="55">
        <v>110</v>
      </c>
      <c r="AB242" s="55">
        <v>110</v>
      </c>
      <c r="AC242" s="41" t="s">
        <v>1580</v>
      </c>
      <c r="AD242" s="55" t="s">
        <v>1300</v>
      </c>
      <c r="AE242" s="55" t="s">
        <v>1300</v>
      </c>
    </row>
    <row r="243" spans="1:31" ht="94.5" x14ac:dyDescent="0.25">
      <c r="A243" s="44" t="s">
        <v>319</v>
      </c>
      <c r="B243" s="45" t="s">
        <v>437</v>
      </c>
      <c r="C243" s="4" t="s">
        <v>438</v>
      </c>
      <c r="D243" s="55">
        <v>2007</v>
      </c>
      <c r="E243" s="55">
        <v>85.98</v>
      </c>
      <c r="F243" s="55">
        <v>1.0500000000000001E-2</v>
      </c>
      <c r="G243" s="55">
        <v>2023</v>
      </c>
      <c r="H243" s="55" t="s">
        <v>1299</v>
      </c>
      <c r="I243" s="55" t="s">
        <v>1299</v>
      </c>
      <c r="J243" s="55" t="s">
        <v>1299</v>
      </c>
      <c r="K243" s="55" t="s">
        <v>1299</v>
      </c>
      <c r="L243" s="55" t="s">
        <v>1303</v>
      </c>
      <c r="M243" s="55" t="s">
        <v>1300</v>
      </c>
      <c r="N243" s="55" t="s">
        <v>1300</v>
      </c>
      <c r="O243" s="55" t="s">
        <v>1300</v>
      </c>
      <c r="P243" s="55" t="s">
        <v>1592</v>
      </c>
      <c r="Q243" s="50">
        <v>40.327509832944948</v>
      </c>
      <c r="R243" s="39">
        <v>44916</v>
      </c>
      <c r="S243" s="55">
        <v>100.825</v>
      </c>
      <c r="T243" s="55">
        <v>37.869999999999997</v>
      </c>
      <c r="U243" s="55">
        <v>80</v>
      </c>
      <c r="V243" s="55">
        <v>80</v>
      </c>
      <c r="W243" s="55">
        <v>40</v>
      </c>
      <c r="X243" s="55">
        <v>40</v>
      </c>
      <c r="Y243" s="55" t="s">
        <v>1299</v>
      </c>
      <c r="Z243" s="55" t="s">
        <v>1299</v>
      </c>
      <c r="AA243" s="55">
        <v>110</v>
      </c>
      <c r="AB243" s="55">
        <v>110</v>
      </c>
      <c r="AC243" s="41" t="s">
        <v>1580</v>
      </c>
      <c r="AD243" s="55" t="s">
        <v>1300</v>
      </c>
      <c r="AE243" s="55" t="s">
        <v>1300</v>
      </c>
    </row>
    <row r="244" spans="1:31" ht="47.25" x14ac:dyDescent="0.25">
      <c r="A244" s="44" t="s">
        <v>319</v>
      </c>
      <c r="B244" s="45" t="s">
        <v>2749</v>
      </c>
      <c r="C244" s="4" t="s">
        <v>439</v>
      </c>
      <c r="D244" s="55" t="s">
        <v>1299</v>
      </c>
      <c r="E244" s="55" t="s">
        <v>1299</v>
      </c>
      <c r="F244" s="55" t="s">
        <v>1299</v>
      </c>
      <c r="G244" s="55" t="s">
        <v>1299</v>
      </c>
      <c r="H244" s="55" t="s">
        <v>1299</v>
      </c>
      <c r="I244" s="55" t="s">
        <v>1299</v>
      </c>
      <c r="J244" s="55" t="s">
        <v>1299</v>
      </c>
      <c r="K244" s="55" t="s">
        <v>1299</v>
      </c>
      <c r="L244" s="55" t="s">
        <v>1303</v>
      </c>
      <c r="M244" s="55" t="s">
        <v>1300</v>
      </c>
      <c r="N244" s="55" t="s">
        <v>1301</v>
      </c>
      <c r="O244" s="55" t="s">
        <v>1301</v>
      </c>
      <c r="P244" s="55" t="s">
        <v>1299</v>
      </c>
      <c r="Q244" s="50" t="s">
        <v>1299</v>
      </c>
      <c r="R244" s="39" t="s">
        <v>1299</v>
      </c>
      <c r="S244" s="55" t="s">
        <v>1299</v>
      </c>
      <c r="T244" s="55" t="s">
        <v>1299</v>
      </c>
      <c r="U244" s="55" t="s">
        <v>1299</v>
      </c>
      <c r="V244" s="55" t="s">
        <v>1299</v>
      </c>
      <c r="W244" s="55" t="s">
        <v>1299</v>
      </c>
      <c r="X244" s="55" t="s">
        <v>1299</v>
      </c>
      <c r="Y244" s="55" t="s">
        <v>1299</v>
      </c>
      <c r="Z244" s="55" t="s">
        <v>1299</v>
      </c>
      <c r="AA244" s="55" t="s">
        <v>1299</v>
      </c>
      <c r="AB244" s="55" t="s">
        <v>1299</v>
      </c>
      <c r="AC244" s="41" t="s">
        <v>1593</v>
      </c>
      <c r="AD244" s="55" t="s">
        <v>1300</v>
      </c>
      <c r="AE244" s="55" t="s">
        <v>1300</v>
      </c>
    </row>
    <row r="245" spans="1:31" ht="47.25" x14ac:dyDescent="0.25">
      <c r="A245" s="44" t="s">
        <v>319</v>
      </c>
      <c r="B245" s="45" t="s">
        <v>440</v>
      </c>
      <c r="C245" s="4" t="s">
        <v>441</v>
      </c>
      <c r="D245" s="55">
        <v>1991</v>
      </c>
      <c r="E245" s="55" t="s">
        <v>1299</v>
      </c>
      <c r="F245" s="55" t="s">
        <v>1299</v>
      </c>
      <c r="G245" s="55" t="s">
        <v>1299</v>
      </c>
      <c r="H245" s="55" t="s">
        <v>1299</v>
      </c>
      <c r="I245" s="55" t="s">
        <v>1299</v>
      </c>
      <c r="J245" s="55" t="s">
        <v>1299</v>
      </c>
      <c r="K245" s="55" t="s">
        <v>1299</v>
      </c>
      <c r="L245" s="55" t="s">
        <v>1303</v>
      </c>
      <c r="M245" s="55" t="s">
        <v>1300</v>
      </c>
      <c r="N245" s="55" t="s">
        <v>1301</v>
      </c>
      <c r="O245" s="55" t="s">
        <v>1301</v>
      </c>
      <c r="P245" s="55" t="s">
        <v>2765</v>
      </c>
      <c r="Q245" s="50">
        <v>3.8944339180091956</v>
      </c>
      <c r="R245" s="39">
        <v>44916</v>
      </c>
      <c r="S245" s="55">
        <v>27.9</v>
      </c>
      <c r="T245" s="55">
        <v>11.099</v>
      </c>
      <c r="U245" s="55">
        <v>32</v>
      </c>
      <c r="V245" s="55">
        <v>32</v>
      </c>
      <c r="W245" s="55">
        <v>16</v>
      </c>
      <c r="X245" s="55">
        <v>16</v>
      </c>
      <c r="Y245" s="55">
        <v>1.92</v>
      </c>
      <c r="Z245" s="55">
        <f>Y245</f>
        <v>1.92</v>
      </c>
      <c r="AA245" s="55">
        <v>110</v>
      </c>
      <c r="AB245" s="55">
        <v>110</v>
      </c>
      <c r="AC245" s="41" t="s">
        <v>1593</v>
      </c>
      <c r="AD245" s="55" t="s">
        <v>1300</v>
      </c>
      <c r="AE245" s="55" t="s">
        <v>1303</v>
      </c>
    </row>
    <row r="246" spans="1:31" ht="47.25" x14ac:dyDescent="0.25">
      <c r="A246" s="44" t="s">
        <v>319</v>
      </c>
      <c r="B246" s="45" t="s">
        <v>442</v>
      </c>
      <c r="C246" s="4" t="s">
        <v>443</v>
      </c>
      <c r="D246" s="55">
        <v>2012</v>
      </c>
      <c r="E246" s="55" t="s">
        <v>1299</v>
      </c>
      <c r="F246" s="55" t="s">
        <v>1299</v>
      </c>
      <c r="G246" s="55" t="s">
        <v>1299</v>
      </c>
      <c r="H246" s="55" t="s">
        <v>1299</v>
      </c>
      <c r="I246" s="55" t="s">
        <v>1299</v>
      </c>
      <c r="J246" s="55" t="s">
        <v>1299</v>
      </c>
      <c r="K246" s="55" t="s">
        <v>1299</v>
      </c>
      <c r="L246" s="55" t="s">
        <v>1303</v>
      </c>
      <c r="M246" s="55" t="s">
        <v>1300</v>
      </c>
      <c r="N246" s="55" t="s">
        <v>1301</v>
      </c>
      <c r="O246" s="55" t="s">
        <v>1301</v>
      </c>
      <c r="P246" s="55" t="s">
        <v>2766</v>
      </c>
      <c r="Q246" s="50">
        <v>14.140194883116262</v>
      </c>
      <c r="R246" s="39">
        <v>44916</v>
      </c>
      <c r="S246" s="55">
        <v>38.299999999999997</v>
      </c>
      <c r="T246" s="55">
        <v>24.102</v>
      </c>
      <c r="U246" s="55">
        <v>80</v>
      </c>
      <c r="V246" s="55">
        <v>80</v>
      </c>
      <c r="W246" s="55">
        <v>40</v>
      </c>
      <c r="X246" s="55">
        <v>40</v>
      </c>
      <c r="Y246" s="55">
        <v>4.8000000000000096</v>
      </c>
      <c r="Z246" s="55">
        <f>Y246</f>
        <v>4.8000000000000096</v>
      </c>
      <c r="AA246" s="55">
        <v>110</v>
      </c>
      <c r="AB246" s="55">
        <v>110</v>
      </c>
      <c r="AC246" s="41" t="s">
        <v>1593</v>
      </c>
      <c r="AD246" s="55" t="s">
        <v>1300</v>
      </c>
      <c r="AE246" s="55" t="s">
        <v>1303</v>
      </c>
    </row>
    <row r="247" spans="1:31" ht="330.75" x14ac:dyDescent="0.25">
      <c r="A247" s="44" t="s">
        <v>319</v>
      </c>
      <c r="B247" s="45" t="s">
        <v>444</v>
      </c>
      <c r="C247" s="4" t="s">
        <v>445</v>
      </c>
      <c r="D247" s="55">
        <v>1984</v>
      </c>
      <c r="E247" s="55">
        <v>84.88</v>
      </c>
      <c r="F247" s="55">
        <v>4.4999999999999998E-2</v>
      </c>
      <c r="G247" s="55">
        <v>2019</v>
      </c>
      <c r="H247" s="55" t="s">
        <v>1299</v>
      </c>
      <c r="I247" s="55" t="s">
        <v>1299</v>
      </c>
      <c r="J247" s="55" t="s">
        <v>1299</v>
      </c>
      <c r="K247" s="55" t="s">
        <v>1299</v>
      </c>
      <c r="L247" s="55" t="s">
        <v>1303</v>
      </c>
      <c r="M247" s="55" t="s">
        <v>1300</v>
      </c>
      <c r="N247" s="55" t="s">
        <v>1301</v>
      </c>
      <c r="O247" s="55" t="s">
        <v>1301</v>
      </c>
      <c r="P247" s="55" t="s">
        <v>1594</v>
      </c>
      <c r="Q247" s="50">
        <v>3.12</v>
      </c>
      <c r="R247" s="39">
        <v>44916</v>
      </c>
      <c r="S247" s="55">
        <v>16.079999999999998</v>
      </c>
      <c r="T247" s="55">
        <v>8.5129999999999999</v>
      </c>
      <c r="U247" s="55">
        <v>26</v>
      </c>
      <c r="V247" s="55">
        <v>26</v>
      </c>
      <c r="W247" s="55">
        <v>10</v>
      </c>
      <c r="X247" s="55">
        <v>10</v>
      </c>
      <c r="Y247" s="55">
        <v>1.46</v>
      </c>
      <c r="Z247" s="55">
        <v>1.46</v>
      </c>
      <c r="AA247" s="55">
        <v>110</v>
      </c>
      <c r="AB247" s="55">
        <v>110</v>
      </c>
      <c r="AC247" s="41" t="s">
        <v>1334</v>
      </c>
      <c r="AD247" s="55" t="s">
        <v>1300</v>
      </c>
      <c r="AE247" s="55" t="s">
        <v>1303</v>
      </c>
    </row>
    <row r="248" spans="1:31" ht="157.5" x14ac:dyDescent="0.25">
      <c r="A248" s="44" t="s">
        <v>319</v>
      </c>
      <c r="B248" s="45" t="s">
        <v>446</v>
      </c>
      <c r="C248" s="4" t="s">
        <v>447</v>
      </c>
      <c r="D248" s="55">
        <v>1983</v>
      </c>
      <c r="E248" s="55">
        <v>94</v>
      </c>
      <c r="F248" s="55">
        <v>0.57989999999999997</v>
      </c>
      <c r="G248" s="55">
        <v>2021</v>
      </c>
      <c r="H248" s="55" t="s">
        <v>1299</v>
      </c>
      <c r="I248" s="55" t="s">
        <v>1299</v>
      </c>
      <c r="J248" s="55" t="s">
        <v>1299</v>
      </c>
      <c r="K248" s="55" t="s">
        <v>1299</v>
      </c>
      <c r="L248" s="55" t="s">
        <v>1303</v>
      </c>
      <c r="M248" s="55" t="s">
        <v>1300</v>
      </c>
      <c r="N248" s="55" t="s">
        <v>1301</v>
      </c>
      <c r="O248" s="55" t="s">
        <v>1301</v>
      </c>
      <c r="P248" s="55" t="s">
        <v>1595</v>
      </c>
      <c r="Q248" s="50">
        <v>31.51</v>
      </c>
      <c r="R248" s="39">
        <v>44916</v>
      </c>
      <c r="S248" s="55">
        <v>79.25</v>
      </c>
      <c r="T248" s="55">
        <v>30.8</v>
      </c>
      <c r="U248" s="55">
        <v>80</v>
      </c>
      <c r="V248" s="55">
        <v>80</v>
      </c>
      <c r="W248" s="55">
        <v>40</v>
      </c>
      <c r="X248" s="55">
        <v>40</v>
      </c>
      <c r="Y248" s="55" t="s">
        <v>1299</v>
      </c>
      <c r="Z248" s="55" t="s">
        <v>1299</v>
      </c>
      <c r="AA248" s="55">
        <v>110</v>
      </c>
      <c r="AB248" s="55">
        <v>110</v>
      </c>
      <c r="AC248" s="41" t="s">
        <v>1596</v>
      </c>
      <c r="AD248" s="55" t="s">
        <v>1300</v>
      </c>
      <c r="AE248" s="55" t="s">
        <v>1300</v>
      </c>
    </row>
    <row r="249" spans="1:31" ht="157.5" x14ac:dyDescent="0.25">
      <c r="A249" s="44" t="s">
        <v>319</v>
      </c>
      <c r="B249" s="45" t="s">
        <v>448</v>
      </c>
      <c r="C249" s="4" t="s">
        <v>449</v>
      </c>
      <c r="D249" s="55">
        <v>1987</v>
      </c>
      <c r="E249" s="55">
        <v>95</v>
      </c>
      <c r="F249" s="55">
        <v>0.496</v>
      </c>
      <c r="G249" s="55">
        <v>2021</v>
      </c>
      <c r="H249" s="55" t="s">
        <v>1299</v>
      </c>
      <c r="I249" s="55" t="s">
        <v>1299</v>
      </c>
      <c r="J249" s="55" t="s">
        <v>1299</v>
      </c>
      <c r="K249" s="55" t="s">
        <v>1299</v>
      </c>
      <c r="L249" s="55" t="s">
        <v>1303</v>
      </c>
      <c r="M249" s="55" t="s">
        <v>1300</v>
      </c>
      <c r="N249" s="55" t="s">
        <v>1301</v>
      </c>
      <c r="O249" s="55" t="s">
        <v>1301</v>
      </c>
      <c r="P249" s="55" t="s">
        <v>1597</v>
      </c>
      <c r="Q249" s="50">
        <v>11.01</v>
      </c>
      <c r="R249" s="39">
        <v>44917</v>
      </c>
      <c r="S249" s="55">
        <v>30.25</v>
      </c>
      <c r="T249" s="55">
        <v>14.5</v>
      </c>
      <c r="U249" s="55">
        <v>80</v>
      </c>
      <c r="V249" s="55">
        <v>80</v>
      </c>
      <c r="W249" s="55">
        <v>40</v>
      </c>
      <c r="X249" s="55">
        <v>40</v>
      </c>
      <c r="Y249" s="55" t="s">
        <v>1299</v>
      </c>
      <c r="Z249" s="55" t="s">
        <v>1299</v>
      </c>
      <c r="AA249" s="55">
        <v>110</v>
      </c>
      <c r="AB249" s="55">
        <v>110</v>
      </c>
      <c r="AC249" s="41" t="s">
        <v>1596</v>
      </c>
      <c r="AD249" s="55" t="s">
        <v>1300</v>
      </c>
      <c r="AE249" s="55" t="s">
        <v>1300</v>
      </c>
    </row>
    <row r="250" spans="1:31" ht="141.75" x14ac:dyDescent="0.25">
      <c r="A250" s="44" t="s">
        <v>319</v>
      </c>
      <c r="B250" s="45" t="s">
        <v>450</v>
      </c>
      <c r="C250" s="4" t="s">
        <v>451</v>
      </c>
      <c r="D250" s="55">
        <v>1987</v>
      </c>
      <c r="E250" s="55" t="s">
        <v>1299</v>
      </c>
      <c r="F250" s="55" t="s">
        <v>1299</v>
      </c>
      <c r="G250" s="55" t="s">
        <v>1299</v>
      </c>
      <c r="H250" s="55" t="s">
        <v>1299</v>
      </c>
      <c r="I250" s="55" t="s">
        <v>1299</v>
      </c>
      <c r="J250" s="55" t="s">
        <v>1299</v>
      </c>
      <c r="K250" s="55" t="s">
        <v>1299</v>
      </c>
      <c r="L250" s="55" t="s">
        <v>1300</v>
      </c>
      <c r="M250" s="55" t="s">
        <v>1300</v>
      </c>
      <c r="N250" s="55" t="s">
        <v>1300</v>
      </c>
      <c r="O250" s="55" t="s">
        <v>1300</v>
      </c>
      <c r="P250" s="55" t="s">
        <v>1598</v>
      </c>
      <c r="Q250" s="50">
        <v>4.8262903434388091</v>
      </c>
      <c r="R250" s="39">
        <v>44916</v>
      </c>
      <c r="S250" s="55">
        <v>21</v>
      </c>
      <c r="T250" s="55">
        <v>15.3</v>
      </c>
      <c r="U250" s="55">
        <v>50</v>
      </c>
      <c r="V250" s="55">
        <v>50</v>
      </c>
      <c r="W250" s="55">
        <v>25</v>
      </c>
      <c r="X250" s="55">
        <v>25</v>
      </c>
      <c r="Y250" s="55" t="s">
        <v>1300</v>
      </c>
      <c r="Z250" s="55" t="s">
        <v>1300</v>
      </c>
      <c r="AA250" s="55" t="s">
        <v>1577</v>
      </c>
      <c r="AB250" s="55" t="s">
        <v>1577</v>
      </c>
      <c r="AC250" s="41" t="s">
        <v>1599</v>
      </c>
      <c r="AD250" s="55" t="s">
        <v>1300</v>
      </c>
      <c r="AE250" s="55" t="s">
        <v>1300</v>
      </c>
    </row>
    <row r="251" spans="1:31" ht="141.75" x14ac:dyDescent="0.25">
      <c r="A251" s="44" t="s">
        <v>319</v>
      </c>
      <c r="B251" s="45" t="s">
        <v>452</v>
      </c>
      <c r="C251" s="4" t="s">
        <v>453</v>
      </c>
      <c r="D251" s="55">
        <v>1987</v>
      </c>
      <c r="E251" s="55" t="s">
        <v>1299</v>
      </c>
      <c r="F251" s="55" t="s">
        <v>1299</v>
      </c>
      <c r="G251" s="55" t="s">
        <v>1299</v>
      </c>
      <c r="H251" s="55" t="s">
        <v>1299</v>
      </c>
      <c r="I251" s="55" t="s">
        <v>1299</v>
      </c>
      <c r="J251" s="55" t="s">
        <v>1299</v>
      </c>
      <c r="K251" s="55" t="s">
        <v>1299</v>
      </c>
      <c r="L251" s="55" t="s">
        <v>1300</v>
      </c>
      <c r="M251" s="55" t="s">
        <v>1300</v>
      </c>
      <c r="N251" s="55" t="s">
        <v>1300</v>
      </c>
      <c r="O251" s="55" t="s">
        <v>1300</v>
      </c>
      <c r="P251" s="55" t="s">
        <v>1600</v>
      </c>
      <c r="Q251" s="50">
        <v>17.206477010556451</v>
      </c>
      <c r="R251" s="39">
        <v>44916</v>
      </c>
      <c r="S251" s="55">
        <v>59</v>
      </c>
      <c r="T251" s="55">
        <v>19.87</v>
      </c>
      <c r="U251" s="55">
        <v>50</v>
      </c>
      <c r="V251" s="55">
        <v>50</v>
      </c>
      <c r="W251" s="55">
        <v>25</v>
      </c>
      <c r="X251" s="55">
        <v>25</v>
      </c>
      <c r="Y251" s="55" t="s">
        <v>1300</v>
      </c>
      <c r="Z251" s="55" t="s">
        <v>1300</v>
      </c>
      <c r="AA251" s="55" t="s">
        <v>1577</v>
      </c>
      <c r="AB251" s="55" t="s">
        <v>1577</v>
      </c>
      <c r="AC251" s="41" t="s">
        <v>1599</v>
      </c>
      <c r="AD251" s="55" t="s">
        <v>1300</v>
      </c>
      <c r="AE251" s="55" t="s">
        <v>1300</v>
      </c>
    </row>
    <row r="252" spans="1:31" ht="141.75" x14ac:dyDescent="0.25">
      <c r="A252" s="44" t="s">
        <v>319</v>
      </c>
      <c r="B252" s="45" t="s">
        <v>454</v>
      </c>
      <c r="C252" s="4" t="s">
        <v>455</v>
      </c>
      <c r="D252" s="55">
        <v>1982</v>
      </c>
      <c r="E252" s="55" t="s">
        <v>1299</v>
      </c>
      <c r="F252" s="55" t="s">
        <v>1299</v>
      </c>
      <c r="G252" s="55" t="s">
        <v>1299</v>
      </c>
      <c r="H252" s="55" t="s">
        <v>1299</v>
      </c>
      <c r="I252" s="55" t="s">
        <v>1299</v>
      </c>
      <c r="J252" s="55" t="s">
        <v>1299</v>
      </c>
      <c r="K252" s="55" t="s">
        <v>1299</v>
      </c>
      <c r="L252" s="55" t="s">
        <v>1300</v>
      </c>
      <c r="M252" s="55" t="s">
        <v>1300</v>
      </c>
      <c r="N252" s="55" t="s">
        <v>1300</v>
      </c>
      <c r="O252" s="55" t="s">
        <v>1300</v>
      </c>
      <c r="P252" s="55" t="s">
        <v>2792</v>
      </c>
      <c r="Q252" s="50">
        <v>10.916312122471584</v>
      </c>
      <c r="R252" s="39">
        <v>44916</v>
      </c>
      <c r="S252" s="55">
        <v>47</v>
      </c>
      <c r="T252" s="55">
        <v>19.5</v>
      </c>
      <c r="U252" s="55">
        <v>50</v>
      </c>
      <c r="V252" s="55">
        <v>50</v>
      </c>
      <c r="W252" s="55">
        <v>25</v>
      </c>
      <c r="X252" s="55">
        <v>25</v>
      </c>
      <c r="Y252" s="55" t="s">
        <v>1300</v>
      </c>
      <c r="Z252" s="55" t="s">
        <v>1300</v>
      </c>
      <c r="AA252" s="55" t="s">
        <v>1577</v>
      </c>
      <c r="AB252" s="55" t="s">
        <v>1577</v>
      </c>
      <c r="AC252" s="41" t="s">
        <v>1599</v>
      </c>
      <c r="AD252" s="55" t="s">
        <v>1300</v>
      </c>
      <c r="AE252" s="55" t="s">
        <v>1300</v>
      </c>
    </row>
    <row r="253" spans="1:31" ht="110.25" x14ac:dyDescent="0.25">
      <c r="A253" s="44" t="s">
        <v>319</v>
      </c>
      <c r="B253" s="45" t="s">
        <v>456</v>
      </c>
      <c r="C253" s="4" t="s">
        <v>457</v>
      </c>
      <c r="D253" s="55">
        <v>1987</v>
      </c>
      <c r="E253" s="55" t="s">
        <v>1299</v>
      </c>
      <c r="F253" s="55" t="s">
        <v>1299</v>
      </c>
      <c r="G253" s="55" t="s">
        <v>1299</v>
      </c>
      <c r="H253" s="55" t="s">
        <v>1299</v>
      </c>
      <c r="I253" s="55" t="s">
        <v>1299</v>
      </c>
      <c r="J253" s="55" t="s">
        <v>1299</v>
      </c>
      <c r="K253" s="55" t="s">
        <v>1299</v>
      </c>
      <c r="L253" s="55" t="s">
        <v>1300</v>
      </c>
      <c r="M253" s="55" t="s">
        <v>1300</v>
      </c>
      <c r="N253" s="55" t="s">
        <v>1300</v>
      </c>
      <c r="O253" s="55" t="s">
        <v>1300</v>
      </c>
      <c r="P253" s="55" t="s">
        <v>1601</v>
      </c>
      <c r="Q253" s="50">
        <v>4.3939278367836661</v>
      </c>
      <c r="R253" s="39">
        <v>44916</v>
      </c>
      <c r="S253" s="55">
        <v>47</v>
      </c>
      <c r="T253" s="55">
        <v>9.89</v>
      </c>
      <c r="U253" s="55">
        <v>10</v>
      </c>
      <c r="V253" s="55">
        <v>10</v>
      </c>
      <c r="W253" s="55">
        <v>10</v>
      </c>
      <c r="X253" s="55">
        <v>10</v>
      </c>
      <c r="Y253" s="55" t="s">
        <v>1300</v>
      </c>
      <c r="Z253" s="55" t="s">
        <v>1300</v>
      </c>
      <c r="AA253" s="55" t="s">
        <v>1577</v>
      </c>
      <c r="AB253" s="55" t="s">
        <v>1577</v>
      </c>
      <c r="AC253" s="41" t="s">
        <v>1602</v>
      </c>
      <c r="AD253" s="55" t="s">
        <v>1300</v>
      </c>
      <c r="AE253" s="55" t="s">
        <v>1300</v>
      </c>
    </row>
    <row r="254" spans="1:31" ht="94.5" x14ac:dyDescent="0.25">
      <c r="A254" s="44" t="s">
        <v>319</v>
      </c>
      <c r="B254" s="45" t="s">
        <v>458</v>
      </c>
      <c r="C254" s="4" t="s">
        <v>459</v>
      </c>
      <c r="D254" s="55">
        <v>1992</v>
      </c>
      <c r="E254" s="55" t="s">
        <v>1299</v>
      </c>
      <c r="F254" s="55" t="s">
        <v>1299</v>
      </c>
      <c r="G254" s="55" t="s">
        <v>1299</v>
      </c>
      <c r="H254" s="55" t="s">
        <v>1299</v>
      </c>
      <c r="I254" s="55" t="s">
        <v>1299</v>
      </c>
      <c r="J254" s="55" t="s">
        <v>1299</v>
      </c>
      <c r="K254" s="55" t="s">
        <v>1299</v>
      </c>
      <c r="L254" s="55" t="s">
        <v>1300</v>
      </c>
      <c r="M254" s="55" t="s">
        <v>1300</v>
      </c>
      <c r="N254" s="55" t="s">
        <v>1300</v>
      </c>
      <c r="O254" s="55" t="s">
        <v>1300</v>
      </c>
      <c r="P254" s="55" t="s">
        <v>1377</v>
      </c>
      <c r="Q254" s="50">
        <v>35.488543362368979</v>
      </c>
      <c r="R254" s="39">
        <v>44916</v>
      </c>
      <c r="S254" s="55">
        <v>96</v>
      </c>
      <c r="T254" s="55">
        <v>37.729999999999997</v>
      </c>
      <c r="U254" s="55" t="s">
        <v>1299</v>
      </c>
      <c r="V254" s="55" t="s">
        <v>1299</v>
      </c>
      <c r="W254" s="55" t="s">
        <v>1299</v>
      </c>
      <c r="X254" s="55" t="s">
        <v>1299</v>
      </c>
      <c r="Y254" s="55" t="s">
        <v>1299</v>
      </c>
      <c r="Z254" s="55" t="s">
        <v>1299</v>
      </c>
      <c r="AA254" s="55">
        <v>110</v>
      </c>
      <c r="AB254" s="55">
        <v>110</v>
      </c>
      <c r="AC254" s="41" t="s">
        <v>1572</v>
      </c>
      <c r="AD254" s="55" t="s">
        <v>1300</v>
      </c>
      <c r="AE254" s="55" t="s">
        <v>1300</v>
      </c>
    </row>
    <row r="255" spans="1:31" ht="94.5" x14ac:dyDescent="0.25">
      <c r="A255" s="44" t="s">
        <v>319</v>
      </c>
      <c r="B255" s="45" t="s">
        <v>460</v>
      </c>
      <c r="C255" s="4" t="s">
        <v>461</v>
      </c>
      <c r="D255" s="55">
        <v>1975</v>
      </c>
      <c r="E255" s="55" t="s">
        <v>1299</v>
      </c>
      <c r="F255" s="55" t="s">
        <v>1299</v>
      </c>
      <c r="G255" s="55" t="s">
        <v>1299</v>
      </c>
      <c r="H255" s="55" t="s">
        <v>1299</v>
      </c>
      <c r="I255" s="55" t="s">
        <v>1299</v>
      </c>
      <c r="J255" s="55" t="s">
        <v>1299</v>
      </c>
      <c r="K255" s="55" t="s">
        <v>1299</v>
      </c>
      <c r="L255" s="55" t="s">
        <v>1300</v>
      </c>
      <c r="M255" s="55" t="s">
        <v>1300</v>
      </c>
      <c r="N255" s="55" t="s">
        <v>1300</v>
      </c>
      <c r="O255" s="55" t="s">
        <v>1300</v>
      </c>
      <c r="P255" s="55" t="s">
        <v>1603</v>
      </c>
      <c r="Q255" s="50">
        <v>0</v>
      </c>
      <c r="R255" s="39">
        <v>44916</v>
      </c>
      <c r="S255" s="55" t="s">
        <v>1299</v>
      </c>
      <c r="T255" s="55" t="s">
        <v>1299</v>
      </c>
      <c r="U255" s="55" t="s">
        <v>1299</v>
      </c>
      <c r="V255" s="55" t="s">
        <v>1299</v>
      </c>
      <c r="W255" s="55" t="s">
        <v>1299</v>
      </c>
      <c r="X255" s="55" t="s">
        <v>1299</v>
      </c>
      <c r="Y255" s="55" t="s">
        <v>1299</v>
      </c>
      <c r="Z255" s="55" t="s">
        <v>1299</v>
      </c>
      <c r="AA255" s="55">
        <v>110</v>
      </c>
      <c r="AB255" s="55">
        <v>110</v>
      </c>
      <c r="AC255" s="41" t="s">
        <v>1572</v>
      </c>
      <c r="AD255" s="55" t="s">
        <v>1300</v>
      </c>
      <c r="AE255" s="55" t="s">
        <v>1300</v>
      </c>
    </row>
    <row r="256" spans="1:31" ht="94.5" x14ac:dyDescent="0.25">
      <c r="A256" s="44" t="s">
        <v>319</v>
      </c>
      <c r="B256" s="45" t="s">
        <v>462</v>
      </c>
      <c r="C256" s="4" t="s">
        <v>463</v>
      </c>
      <c r="D256" s="55">
        <v>1978</v>
      </c>
      <c r="E256" s="55" t="s">
        <v>1299</v>
      </c>
      <c r="F256" s="55" t="s">
        <v>1299</v>
      </c>
      <c r="G256" s="55" t="s">
        <v>1299</v>
      </c>
      <c r="H256" s="55" t="s">
        <v>1299</v>
      </c>
      <c r="I256" s="55" t="s">
        <v>1299</v>
      </c>
      <c r="J256" s="55" t="s">
        <v>1299</v>
      </c>
      <c r="K256" s="55" t="s">
        <v>1299</v>
      </c>
      <c r="L256" s="55" t="s">
        <v>1300</v>
      </c>
      <c r="M256" s="55" t="s">
        <v>1300</v>
      </c>
      <c r="N256" s="55" t="s">
        <v>1300</v>
      </c>
      <c r="O256" s="55" t="s">
        <v>1300</v>
      </c>
      <c r="P256" s="55" t="s">
        <v>1604</v>
      </c>
      <c r="Q256" s="50">
        <v>34.652681451626037</v>
      </c>
      <c r="R256" s="39">
        <v>44916</v>
      </c>
      <c r="S256" s="55">
        <v>75</v>
      </c>
      <c r="T256" s="55">
        <v>29.27</v>
      </c>
      <c r="U256" s="55" t="s">
        <v>1299</v>
      </c>
      <c r="V256" s="55" t="s">
        <v>1299</v>
      </c>
      <c r="W256" s="55" t="s">
        <v>1299</v>
      </c>
      <c r="X256" s="55" t="s">
        <v>1299</v>
      </c>
      <c r="Y256" s="55" t="s">
        <v>1299</v>
      </c>
      <c r="Z256" s="55" t="s">
        <v>1299</v>
      </c>
      <c r="AA256" s="55">
        <v>110</v>
      </c>
      <c r="AB256" s="55">
        <v>110</v>
      </c>
      <c r="AC256" s="41" t="s">
        <v>1572</v>
      </c>
      <c r="AD256" s="55" t="s">
        <v>1300</v>
      </c>
      <c r="AE256" s="55" t="s">
        <v>1300</v>
      </c>
    </row>
    <row r="257" spans="1:31" ht="141.75" x14ac:dyDescent="0.25">
      <c r="A257" s="44" t="s">
        <v>319</v>
      </c>
      <c r="B257" s="45" t="s">
        <v>464</v>
      </c>
      <c r="C257" s="4" t="s">
        <v>465</v>
      </c>
      <c r="D257" s="55" t="s">
        <v>2420</v>
      </c>
      <c r="E257" s="55" t="s">
        <v>1616</v>
      </c>
      <c r="F257" s="55" t="s">
        <v>1616</v>
      </c>
      <c r="G257" s="55" t="s">
        <v>1616</v>
      </c>
      <c r="H257" s="55" t="s">
        <v>1299</v>
      </c>
      <c r="I257" s="55" t="s">
        <v>1299</v>
      </c>
      <c r="J257" s="55" t="s">
        <v>1299</v>
      </c>
      <c r="K257" s="55" t="s">
        <v>1299</v>
      </c>
      <c r="L257" s="55" t="s">
        <v>1300</v>
      </c>
      <c r="M257" s="55" t="s">
        <v>1300</v>
      </c>
      <c r="N257" s="55" t="s">
        <v>1300</v>
      </c>
      <c r="O257" s="55" t="s">
        <v>1300</v>
      </c>
      <c r="P257" s="55" t="s">
        <v>1605</v>
      </c>
      <c r="Q257" s="50" t="s">
        <v>2793</v>
      </c>
      <c r="R257" s="39" t="s">
        <v>2794</v>
      </c>
      <c r="S257" s="55" t="s">
        <v>2421</v>
      </c>
      <c r="T257" s="55" t="s">
        <v>2422</v>
      </c>
      <c r="U257" s="55" t="s">
        <v>1616</v>
      </c>
      <c r="V257" s="55" t="s">
        <v>1616</v>
      </c>
      <c r="W257" s="55" t="s">
        <v>1616</v>
      </c>
      <c r="X257" s="55" t="s">
        <v>1616</v>
      </c>
      <c r="Y257" s="55" t="s">
        <v>1616</v>
      </c>
      <c r="Z257" s="55" t="s">
        <v>1616</v>
      </c>
      <c r="AA257" s="55" t="s">
        <v>3068</v>
      </c>
      <c r="AB257" s="55" t="s">
        <v>3068</v>
      </c>
      <c r="AC257" s="41" t="s">
        <v>1606</v>
      </c>
      <c r="AD257" s="55" t="s">
        <v>1300</v>
      </c>
      <c r="AE257" s="55" t="s">
        <v>1300</v>
      </c>
    </row>
    <row r="258" spans="1:31" ht="141.75" x14ac:dyDescent="0.25">
      <c r="A258" s="44" t="s">
        <v>319</v>
      </c>
      <c r="B258" s="45" t="s">
        <v>466</v>
      </c>
      <c r="C258" s="4" t="s">
        <v>467</v>
      </c>
      <c r="D258" s="55" t="s">
        <v>2423</v>
      </c>
      <c r="E258" s="55" t="s">
        <v>2013</v>
      </c>
      <c r="F258" s="55" t="s">
        <v>2013</v>
      </c>
      <c r="G258" s="55" t="s">
        <v>2013</v>
      </c>
      <c r="H258" s="55" t="s">
        <v>1299</v>
      </c>
      <c r="I258" s="55" t="s">
        <v>1299</v>
      </c>
      <c r="J258" s="55" t="s">
        <v>1299</v>
      </c>
      <c r="K258" s="55" t="s">
        <v>1299</v>
      </c>
      <c r="L258" s="55" t="s">
        <v>1300</v>
      </c>
      <c r="M258" s="55" t="s">
        <v>1300</v>
      </c>
      <c r="N258" s="55" t="s">
        <v>1300</v>
      </c>
      <c r="O258" s="55" t="s">
        <v>1300</v>
      </c>
      <c r="P258" s="55" t="s">
        <v>1608</v>
      </c>
      <c r="Q258" s="50" t="s">
        <v>2795</v>
      </c>
      <c r="R258" s="39" t="s">
        <v>2796</v>
      </c>
      <c r="S258" s="55" t="s">
        <v>2425</v>
      </c>
      <c r="T258" s="55" t="s">
        <v>2424</v>
      </c>
      <c r="U258" s="55" t="s">
        <v>2013</v>
      </c>
      <c r="V258" s="55" t="s">
        <v>2013</v>
      </c>
      <c r="W258" s="55" t="s">
        <v>2013</v>
      </c>
      <c r="X258" s="55" t="s">
        <v>2013</v>
      </c>
      <c r="Y258" s="55" t="s">
        <v>2013</v>
      </c>
      <c r="Z258" s="55" t="s">
        <v>2013</v>
      </c>
      <c r="AA258" s="55" t="s">
        <v>3069</v>
      </c>
      <c r="AB258" s="55" t="s">
        <v>3069</v>
      </c>
      <c r="AC258" s="41" t="s">
        <v>1609</v>
      </c>
      <c r="AD258" s="55" t="s">
        <v>1300</v>
      </c>
      <c r="AE258" s="55" t="s">
        <v>1300</v>
      </c>
    </row>
    <row r="259" spans="1:31" ht="94.5" x14ac:dyDescent="0.25">
      <c r="A259" s="44" t="s">
        <v>319</v>
      </c>
      <c r="B259" s="45" t="s">
        <v>468</v>
      </c>
      <c r="C259" s="4" t="s">
        <v>469</v>
      </c>
      <c r="D259" s="55">
        <v>1971</v>
      </c>
      <c r="E259" s="55" t="s">
        <v>1299</v>
      </c>
      <c r="F259" s="55" t="s">
        <v>1299</v>
      </c>
      <c r="G259" s="55" t="s">
        <v>1299</v>
      </c>
      <c r="H259" s="55" t="s">
        <v>1299</v>
      </c>
      <c r="I259" s="55" t="s">
        <v>1299</v>
      </c>
      <c r="J259" s="55" t="s">
        <v>1299</v>
      </c>
      <c r="K259" s="55" t="s">
        <v>1299</v>
      </c>
      <c r="L259" s="55" t="s">
        <v>1303</v>
      </c>
      <c r="M259" s="55" t="s">
        <v>1300</v>
      </c>
      <c r="N259" s="55" t="s">
        <v>1300</v>
      </c>
      <c r="O259" s="55" t="s">
        <v>1300</v>
      </c>
      <c r="P259" s="55" t="s">
        <v>1610</v>
      </c>
      <c r="Q259" s="50">
        <v>12.025536325139667</v>
      </c>
      <c r="R259" s="39">
        <v>44916</v>
      </c>
      <c r="S259" s="55">
        <v>32</v>
      </c>
      <c r="T259" s="55">
        <v>33.83</v>
      </c>
      <c r="U259" s="55" t="s">
        <v>1299</v>
      </c>
      <c r="V259" s="55" t="s">
        <v>1299</v>
      </c>
      <c r="W259" s="55" t="s">
        <v>1299</v>
      </c>
      <c r="X259" s="55" t="s">
        <v>1299</v>
      </c>
      <c r="Y259" s="55" t="s">
        <v>1299</v>
      </c>
      <c r="Z259" s="55" t="s">
        <v>1299</v>
      </c>
      <c r="AA259" s="55">
        <v>110</v>
      </c>
      <c r="AB259" s="55">
        <v>110</v>
      </c>
      <c r="AC259" s="41" t="s">
        <v>1572</v>
      </c>
      <c r="AD259" s="55" t="s">
        <v>1300</v>
      </c>
      <c r="AE259" s="55" t="s">
        <v>1300</v>
      </c>
    </row>
    <row r="260" spans="1:31" ht="94.5" x14ac:dyDescent="0.25">
      <c r="A260" s="44" t="s">
        <v>319</v>
      </c>
      <c r="B260" s="45" t="s">
        <v>470</v>
      </c>
      <c r="C260" s="4" t="s">
        <v>471</v>
      </c>
      <c r="D260" s="55">
        <v>1976</v>
      </c>
      <c r="E260" s="55" t="s">
        <v>1299</v>
      </c>
      <c r="F260" s="55" t="s">
        <v>1299</v>
      </c>
      <c r="G260" s="55" t="s">
        <v>1299</v>
      </c>
      <c r="H260" s="55" t="s">
        <v>1299</v>
      </c>
      <c r="I260" s="55" t="s">
        <v>1299</v>
      </c>
      <c r="J260" s="55" t="s">
        <v>1299</v>
      </c>
      <c r="K260" s="55" t="s">
        <v>1299</v>
      </c>
      <c r="L260" s="55" t="s">
        <v>1303</v>
      </c>
      <c r="M260" s="55" t="s">
        <v>1300</v>
      </c>
      <c r="N260" s="55" t="s">
        <v>1300</v>
      </c>
      <c r="O260" s="55" t="s">
        <v>1300</v>
      </c>
      <c r="P260" s="55" t="s">
        <v>1611</v>
      </c>
      <c r="Q260" s="50">
        <v>20.849028724329425</v>
      </c>
      <c r="R260" s="39">
        <v>44916</v>
      </c>
      <c r="S260" s="55">
        <v>41</v>
      </c>
      <c r="T260" s="55">
        <v>46.12</v>
      </c>
      <c r="U260" s="55" t="s">
        <v>1299</v>
      </c>
      <c r="V260" s="55" t="s">
        <v>1299</v>
      </c>
      <c r="W260" s="55" t="s">
        <v>1299</v>
      </c>
      <c r="X260" s="55" t="s">
        <v>1299</v>
      </c>
      <c r="Y260" s="55" t="s">
        <v>1299</v>
      </c>
      <c r="Z260" s="55" t="s">
        <v>1299</v>
      </c>
      <c r="AA260" s="55">
        <v>110</v>
      </c>
      <c r="AB260" s="55">
        <v>110</v>
      </c>
      <c r="AC260" s="41" t="s">
        <v>1572</v>
      </c>
      <c r="AD260" s="55" t="s">
        <v>1300</v>
      </c>
      <c r="AE260" s="55" t="s">
        <v>1300</v>
      </c>
    </row>
    <row r="261" spans="1:31" ht="158.25" customHeight="1" x14ac:dyDescent="0.25">
      <c r="A261" s="44" t="s">
        <v>319</v>
      </c>
      <c r="B261" s="45" t="s">
        <v>472</v>
      </c>
      <c r="C261" s="4" t="s">
        <v>473</v>
      </c>
      <c r="D261" s="55">
        <v>1973</v>
      </c>
      <c r="E261" s="55" t="s">
        <v>1299</v>
      </c>
      <c r="F261" s="55" t="s">
        <v>1299</v>
      </c>
      <c r="G261" s="55" t="s">
        <v>1299</v>
      </c>
      <c r="H261" s="55" t="s">
        <v>1299</v>
      </c>
      <c r="I261" s="55" t="s">
        <v>1299</v>
      </c>
      <c r="J261" s="55" t="s">
        <v>1299</v>
      </c>
      <c r="K261" s="55" t="s">
        <v>1299</v>
      </c>
      <c r="L261" s="55" t="s">
        <v>1300</v>
      </c>
      <c r="M261" s="55" t="s">
        <v>1300</v>
      </c>
      <c r="N261" s="55" t="s">
        <v>1300</v>
      </c>
      <c r="O261" s="55" t="s">
        <v>1300</v>
      </c>
      <c r="P261" s="55" t="s">
        <v>1531</v>
      </c>
      <c r="Q261" s="50">
        <v>11.6</v>
      </c>
      <c r="R261" s="39">
        <v>44916</v>
      </c>
      <c r="S261" s="55">
        <v>69</v>
      </c>
      <c r="T261" s="55">
        <v>9.7899999999999991</v>
      </c>
      <c r="U261" s="55" t="s">
        <v>1299</v>
      </c>
      <c r="V261" s="55" t="s">
        <v>1299</v>
      </c>
      <c r="W261" s="55" t="s">
        <v>1299</v>
      </c>
      <c r="X261" s="55" t="s">
        <v>1299</v>
      </c>
      <c r="Y261" s="55" t="s">
        <v>1299</v>
      </c>
      <c r="Z261" s="55" t="s">
        <v>1299</v>
      </c>
      <c r="AA261" s="55">
        <v>110</v>
      </c>
      <c r="AB261" s="55">
        <v>110</v>
      </c>
      <c r="AC261" s="41" t="s">
        <v>1572</v>
      </c>
      <c r="AD261" s="55" t="s">
        <v>1300</v>
      </c>
      <c r="AE261" s="55" t="s">
        <v>1300</v>
      </c>
    </row>
    <row r="262" spans="1:31" ht="47.25" x14ac:dyDescent="0.25">
      <c r="A262" s="44" t="s">
        <v>319</v>
      </c>
      <c r="B262" s="45" t="s">
        <v>474</v>
      </c>
      <c r="C262" s="4" t="s">
        <v>475</v>
      </c>
      <c r="D262" s="55">
        <v>1974</v>
      </c>
      <c r="E262" s="55" t="s">
        <v>1299</v>
      </c>
      <c r="F262" s="55" t="s">
        <v>1299</v>
      </c>
      <c r="G262" s="55" t="s">
        <v>1299</v>
      </c>
      <c r="H262" s="55" t="s">
        <v>1299</v>
      </c>
      <c r="I262" s="55" t="s">
        <v>1299</v>
      </c>
      <c r="J262" s="55" t="s">
        <v>1299</v>
      </c>
      <c r="K262" s="55" t="s">
        <v>1299</v>
      </c>
      <c r="L262" s="55" t="s">
        <v>1301</v>
      </c>
      <c r="M262" s="55" t="s">
        <v>1300</v>
      </c>
      <c r="N262" s="55" t="s">
        <v>1300</v>
      </c>
      <c r="O262" s="55" t="s">
        <v>1300</v>
      </c>
      <c r="P262" s="55" t="s">
        <v>1612</v>
      </c>
      <c r="Q262" s="50">
        <v>23.785231031636407</v>
      </c>
      <c r="R262" s="39">
        <v>44916</v>
      </c>
      <c r="S262" s="55">
        <v>31</v>
      </c>
      <c r="T262" s="55">
        <v>25</v>
      </c>
      <c r="U262" s="55">
        <v>50</v>
      </c>
      <c r="V262" s="55">
        <v>50</v>
      </c>
      <c r="W262" s="55" t="s">
        <v>1299</v>
      </c>
      <c r="X262" s="55" t="s">
        <v>1299</v>
      </c>
      <c r="Y262" s="55" t="s">
        <v>1299</v>
      </c>
      <c r="Z262" s="55" t="s">
        <v>1299</v>
      </c>
      <c r="AA262" s="55">
        <v>110</v>
      </c>
      <c r="AB262" s="55">
        <v>110</v>
      </c>
      <c r="AC262" s="41" t="s">
        <v>1613</v>
      </c>
      <c r="AD262" s="55" t="s">
        <v>1300</v>
      </c>
      <c r="AE262" s="55" t="s">
        <v>1300</v>
      </c>
    </row>
    <row r="263" spans="1:31" ht="47.25" x14ac:dyDescent="0.25">
      <c r="A263" s="44" t="s">
        <v>319</v>
      </c>
      <c r="B263" s="45" t="s">
        <v>476</v>
      </c>
      <c r="C263" s="4" t="s">
        <v>477</v>
      </c>
      <c r="D263" s="55">
        <v>1987</v>
      </c>
      <c r="E263" s="55" t="s">
        <v>1299</v>
      </c>
      <c r="F263" s="55" t="s">
        <v>1299</v>
      </c>
      <c r="G263" s="55" t="s">
        <v>1299</v>
      </c>
      <c r="H263" s="55" t="s">
        <v>1299</v>
      </c>
      <c r="I263" s="55" t="s">
        <v>1299</v>
      </c>
      <c r="J263" s="55" t="s">
        <v>1299</v>
      </c>
      <c r="K263" s="55" t="s">
        <v>1299</v>
      </c>
      <c r="L263" s="55" t="s">
        <v>1301</v>
      </c>
      <c r="M263" s="55" t="s">
        <v>1300</v>
      </c>
      <c r="N263" s="55" t="s">
        <v>1300</v>
      </c>
      <c r="O263" s="55" t="s">
        <v>1300</v>
      </c>
      <c r="P263" s="55" t="s">
        <v>1614</v>
      </c>
      <c r="Q263" s="50">
        <v>30.251021582422609</v>
      </c>
      <c r="R263" s="39">
        <v>44916</v>
      </c>
      <c r="S263" s="55">
        <v>92</v>
      </c>
      <c r="T263" s="55">
        <v>19.506</v>
      </c>
      <c r="U263" s="55">
        <v>50</v>
      </c>
      <c r="V263" s="55">
        <v>50</v>
      </c>
      <c r="W263" s="55" t="s">
        <v>1299</v>
      </c>
      <c r="X263" s="55" t="s">
        <v>1299</v>
      </c>
      <c r="Y263" s="55" t="s">
        <v>1299</v>
      </c>
      <c r="Z263" s="55" t="s">
        <v>1299</v>
      </c>
      <c r="AA263" s="55">
        <v>110</v>
      </c>
      <c r="AB263" s="55">
        <v>110</v>
      </c>
      <c r="AC263" s="41" t="s">
        <v>1613</v>
      </c>
      <c r="AD263" s="55" t="s">
        <v>1300</v>
      </c>
      <c r="AE263" s="55" t="s">
        <v>1300</v>
      </c>
    </row>
    <row r="264" spans="1:31" ht="47.25" x14ac:dyDescent="0.25">
      <c r="A264" s="44" t="s">
        <v>319</v>
      </c>
      <c r="B264" s="45" t="s">
        <v>478</v>
      </c>
      <c r="C264" s="4" t="s">
        <v>479</v>
      </c>
      <c r="D264" s="55">
        <v>1989</v>
      </c>
      <c r="E264" s="55" t="s">
        <v>1299</v>
      </c>
      <c r="F264" s="55" t="s">
        <v>1299</v>
      </c>
      <c r="G264" s="55" t="s">
        <v>1299</v>
      </c>
      <c r="H264" s="55" t="s">
        <v>1299</v>
      </c>
      <c r="I264" s="55" t="s">
        <v>1299</v>
      </c>
      <c r="J264" s="55" t="s">
        <v>1299</v>
      </c>
      <c r="K264" s="55" t="s">
        <v>1299</v>
      </c>
      <c r="L264" s="55" t="s">
        <v>1301</v>
      </c>
      <c r="M264" s="55" t="s">
        <v>1300</v>
      </c>
      <c r="N264" s="55" t="s">
        <v>1300</v>
      </c>
      <c r="O264" s="55" t="s">
        <v>1300</v>
      </c>
      <c r="P264" s="55" t="s">
        <v>1615</v>
      </c>
      <c r="Q264" s="50">
        <v>20.891343789076071</v>
      </c>
      <c r="R264" s="39">
        <v>44916</v>
      </c>
      <c r="S264" s="55">
        <v>41</v>
      </c>
      <c r="T264" s="55">
        <v>50.8</v>
      </c>
      <c r="U264" s="55">
        <v>50</v>
      </c>
      <c r="V264" s="55">
        <v>50</v>
      </c>
      <c r="W264" s="55" t="s">
        <v>1299</v>
      </c>
      <c r="X264" s="55" t="s">
        <v>1299</v>
      </c>
      <c r="Y264" s="55" t="s">
        <v>1299</v>
      </c>
      <c r="Z264" s="55" t="s">
        <v>1299</v>
      </c>
      <c r="AA264" s="55">
        <v>110</v>
      </c>
      <c r="AB264" s="55">
        <v>110</v>
      </c>
      <c r="AC264" s="41" t="s">
        <v>1613</v>
      </c>
      <c r="AD264" s="55" t="s">
        <v>1300</v>
      </c>
      <c r="AE264" s="55" t="s">
        <v>1300</v>
      </c>
    </row>
    <row r="265" spans="1:31" ht="47.25" x14ac:dyDescent="0.25">
      <c r="A265" s="44" t="s">
        <v>319</v>
      </c>
      <c r="B265" s="45" t="s">
        <v>480</v>
      </c>
      <c r="C265" s="4" t="s">
        <v>481</v>
      </c>
      <c r="D265" s="55">
        <v>1987</v>
      </c>
      <c r="E265" s="55" t="s">
        <v>1299</v>
      </c>
      <c r="F265" s="55" t="s">
        <v>1299</v>
      </c>
      <c r="G265" s="55" t="s">
        <v>1299</v>
      </c>
      <c r="H265" s="55" t="s">
        <v>1299</v>
      </c>
      <c r="I265" s="55" t="s">
        <v>1299</v>
      </c>
      <c r="J265" s="55" t="s">
        <v>1299</v>
      </c>
      <c r="K265" s="55" t="s">
        <v>1299</v>
      </c>
      <c r="L265" s="55" t="s">
        <v>1301</v>
      </c>
      <c r="M265" s="55" t="s">
        <v>1300</v>
      </c>
      <c r="N265" s="55" t="s">
        <v>1301</v>
      </c>
      <c r="O265" s="55" t="s">
        <v>1301</v>
      </c>
      <c r="P265" s="55" t="s">
        <v>1538</v>
      </c>
      <c r="Q265" s="50">
        <v>3.5075411369770428</v>
      </c>
      <c r="R265" s="39">
        <v>44916</v>
      </c>
      <c r="S265" s="55">
        <v>25</v>
      </c>
      <c r="T265" s="55">
        <v>31.76</v>
      </c>
      <c r="U265" s="55">
        <v>50</v>
      </c>
      <c r="V265" s="55">
        <v>50</v>
      </c>
      <c r="W265" s="55" t="s">
        <v>1299</v>
      </c>
      <c r="X265" s="55" t="s">
        <v>1299</v>
      </c>
      <c r="Y265" s="55" t="s">
        <v>1299</v>
      </c>
      <c r="Z265" s="55" t="s">
        <v>1299</v>
      </c>
      <c r="AA265" s="55">
        <v>110</v>
      </c>
      <c r="AB265" s="55">
        <v>110</v>
      </c>
      <c r="AC265" s="41" t="s">
        <v>1613</v>
      </c>
      <c r="AD265" s="55" t="s">
        <v>1300</v>
      </c>
      <c r="AE265" s="55" t="s">
        <v>1300</v>
      </c>
    </row>
    <row r="266" spans="1:31" ht="63" x14ac:dyDescent="0.25">
      <c r="A266" s="44" t="s">
        <v>319</v>
      </c>
      <c r="B266" s="45" t="s">
        <v>482</v>
      </c>
      <c r="C266" s="31" t="s">
        <v>483</v>
      </c>
      <c r="D266" s="55" t="s">
        <v>3021</v>
      </c>
      <c r="E266" s="55" t="s">
        <v>3022</v>
      </c>
      <c r="F266" s="55" t="s">
        <v>3023</v>
      </c>
      <c r="G266" s="55" t="s">
        <v>3020</v>
      </c>
      <c r="H266" s="55" t="s">
        <v>1299</v>
      </c>
      <c r="I266" s="55" t="s">
        <v>1299</v>
      </c>
      <c r="J266" s="55" t="s">
        <v>1299</v>
      </c>
      <c r="K266" s="55" t="s">
        <v>1299</v>
      </c>
      <c r="L266" s="55" t="s">
        <v>1301</v>
      </c>
      <c r="M266" s="55" t="s">
        <v>1301</v>
      </c>
      <c r="N266" s="55" t="s">
        <v>1301</v>
      </c>
      <c r="O266" s="55" t="s">
        <v>1301</v>
      </c>
      <c r="P266" s="55" t="s">
        <v>2363</v>
      </c>
      <c r="Q266" s="50" t="s">
        <v>2797</v>
      </c>
      <c r="R266" s="39" t="s">
        <v>2798</v>
      </c>
      <c r="S266" s="55" t="s">
        <v>2799</v>
      </c>
      <c r="T266" s="55" t="s">
        <v>2800</v>
      </c>
      <c r="U266" s="55" t="s">
        <v>3024</v>
      </c>
      <c r="V266" s="55" t="s">
        <v>3024</v>
      </c>
      <c r="W266" s="55" t="s">
        <v>3025</v>
      </c>
      <c r="X266" s="55" t="s">
        <v>3025</v>
      </c>
      <c r="Y266" s="55" t="s">
        <v>1625</v>
      </c>
      <c r="Z266" s="55" t="s">
        <v>1625</v>
      </c>
      <c r="AA266" s="55">
        <v>110</v>
      </c>
      <c r="AB266" s="55">
        <v>110</v>
      </c>
      <c r="AC266" s="41" t="s">
        <v>2281</v>
      </c>
      <c r="AD266" s="55" t="s">
        <v>1300</v>
      </c>
      <c r="AE266" s="55" t="s">
        <v>1300</v>
      </c>
    </row>
    <row r="267" spans="1:31" ht="126" x14ac:dyDescent="0.25">
      <c r="A267" s="44" t="s">
        <v>319</v>
      </c>
      <c r="B267" s="45" t="s">
        <v>2658</v>
      </c>
      <c r="C267" s="31" t="s">
        <v>484</v>
      </c>
      <c r="D267" s="55" t="s">
        <v>1299</v>
      </c>
      <c r="E267" s="55" t="s">
        <v>1299</v>
      </c>
      <c r="F267" s="55" t="s">
        <v>1299</v>
      </c>
      <c r="G267" s="55" t="s">
        <v>1299</v>
      </c>
      <c r="H267" s="55" t="s">
        <v>1299</v>
      </c>
      <c r="I267" s="55" t="s">
        <v>1299</v>
      </c>
      <c r="J267" s="55" t="s">
        <v>1299</v>
      </c>
      <c r="K267" s="55" t="s">
        <v>1299</v>
      </c>
      <c r="L267" s="55" t="s">
        <v>1303</v>
      </c>
      <c r="M267" s="55" t="s">
        <v>1300</v>
      </c>
      <c r="N267" s="55" t="s">
        <v>1300</v>
      </c>
      <c r="O267" s="55" t="s">
        <v>1300</v>
      </c>
      <c r="P267" s="55" t="s">
        <v>1299</v>
      </c>
      <c r="Q267" s="50" t="s">
        <v>1299</v>
      </c>
      <c r="R267" s="39" t="s">
        <v>1299</v>
      </c>
      <c r="S267" s="55" t="s">
        <v>1299</v>
      </c>
      <c r="T267" s="55" t="s">
        <v>1299</v>
      </c>
      <c r="U267" s="55" t="s">
        <v>1299</v>
      </c>
      <c r="V267" s="55" t="s">
        <v>1299</v>
      </c>
      <c r="W267" s="55" t="s">
        <v>1299</v>
      </c>
      <c r="X267" s="55" t="s">
        <v>1299</v>
      </c>
      <c r="Y267" s="55" t="s">
        <v>1299</v>
      </c>
      <c r="Z267" s="55" t="s">
        <v>1299</v>
      </c>
      <c r="AA267" s="55" t="s">
        <v>1299</v>
      </c>
      <c r="AB267" s="55" t="s">
        <v>1299</v>
      </c>
      <c r="AC267" s="41" t="s">
        <v>2362</v>
      </c>
      <c r="AD267" s="55" t="s">
        <v>1300</v>
      </c>
      <c r="AE267" s="55" t="s">
        <v>1300</v>
      </c>
    </row>
    <row r="268" spans="1:31" ht="126" x14ac:dyDescent="0.25">
      <c r="A268" s="44" t="s">
        <v>319</v>
      </c>
      <c r="B268" s="45" t="s">
        <v>485</v>
      </c>
      <c r="C268" s="31" t="s">
        <v>486</v>
      </c>
      <c r="D268" s="55">
        <v>1989</v>
      </c>
      <c r="E268" s="55">
        <v>83.69</v>
      </c>
      <c r="F268" s="55">
        <v>2.0500000000000001E-2</v>
      </c>
      <c r="G268" s="55">
        <v>2023</v>
      </c>
      <c r="H268" s="55" t="s">
        <v>1299</v>
      </c>
      <c r="I268" s="55" t="s">
        <v>1299</v>
      </c>
      <c r="J268" s="55" t="s">
        <v>1299</v>
      </c>
      <c r="K268" s="55" t="s">
        <v>1299</v>
      </c>
      <c r="L268" s="55" t="s">
        <v>1301</v>
      </c>
      <c r="M268" s="55" t="s">
        <v>1301</v>
      </c>
      <c r="N268" s="55" t="s">
        <v>1301</v>
      </c>
      <c r="O268" s="55" t="s">
        <v>1301</v>
      </c>
      <c r="P268" s="55" t="s">
        <v>2282</v>
      </c>
      <c r="Q268" s="50">
        <v>2.59</v>
      </c>
      <c r="R268" s="39">
        <v>44916</v>
      </c>
      <c r="S268" s="55">
        <v>41.11</v>
      </c>
      <c r="T268" s="55">
        <v>3.9460000000000002</v>
      </c>
      <c r="U268" s="55">
        <v>12.6</v>
      </c>
      <c r="V268" s="55">
        <v>12.6</v>
      </c>
      <c r="W268" s="55">
        <v>6.3</v>
      </c>
      <c r="X268" s="55">
        <v>6.3</v>
      </c>
      <c r="Y268" s="55" t="s">
        <v>1299</v>
      </c>
      <c r="Z268" s="55" t="s">
        <v>1299</v>
      </c>
      <c r="AA268" s="55">
        <v>110</v>
      </c>
      <c r="AB268" s="55">
        <v>110</v>
      </c>
      <c r="AC268" s="41" t="s">
        <v>2283</v>
      </c>
      <c r="AD268" s="55" t="s">
        <v>1300</v>
      </c>
      <c r="AE268" s="55" t="s">
        <v>1300</v>
      </c>
    </row>
    <row r="269" spans="1:31" ht="47.25" x14ac:dyDescent="0.25">
      <c r="A269" s="44" t="s">
        <v>319</v>
      </c>
      <c r="B269" s="45" t="s">
        <v>487</v>
      </c>
      <c r="C269" s="34" t="s">
        <v>488</v>
      </c>
      <c r="D269" s="55" t="s">
        <v>1299</v>
      </c>
      <c r="E269" s="55" t="s">
        <v>1299</v>
      </c>
      <c r="F269" s="55" t="s">
        <v>1299</v>
      </c>
      <c r="G269" s="55" t="s">
        <v>1299</v>
      </c>
      <c r="H269" s="55" t="s">
        <v>1299</v>
      </c>
      <c r="I269" s="55" t="s">
        <v>1299</v>
      </c>
      <c r="J269" s="55" t="s">
        <v>1299</v>
      </c>
      <c r="K269" s="55" t="s">
        <v>1299</v>
      </c>
      <c r="L269" s="55" t="s">
        <v>1303</v>
      </c>
      <c r="M269" s="55" t="s">
        <v>1300</v>
      </c>
      <c r="N269" s="55" t="s">
        <v>1301</v>
      </c>
      <c r="O269" s="55" t="s">
        <v>1301</v>
      </c>
      <c r="P269" s="55" t="s">
        <v>1299</v>
      </c>
      <c r="Q269" s="50" t="s">
        <v>1299</v>
      </c>
      <c r="R269" s="39" t="s">
        <v>1299</v>
      </c>
      <c r="S269" s="55" t="s">
        <v>1299</v>
      </c>
      <c r="T269" s="55" t="s">
        <v>1299</v>
      </c>
      <c r="U269" s="55" t="s">
        <v>1299</v>
      </c>
      <c r="V269" s="55" t="s">
        <v>1299</v>
      </c>
      <c r="W269" s="55" t="s">
        <v>1299</v>
      </c>
      <c r="X269" s="55" t="s">
        <v>1299</v>
      </c>
      <c r="Y269" s="55" t="s">
        <v>1299</v>
      </c>
      <c r="Z269" s="55" t="s">
        <v>1299</v>
      </c>
      <c r="AA269" s="55" t="s">
        <v>1299</v>
      </c>
      <c r="AB269" s="55" t="s">
        <v>1299</v>
      </c>
      <c r="AC269" s="41" t="s">
        <v>1593</v>
      </c>
      <c r="AD269" s="55" t="s">
        <v>1300</v>
      </c>
      <c r="AE269" s="55" t="s">
        <v>1300</v>
      </c>
    </row>
    <row r="270" spans="1:31" ht="47.25" x14ac:dyDescent="0.25">
      <c r="A270" s="44" t="s">
        <v>319</v>
      </c>
      <c r="B270" s="45" t="s">
        <v>2738</v>
      </c>
      <c r="C270" s="34" t="s">
        <v>489</v>
      </c>
      <c r="D270" s="55">
        <v>1988</v>
      </c>
      <c r="E270" s="55" t="s">
        <v>1299</v>
      </c>
      <c r="F270" s="55" t="s">
        <v>1299</v>
      </c>
      <c r="G270" s="55" t="s">
        <v>1299</v>
      </c>
      <c r="H270" s="55" t="s">
        <v>1299</v>
      </c>
      <c r="I270" s="55" t="s">
        <v>1299</v>
      </c>
      <c r="J270" s="55" t="s">
        <v>1299</v>
      </c>
      <c r="K270" s="55" t="s">
        <v>1299</v>
      </c>
      <c r="L270" s="55" t="s">
        <v>1303</v>
      </c>
      <c r="M270" s="55" t="s">
        <v>1300</v>
      </c>
      <c r="N270" s="55" t="s">
        <v>1301</v>
      </c>
      <c r="O270" s="55" t="s">
        <v>1301</v>
      </c>
      <c r="P270" s="55" t="s">
        <v>1335</v>
      </c>
      <c r="Q270" s="50">
        <v>8.0313233761574914</v>
      </c>
      <c r="R270" s="39">
        <v>44916</v>
      </c>
      <c r="S270" s="55">
        <v>43</v>
      </c>
      <c r="T270" s="55">
        <v>15.031000000000001</v>
      </c>
      <c r="U270" s="55">
        <v>432</v>
      </c>
      <c r="V270" s="55">
        <v>432</v>
      </c>
      <c r="W270" s="55">
        <v>232</v>
      </c>
      <c r="X270" s="55">
        <v>232</v>
      </c>
      <c r="Y270" s="55">
        <v>25.920000000000016</v>
      </c>
      <c r="Z270" s="55">
        <v>25.920000000000016</v>
      </c>
      <c r="AA270" s="55">
        <v>220</v>
      </c>
      <c r="AB270" s="55">
        <v>220</v>
      </c>
      <c r="AC270" s="41" t="s">
        <v>1593</v>
      </c>
      <c r="AD270" s="55" t="s">
        <v>1300</v>
      </c>
      <c r="AE270" s="55" t="s">
        <v>1303</v>
      </c>
    </row>
    <row r="271" spans="1:31" ht="47.25" x14ac:dyDescent="0.25">
      <c r="A271" s="44" t="s">
        <v>319</v>
      </c>
      <c r="B271" s="45" t="s">
        <v>2739</v>
      </c>
      <c r="C271" s="34" t="s">
        <v>490</v>
      </c>
      <c r="D271" s="55">
        <v>2007</v>
      </c>
      <c r="E271" s="55" t="s">
        <v>1299</v>
      </c>
      <c r="F271" s="55" t="s">
        <v>1299</v>
      </c>
      <c r="G271" s="55" t="s">
        <v>1299</v>
      </c>
      <c r="H271" s="55" t="s">
        <v>1299</v>
      </c>
      <c r="I271" s="55" t="s">
        <v>1299</v>
      </c>
      <c r="J271" s="55" t="s">
        <v>1299</v>
      </c>
      <c r="K271" s="55" t="s">
        <v>1299</v>
      </c>
      <c r="L271" s="55" t="s">
        <v>1303</v>
      </c>
      <c r="M271" s="55" t="s">
        <v>1300</v>
      </c>
      <c r="N271" s="55" t="s">
        <v>1301</v>
      </c>
      <c r="O271" s="55" t="s">
        <v>1301</v>
      </c>
      <c r="P271" s="55" t="s">
        <v>1635</v>
      </c>
      <c r="Q271" s="50">
        <v>60.128206238668774</v>
      </c>
      <c r="R271" s="39">
        <v>44916</v>
      </c>
      <c r="S271" s="55">
        <v>58.9</v>
      </c>
      <c r="T271" s="55">
        <v>27</v>
      </c>
      <c r="U271" s="55">
        <v>250</v>
      </c>
      <c r="V271" s="55">
        <v>250</v>
      </c>
      <c r="W271" s="55">
        <v>125</v>
      </c>
      <c r="X271" s="55">
        <v>125</v>
      </c>
      <c r="Y271" s="55">
        <v>15</v>
      </c>
      <c r="Z271" s="55">
        <v>15</v>
      </c>
      <c r="AA271" s="55">
        <v>220</v>
      </c>
      <c r="AB271" s="55">
        <v>220</v>
      </c>
      <c r="AC271" s="41" t="s">
        <v>1593</v>
      </c>
      <c r="AD271" s="55" t="s">
        <v>1300</v>
      </c>
      <c r="AE271" s="55" t="s">
        <v>1303</v>
      </c>
    </row>
    <row r="272" spans="1:31" ht="47.25" x14ac:dyDescent="0.25">
      <c r="A272" s="44" t="s">
        <v>319</v>
      </c>
      <c r="B272" s="45" t="s">
        <v>491</v>
      </c>
      <c r="C272" s="42" t="s">
        <v>2659</v>
      </c>
      <c r="D272" s="55" t="s">
        <v>1299</v>
      </c>
      <c r="E272" s="55" t="s">
        <v>1299</v>
      </c>
      <c r="F272" s="55" t="s">
        <v>1299</v>
      </c>
      <c r="G272" s="55" t="s">
        <v>1299</v>
      </c>
      <c r="H272" s="55" t="s">
        <v>1299</v>
      </c>
      <c r="I272" s="55" t="s">
        <v>1299</v>
      </c>
      <c r="J272" s="55" t="s">
        <v>1299</v>
      </c>
      <c r="K272" s="55" t="s">
        <v>1299</v>
      </c>
      <c r="L272" s="55" t="s">
        <v>1300</v>
      </c>
      <c r="M272" s="55" t="s">
        <v>1300</v>
      </c>
      <c r="N272" s="55" t="s">
        <v>1300</v>
      </c>
      <c r="O272" s="55" t="s">
        <v>1300</v>
      </c>
      <c r="P272" s="55" t="s">
        <v>1299</v>
      </c>
      <c r="Q272" s="50" t="s">
        <v>1299</v>
      </c>
      <c r="R272" s="39" t="s">
        <v>1299</v>
      </c>
      <c r="S272" s="55" t="s">
        <v>1299</v>
      </c>
      <c r="T272" s="55" t="s">
        <v>1299</v>
      </c>
      <c r="U272" s="55" t="s">
        <v>1299</v>
      </c>
      <c r="V272" s="55" t="s">
        <v>1299</v>
      </c>
      <c r="W272" s="55" t="s">
        <v>1299</v>
      </c>
      <c r="X272" s="55" t="s">
        <v>1299</v>
      </c>
      <c r="Y272" s="55" t="s">
        <v>1299</v>
      </c>
      <c r="Z272" s="55" t="s">
        <v>1299</v>
      </c>
      <c r="AA272" s="55" t="s">
        <v>1299</v>
      </c>
      <c r="AB272" s="55" t="s">
        <v>1299</v>
      </c>
      <c r="AC272" s="41" t="s">
        <v>1573</v>
      </c>
      <c r="AD272" s="55" t="s">
        <v>1300</v>
      </c>
      <c r="AE272" s="55" t="s">
        <v>1300</v>
      </c>
    </row>
    <row r="273" spans="1:31" ht="47.25" x14ac:dyDescent="0.25">
      <c r="A273" s="44" t="s">
        <v>319</v>
      </c>
      <c r="B273" s="45" t="s">
        <v>492</v>
      </c>
      <c r="C273" s="35" t="s">
        <v>2368</v>
      </c>
      <c r="D273" s="55" t="s">
        <v>1433</v>
      </c>
      <c r="E273" s="55" t="s">
        <v>3118</v>
      </c>
      <c r="F273" s="55" t="s">
        <v>2935</v>
      </c>
      <c r="G273" s="55" t="s">
        <v>3115</v>
      </c>
      <c r="H273" s="55" t="s">
        <v>1299</v>
      </c>
      <c r="I273" s="55" t="s">
        <v>1299</v>
      </c>
      <c r="J273" s="55" t="s">
        <v>1299</v>
      </c>
      <c r="K273" s="55" t="s">
        <v>1299</v>
      </c>
      <c r="L273" s="55" t="s">
        <v>1338</v>
      </c>
      <c r="M273" s="55" t="s">
        <v>1300</v>
      </c>
      <c r="N273" s="55" t="s">
        <v>1300</v>
      </c>
      <c r="O273" s="55" t="s">
        <v>1300</v>
      </c>
      <c r="P273" s="55" t="s">
        <v>2801</v>
      </c>
      <c r="Q273" s="50" t="s">
        <v>1876</v>
      </c>
      <c r="R273" s="39" t="s">
        <v>1876</v>
      </c>
      <c r="S273" s="55" t="s">
        <v>1876</v>
      </c>
      <c r="T273" s="55" t="s">
        <v>1876</v>
      </c>
      <c r="U273" s="55" t="s">
        <v>1876</v>
      </c>
      <c r="V273" s="55" t="s">
        <v>1876</v>
      </c>
      <c r="W273" s="55" t="s">
        <v>1876</v>
      </c>
      <c r="X273" s="55" t="s">
        <v>1876</v>
      </c>
      <c r="Y273" s="55" t="s">
        <v>1876</v>
      </c>
      <c r="Z273" s="55" t="s">
        <v>1876</v>
      </c>
      <c r="AA273" s="55" t="s">
        <v>1431</v>
      </c>
      <c r="AB273" s="55" t="s">
        <v>1431</v>
      </c>
      <c r="AC273" s="41" t="s">
        <v>2290</v>
      </c>
      <c r="AD273" s="55" t="s">
        <v>1300</v>
      </c>
      <c r="AE273" s="55" t="s">
        <v>1300</v>
      </c>
    </row>
    <row r="274" spans="1:31" ht="47.25" x14ac:dyDescent="0.25">
      <c r="A274" s="44" t="s">
        <v>319</v>
      </c>
      <c r="B274" s="45" t="s">
        <v>494</v>
      </c>
      <c r="C274" s="35" t="s">
        <v>493</v>
      </c>
      <c r="D274" s="55">
        <v>1973</v>
      </c>
      <c r="E274" s="55">
        <v>84</v>
      </c>
      <c r="F274" s="55">
        <v>0</v>
      </c>
      <c r="G274" s="55">
        <v>2023</v>
      </c>
      <c r="H274" s="55" t="s">
        <v>1299</v>
      </c>
      <c r="I274" s="55" t="s">
        <v>1299</v>
      </c>
      <c r="J274" s="55" t="s">
        <v>1299</v>
      </c>
      <c r="K274" s="55" t="s">
        <v>1299</v>
      </c>
      <c r="L274" s="55" t="s">
        <v>1338</v>
      </c>
      <c r="M274" s="55" t="s">
        <v>1300</v>
      </c>
      <c r="N274" s="55" t="s">
        <v>1300</v>
      </c>
      <c r="O274" s="55" t="s">
        <v>1300</v>
      </c>
      <c r="P274" s="55" t="s">
        <v>2802</v>
      </c>
      <c r="Q274" s="50" t="s">
        <v>1299</v>
      </c>
      <c r="R274" s="39" t="s">
        <v>1299</v>
      </c>
      <c r="S274" s="55" t="s">
        <v>1299</v>
      </c>
      <c r="T274" s="55" t="s">
        <v>1299</v>
      </c>
      <c r="U274" s="55" t="s">
        <v>1299</v>
      </c>
      <c r="V274" s="55" t="s">
        <v>1299</v>
      </c>
      <c r="W274" s="55" t="s">
        <v>1299</v>
      </c>
      <c r="X274" s="55" t="s">
        <v>1299</v>
      </c>
      <c r="Y274" s="55" t="s">
        <v>1299</v>
      </c>
      <c r="Z274" s="55" t="s">
        <v>1299</v>
      </c>
      <c r="AA274" s="55">
        <v>110</v>
      </c>
      <c r="AB274" s="55">
        <v>110</v>
      </c>
      <c r="AC274" s="41" t="s">
        <v>2290</v>
      </c>
      <c r="AD274" s="55" t="s">
        <v>1300</v>
      </c>
      <c r="AE274" s="55" t="s">
        <v>1300</v>
      </c>
    </row>
    <row r="275" spans="1:31" ht="47.25" x14ac:dyDescent="0.25">
      <c r="A275" s="44" t="s">
        <v>319</v>
      </c>
      <c r="B275" s="45" t="s">
        <v>496</v>
      </c>
      <c r="C275" s="35" t="s">
        <v>495</v>
      </c>
      <c r="D275" s="55">
        <v>1986</v>
      </c>
      <c r="E275" s="55">
        <v>91</v>
      </c>
      <c r="F275" s="55">
        <v>0</v>
      </c>
      <c r="G275" s="55">
        <v>2023</v>
      </c>
      <c r="H275" s="55" t="s">
        <v>1299</v>
      </c>
      <c r="I275" s="55" t="s">
        <v>1299</v>
      </c>
      <c r="J275" s="55" t="s">
        <v>1299</v>
      </c>
      <c r="K275" s="55" t="s">
        <v>1299</v>
      </c>
      <c r="L275" s="55" t="s">
        <v>1338</v>
      </c>
      <c r="M275" s="55" t="s">
        <v>1300</v>
      </c>
      <c r="N275" s="55" t="s">
        <v>1300</v>
      </c>
      <c r="O275" s="55" t="s">
        <v>1300</v>
      </c>
      <c r="P275" s="55" t="s">
        <v>2291</v>
      </c>
      <c r="Q275" s="50" t="s">
        <v>1299</v>
      </c>
      <c r="R275" s="39" t="s">
        <v>1299</v>
      </c>
      <c r="S275" s="55" t="s">
        <v>1299</v>
      </c>
      <c r="T275" s="55" t="s">
        <v>1299</v>
      </c>
      <c r="U275" s="55" t="s">
        <v>1299</v>
      </c>
      <c r="V275" s="55" t="s">
        <v>1299</v>
      </c>
      <c r="W275" s="55" t="s">
        <v>1299</v>
      </c>
      <c r="X275" s="55" t="s">
        <v>1299</v>
      </c>
      <c r="Y275" s="55" t="s">
        <v>1299</v>
      </c>
      <c r="Z275" s="55" t="s">
        <v>1299</v>
      </c>
      <c r="AA275" s="55">
        <v>110</v>
      </c>
      <c r="AB275" s="55">
        <v>110</v>
      </c>
      <c r="AC275" s="41" t="s">
        <v>2290</v>
      </c>
      <c r="AD275" s="55" t="s">
        <v>1300</v>
      </c>
      <c r="AE275" s="55" t="s">
        <v>1300</v>
      </c>
    </row>
    <row r="276" spans="1:31" ht="63" x14ac:dyDescent="0.25">
      <c r="A276" s="44" t="s">
        <v>319</v>
      </c>
      <c r="B276" s="45" t="s">
        <v>498</v>
      </c>
      <c r="C276" s="32" t="s">
        <v>499</v>
      </c>
      <c r="D276" s="55">
        <v>1985</v>
      </c>
      <c r="E276" s="55">
        <v>92.34</v>
      </c>
      <c r="F276" s="55">
        <v>0.48309999999999997</v>
      </c>
      <c r="G276" s="55">
        <v>2022</v>
      </c>
      <c r="H276" s="55" t="s">
        <v>1299</v>
      </c>
      <c r="I276" s="55" t="s">
        <v>1299</v>
      </c>
      <c r="J276" s="55" t="s">
        <v>1299</v>
      </c>
      <c r="K276" s="55" t="s">
        <v>1299</v>
      </c>
      <c r="L276" s="55" t="s">
        <v>1303</v>
      </c>
      <c r="M276" s="55" t="s">
        <v>1300</v>
      </c>
      <c r="N276" s="55" t="s">
        <v>1300</v>
      </c>
      <c r="O276" s="55" t="s">
        <v>1300</v>
      </c>
      <c r="P276" s="55" t="s">
        <v>1410</v>
      </c>
      <c r="Q276" s="50">
        <v>12.36</v>
      </c>
      <c r="R276" s="39">
        <v>44916</v>
      </c>
      <c r="S276" s="55">
        <v>31.2</v>
      </c>
      <c r="T276" s="55">
        <v>25.074000000000002</v>
      </c>
      <c r="U276" s="55">
        <v>50</v>
      </c>
      <c r="V276" s="55">
        <v>50</v>
      </c>
      <c r="W276" s="55">
        <v>25</v>
      </c>
      <c r="X276" s="55">
        <v>25</v>
      </c>
      <c r="Y276" s="55" t="s">
        <v>1299</v>
      </c>
      <c r="Z276" s="55" t="s">
        <v>1299</v>
      </c>
      <c r="AA276" s="55">
        <v>110</v>
      </c>
      <c r="AB276" s="55">
        <v>110</v>
      </c>
      <c r="AC276" s="41" t="s">
        <v>2276</v>
      </c>
      <c r="AD276" s="55" t="s">
        <v>1300</v>
      </c>
      <c r="AE276" s="55" t="s">
        <v>1300</v>
      </c>
    </row>
    <row r="277" spans="1:31" ht="31.5" x14ac:dyDescent="0.25">
      <c r="A277" s="44" t="s">
        <v>319</v>
      </c>
      <c r="B277" s="45" t="s">
        <v>500</v>
      </c>
      <c r="C277" s="6" t="s">
        <v>2736</v>
      </c>
      <c r="D277" s="55">
        <v>2012</v>
      </c>
      <c r="E277" s="55" t="s">
        <v>1299</v>
      </c>
      <c r="F277" s="55" t="s">
        <v>1299</v>
      </c>
      <c r="G277" s="55" t="s">
        <v>1299</v>
      </c>
      <c r="H277" s="55" t="s">
        <v>1299</v>
      </c>
      <c r="I277" s="55" t="s">
        <v>1299</v>
      </c>
      <c r="J277" s="55" t="s">
        <v>1299</v>
      </c>
      <c r="K277" s="55" t="s">
        <v>1299</v>
      </c>
      <c r="L277" s="55" t="s">
        <v>1300</v>
      </c>
      <c r="M277" s="55" t="s">
        <v>1300</v>
      </c>
      <c r="N277" s="55" t="s">
        <v>1300</v>
      </c>
      <c r="O277" s="55" t="s">
        <v>1300</v>
      </c>
      <c r="P277" s="55" t="s">
        <v>1299</v>
      </c>
      <c r="Q277" s="50" t="s">
        <v>1299</v>
      </c>
      <c r="R277" s="39" t="s">
        <v>1299</v>
      </c>
      <c r="S277" s="55" t="s">
        <v>1299</v>
      </c>
      <c r="T277" s="55" t="s">
        <v>1299</v>
      </c>
      <c r="U277" s="55" t="s">
        <v>1299</v>
      </c>
      <c r="V277" s="55" t="s">
        <v>1299</v>
      </c>
      <c r="W277" s="55" t="s">
        <v>1299</v>
      </c>
      <c r="X277" s="55" t="s">
        <v>1299</v>
      </c>
      <c r="Y277" s="55" t="s">
        <v>1299</v>
      </c>
      <c r="Z277" s="55" t="s">
        <v>1299</v>
      </c>
      <c r="AA277" s="55" t="s">
        <v>1299</v>
      </c>
      <c r="AB277" s="55" t="s">
        <v>1299</v>
      </c>
      <c r="AC277" s="41" t="s">
        <v>2294</v>
      </c>
      <c r="AD277" s="55" t="s">
        <v>1300</v>
      </c>
      <c r="AE277" s="55" t="s">
        <v>1300</v>
      </c>
    </row>
    <row r="278" spans="1:31" ht="47.25" x14ac:dyDescent="0.25">
      <c r="A278" s="44" t="s">
        <v>319</v>
      </c>
      <c r="B278" s="45" t="s">
        <v>501</v>
      </c>
      <c r="C278" s="6" t="s">
        <v>2737</v>
      </c>
      <c r="D278" s="55">
        <v>2008</v>
      </c>
      <c r="E278" s="55" t="s">
        <v>1299</v>
      </c>
      <c r="F278" s="55" t="s">
        <v>1299</v>
      </c>
      <c r="G278" s="55" t="s">
        <v>1299</v>
      </c>
      <c r="H278" s="55" t="s">
        <v>1299</v>
      </c>
      <c r="I278" s="55" t="s">
        <v>1299</v>
      </c>
      <c r="J278" s="55" t="s">
        <v>1299</v>
      </c>
      <c r="K278" s="55" t="s">
        <v>1299</v>
      </c>
      <c r="L278" s="55" t="s">
        <v>1300</v>
      </c>
      <c r="M278" s="55" t="s">
        <v>1300</v>
      </c>
      <c r="N278" s="55" t="s">
        <v>1300</v>
      </c>
      <c r="O278" s="55" t="s">
        <v>1300</v>
      </c>
      <c r="P278" s="55" t="s">
        <v>1299</v>
      </c>
      <c r="Q278" s="50" t="s">
        <v>1299</v>
      </c>
      <c r="R278" s="39" t="s">
        <v>1299</v>
      </c>
      <c r="S278" s="55" t="s">
        <v>1299</v>
      </c>
      <c r="T278" s="55" t="s">
        <v>1299</v>
      </c>
      <c r="U278" s="55" t="s">
        <v>1299</v>
      </c>
      <c r="V278" s="55" t="s">
        <v>1299</v>
      </c>
      <c r="W278" s="55" t="s">
        <v>1299</v>
      </c>
      <c r="X278" s="55" t="s">
        <v>1299</v>
      </c>
      <c r="Y278" s="55" t="s">
        <v>1299</v>
      </c>
      <c r="Z278" s="55" t="s">
        <v>1299</v>
      </c>
      <c r="AA278" s="55" t="s">
        <v>1299</v>
      </c>
      <c r="AB278" s="55" t="s">
        <v>1299</v>
      </c>
      <c r="AC278" s="41" t="s">
        <v>2295</v>
      </c>
      <c r="AD278" s="55" t="s">
        <v>1300</v>
      </c>
      <c r="AE278" s="55" t="s">
        <v>1300</v>
      </c>
    </row>
    <row r="279" spans="1:31" ht="31.5" x14ac:dyDescent="0.25">
      <c r="A279" s="44" t="s">
        <v>319</v>
      </c>
      <c r="B279" s="45" t="s">
        <v>502</v>
      </c>
      <c r="C279" s="6" t="s">
        <v>503</v>
      </c>
      <c r="D279" s="55">
        <v>2006</v>
      </c>
      <c r="E279" s="55" t="s">
        <v>1299</v>
      </c>
      <c r="F279" s="55" t="s">
        <v>1299</v>
      </c>
      <c r="G279" s="55" t="s">
        <v>1299</v>
      </c>
      <c r="H279" s="55" t="s">
        <v>1299</v>
      </c>
      <c r="I279" s="55" t="s">
        <v>1299</v>
      </c>
      <c r="J279" s="55" t="s">
        <v>1299</v>
      </c>
      <c r="K279" s="55" t="s">
        <v>1299</v>
      </c>
      <c r="L279" s="55" t="s">
        <v>1301</v>
      </c>
      <c r="M279" s="55" t="s">
        <v>1301</v>
      </c>
      <c r="N279" s="55" t="s">
        <v>1301</v>
      </c>
      <c r="O279" s="55" t="s">
        <v>1301</v>
      </c>
      <c r="P279" s="55" t="s">
        <v>1299</v>
      </c>
      <c r="Q279" s="50" t="s">
        <v>1299</v>
      </c>
      <c r="R279" s="39" t="s">
        <v>1299</v>
      </c>
      <c r="S279" s="55" t="s">
        <v>1299</v>
      </c>
      <c r="T279" s="55" t="s">
        <v>1299</v>
      </c>
      <c r="U279" s="55" t="s">
        <v>1299</v>
      </c>
      <c r="V279" s="55" t="s">
        <v>1299</v>
      </c>
      <c r="W279" s="55" t="s">
        <v>1299</v>
      </c>
      <c r="X279" s="55" t="s">
        <v>1299</v>
      </c>
      <c r="Y279" s="55" t="s">
        <v>1299</v>
      </c>
      <c r="Z279" s="55" t="s">
        <v>1299</v>
      </c>
      <c r="AA279" s="55" t="s">
        <v>1299</v>
      </c>
      <c r="AB279" s="55" t="s">
        <v>1299</v>
      </c>
      <c r="AC279" s="41" t="s">
        <v>2296</v>
      </c>
      <c r="AD279" s="55" t="s">
        <v>1300</v>
      </c>
      <c r="AE279" s="55" t="s">
        <v>1300</v>
      </c>
    </row>
    <row r="280" spans="1:31" ht="31.5" x14ac:dyDescent="0.25">
      <c r="A280" s="5" t="s">
        <v>504</v>
      </c>
      <c r="B280" s="45" t="s">
        <v>505</v>
      </c>
      <c r="C280" s="4" t="s">
        <v>2</v>
      </c>
      <c r="D280" s="55" t="s">
        <v>1299</v>
      </c>
      <c r="E280" s="55" t="s">
        <v>1299</v>
      </c>
      <c r="F280" s="55" t="s">
        <v>1299</v>
      </c>
      <c r="G280" s="55" t="s">
        <v>1299</v>
      </c>
      <c r="H280" s="55" t="s">
        <v>1299</v>
      </c>
      <c r="I280" s="55" t="s">
        <v>1299</v>
      </c>
      <c r="J280" s="55" t="s">
        <v>1299</v>
      </c>
      <c r="K280" s="55" t="s">
        <v>1299</v>
      </c>
      <c r="L280" s="55" t="s">
        <v>1299</v>
      </c>
      <c r="M280" s="55" t="s">
        <v>1299</v>
      </c>
      <c r="N280" s="55" t="s">
        <v>1299</v>
      </c>
      <c r="O280" s="55" t="s">
        <v>1299</v>
      </c>
      <c r="P280" s="55" t="s">
        <v>1299</v>
      </c>
      <c r="Q280" s="50" t="s">
        <v>1299</v>
      </c>
      <c r="R280" s="55" t="s">
        <v>1299</v>
      </c>
      <c r="S280" s="55" t="s">
        <v>1299</v>
      </c>
      <c r="T280" s="55" t="s">
        <v>1299</v>
      </c>
      <c r="U280" s="55" t="s">
        <v>1299</v>
      </c>
      <c r="V280" s="55" t="s">
        <v>1299</v>
      </c>
      <c r="W280" s="55" t="s">
        <v>1299</v>
      </c>
      <c r="X280" s="55" t="s">
        <v>1299</v>
      </c>
      <c r="Y280" s="55" t="s">
        <v>1299</v>
      </c>
      <c r="Z280" s="55" t="s">
        <v>1299</v>
      </c>
      <c r="AA280" s="55" t="s">
        <v>1299</v>
      </c>
      <c r="AB280" s="55" t="s">
        <v>1299</v>
      </c>
      <c r="AC280" s="41" t="s">
        <v>1299</v>
      </c>
      <c r="AD280" s="55" t="s">
        <v>1299</v>
      </c>
      <c r="AE280" s="55" t="s">
        <v>1299</v>
      </c>
    </row>
    <row r="281" spans="1:31" ht="141.75" x14ac:dyDescent="0.25">
      <c r="A281" s="44" t="s">
        <v>504</v>
      </c>
      <c r="B281" s="45" t="s">
        <v>506</v>
      </c>
      <c r="C281" s="4" t="s">
        <v>507</v>
      </c>
      <c r="D281" s="55" t="s">
        <v>3042</v>
      </c>
      <c r="E281" s="55" t="s">
        <v>1616</v>
      </c>
      <c r="F281" s="55" t="s">
        <v>1616</v>
      </c>
      <c r="G281" s="55" t="s">
        <v>1617</v>
      </c>
      <c r="H281" s="55" t="s">
        <v>1299</v>
      </c>
      <c r="I281" s="55" t="s">
        <v>1299</v>
      </c>
      <c r="J281" s="55" t="s">
        <v>1299</v>
      </c>
      <c r="K281" s="55" t="s">
        <v>1299</v>
      </c>
      <c r="L281" s="55" t="s">
        <v>1300</v>
      </c>
      <c r="M281" s="55" t="s">
        <v>1300</v>
      </c>
      <c r="N281" s="55" t="s">
        <v>1301</v>
      </c>
      <c r="O281" s="55" t="s">
        <v>1301</v>
      </c>
      <c r="P281" s="55" t="s">
        <v>1618</v>
      </c>
      <c r="Q281" s="50" t="s">
        <v>2803</v>
      </c>
      <c r="R281" s="39" t="s">
        <v>2804</v>
      </c>
      <c r="S281" s="55" t="s">
        <v>1619</v>
      </c>
      <c r="T281" s="55" t="s">
        <v>1620</v>
      </c>
      <c r="U281" s="55" t="s">
        <v>1621</v>
      </c>
      <c r="V281" s="55" t="s">
        <v>1621</v>
      </c>
      <c r="W281" s="55" t="s">
        <v>1621</v>
      </c>
      <c r="X281" s="55" t="s">
        <v>1621</v>
      </c>
      <c r="Y281" s="55" t="s">
        <v>1621</v>
      </c>
      <c r="Z281" s="55" t="s">
        <v>1621</v>
      </c>
      <c r="AA281" s="55" t="s">
        <v>3070</v>
      </c>
      <c r="AB281" s="55" t="s">
        <v>3070</v>
      </c>
      <c r="AC281" s="41" t="s">
        <v>1622</v>
      </c>
      <c r="AD281" s="55" t="s">
        <v>1300</v>
      </c>
      <c r="AE281" s="55" t="s">
        <v>1300</v>
      </c>
    </row>
    <row r="282" spans="1:31" ht="78.75" x14ac:dyDescent="0.25">
      <c r="A282" s="44" t="s">
        <v>504</v>
      </c>
      <c r="B282" s="45" t="s">
        <v>508</v>
      </c>
      <c r="C282" s="4" t="s">
        <v>509</v>
      </c>
      <c r="D282" s="55" t="s">
        <v>3087</v>
      </c>
      <c r="E282" s="55" t="s">
        <v>3094</v>
      </c>
      <c r="F282" s="55" t="s">
        <v>3095</v>
      </c>
      <c r="G282" s="55" t="s">
        <v>3096</v>
      </c>
      <c r="H282" s="55" t="s">
        <v>1299</v>
      </c>
      <c r="I282" s="55" t="s">
        <v>1299</v>
      </c>
      <c r="J282" s="55" t="s">
        <v>1299</v>
      </c>
      <c r="K282" s="55" t="s">
        <v>1299</v>
      </c>
      <c r="L282" s="55" t="s">
        <v>1300</v>
      </c>
      <c r="M282" s="55" t="s">
        <v>1300</v>
      </c>
      <c r="N282" s="55" t="s">
        <v>1301</v>
      </c>
      <c r="O282" s="55" t="s">
        <v>1301</v>
      </c>
      <c r="P282" s="55" t="s">
        <v>1623</v>
      </c>
      <c r="Q282" s="50" t="s">
        <v>2805</v>
      </c>
      <c r="R282" s="39" t="s">
        <v>2798</v>
      </c>
      <c r="S282" s="55" t="s">
        <v>1624</v>
      </c>
      <c r="T282" s="55" t="s">
        <v>2806</v>
      </c>
      <c r="U282" s="55" t="s">
        <v>1625</v>
      </c>
      <c r="V282" s="55" t="s">
        <v>1625</v>
      </c>
      <c r="W282" s="55" t="s">
        <v>1625</v>
      </c>
      <c r="X282" s="55" t="s">
        <v>1625</v>
      </c>
      <c r="Y282" s="55" t="s">
        <v>1625</v>
      </c>
      <c r="Z282" s="55" t="s">
        <v>1625</v>
      </c>
      <c r="AA282" s="55" t="s">
        <v>1626</v>
      </c>
      <c r="AB282" s="55" t="s">
        <v>1626</v>
      </c>
      <c r="AC282" s="41" t="s">
        <v>1622</v>
      </c>
      <c r="AD282" s="55" t="s">
        <v>1300</v>
      </c>
      <c r="AE282" s="55" t="s">
        <v>1300</v>
      </c>
    </row>
    <row r="283" spans="1:31" s="37" customFormat="1" ht="78.75" x14ac:dyDescent="0.25">
      <c r="A283" s="44" t="s">
        <v>504</v>
      </c>
      <c r="B283" s="45" t="s">
        <v>510</v>
      </c>
      <c r="C283" s="4" t="s">
        <v>511</v>
      </c>
      <c r="D283" s="55">
        <v>1984</v>
      </c>
      <c r="E283" s="55" t="s">
        <v>1299</v>
      </c>
      <c r="F283" s="55" t="s">
        <v>1299</v>
      </c>
      <c r="G283" s="55" t="s">
        <v>1299</v>
      </c>
      <c r="H283" s="55" t="s">
        <v>1299</v>
      </c>
      <c r="I283" s="55" t="s">
        <v>1299</v>
      </c>
      <c r="J283" s="55" t="s">
        <v>1299</v>
      </c>
      <c r="K283" s="55" t="s">
        <v>1299</v>
      </c>
      <c r="L283" s="55" t="s">
        <v>1300</v>
      </c>
      <c r="M283" s="55" t="s">
        <v>1300</v>
      </c>
      <c r="N283" s="55" t="s">
        <v>1301</v>
      </c>
      <c r="O283" s="55" t="s">
        <v>1301</v>
      </c>
      <c r="P283" s="55" t="s">
        <v>1627</v>
      </c>
      <c r="Q283" s="50">
        <v>0.94546558499703881</v>
      </c>
      <c r="R283" s="39">
        <v>44916</v>
      </c>
      <c r="S283" s="55">
        <v>4</v>
      </c>
      <c r="T283" s="55">
        <v>9.7904</v>
      </c>
      <c r="U283" s="55">
        <v>50</v>
      </c>
      <c r="V283" s="55">
        <v>50</v>
      </c>
      <c r="W283" s="55">
        <v>25</v>
      </c>
      <c r="X283" s="55">
        <v>25</v>
      </c>
      <c r="Y283" s="55">
        <v>3</v>
      </c>
      <c r="Z283" s="55">
        <f>Y283</f>
        <v>3</v>
      </c>
      <c r="AA283" s="55">
        <v>110</v>
      </c>
      <c r="AB283" s="55">
        <v>110</v>
      </c>
      <c r="AC283" s="41" t="s">
        <v>1622</v>
      </c>
      <c r="AD283" s="55" t="s">
        <v>1300</v>
      </c>
      <c r="AE283" s="55" t="s">
        <v>1303</v>
      </c>
    </row>
    <row r="284" spans="1:31" ht="171.75" customHeight="1" x14ac:dyDescent="0.25">
      <c r="A284" s="44" t="s">
        <v>504</v>
      </c>
      <c r="B284" s="45" t="s">
        <v>512</v>
      </c>
      <c r="C284" s="4" t="s">
        <v>513</v>
      </c>
      <c r="D284" s="55" t="s">
        <v>2426</v>
      </c>
      <c r="E284" s="55" t="s">
        <v>1463</v>
      </c>
      <c r="F284" s="55" t="s">
        <v>1463</v>
      </c>
      <c r="G284" s="55" t="s">
        <v>1463</v>
      </c>
      <c r="H284" s="55" t="s">
        <v>1299</v>
      </c>
      <c r="I284" s="55" t="s">
        <v>1299</v>
      </c>
      <c r="J284" s="55" t="s">
        <v>1299</v>
      </c>
      <c r="K284" s="55" t="s">
        <v>1299</v>
      </c>
      <c r="L284" s="55" t="s">
        <v>1338</v>
      </c>
      <c r="M284" s="55" t="s">
        <v>1300</v>
      </c>
      <c r="N284" s="55" t="s">
        <v>1301</v>
      </c>
      <c r="O284" s="55" t="s">
        <v>1301</v>
      </c>
      <c r="P284" s="55" t="s">
        <v>2428</v>
      </c>
      <c r="Q284" s="50" t="s">
        <v>2807</v>
      </c>
      <c r="R284" s="39" t="s">
        <v>2808</v>
      </c>
      <c r="S284" s="55" t="s">
        <v>2427</v>
      </c>
      <c r="T284" s="55" t="s">
        <v>2809</v>
      </c>
      <c r="U284" s="55" t="s">
        <v>1463</v>
      </c>
      <c r="V284" s="55" t="s">
        <v>1463</v>
      </c>
      <c r="W284" s="55" t="s">
        <v>1463</v>
      </c>
      <c r="X284" s="55" t="s">
        <v>1463</v>
      </c>
      <c r="Y284" s="55" t="s">
        <v>1463</v>
      </c>
      <c r="Z284" s="55" t="s">
        <v>1463</v>
      </c>
      <c r="AA284" s="55" t="s">
        <v>1629</v>
      </c>
      <c r="AB284" s="55" t="s">
        <v>1629</v>
      </c>
      <c r="AC284" s="41" t="s">
        <v>1630</v>
      </c>
      <c r="AD284" s="55" t="s">
        <v>1300</v>
      </c>
      <c r="AE284" s="55" t="s">
        <v>1300</v>
      </c>
    </row>
    <row r="285" spans="1:31" ht="31.5" x14ac:dyDescent="0.25">
      <c r="A285" s="44" t="s">
        <v>504</v>
      </c>
      <c r="B285" s="45" t="s">
        <v>514</v>
      </c>
      <c r="C285" s="4" t="s">
        <v>515</v>
      </c>
      <c r="D285" s="55">
        <v>1989</v>
      </c>
      <c r="E285" s="55">
        <v>69.59</v>
      </c>
      <c r="F285" s="55">
        <v>0.1371</v>
      </c>
      <c r="G285" s="55">
        <v>2019</v>
      </c>
      <c r="H285" s="55" t="s">
        <v>1299</v>
      </c>
      <c r="I285" s="55" t="s">
        <v>1299</v>
      </c>
      <c r="J285" s="55" t="s">
        <v>1299</v>
      </c>
      <c r="K285" s="55" t="s">
        <v>1299</v>
      </c>
      <c r="L285" s="55" t="s">
        <v>1338</v>
      </c>
      <c r="M285" s="55" t="s">
        <v>1300</v>
      </c>
      <c r="N285" s="55" t="s">
        <v>1301</v>
      </c>
      <c r="O285" s="55" t="s">
        <v>1301</v>
      </c>
      <c r="P285" s="55" t="s">
        <v>1632</v>
      </c>
      <c r="Q285" s="50">
        <v>4.7986252347085205</v>
      </c>
      <c r="R285" s="39">
        <v>44916</v>
      </c>
      <c r="S285" s="55">
        <v>20</v>
      </c>
      <c r="T285" s="55">
        <v>15</v>
      </c>
      <c r="U285" s="55" t="s">
        <v>1299</v>
      </c>
      <c r="V285" s="55" t="s">
        <v>1299</v>
      </c>
      <c r="W285" s="55" t="s">
        <v>1299</v>
      </c>
      <c r="X285" s="55" t="s">
        <v>1299</v>
      </c>
      <c r="Y285" s="55" t="s">
        <v>1299</v>
      </c>
      <c r="Z285" s="55" t="s">
        <v>1299</v>
      </c>
      <c r="AA285" s="55">
        <v>110</v>
      </c>
      <c r="AB285" s="55">
        <v>110</v>
      </c>
      <c r="AC285" s="41" t="s">
        <v>1633</v>
      </c>
      <c r="AD285" s="55" t="s">
        <v>1300</v>
      </c>
      <c r="AE285" s="55" t="s">
        <v>1300</v>
      </c>
    </row>
    <row r="286" spans="1:31" ht="78.75" x14ac:dyDescent="0.25">
      <c r="A286" s="44" t="s">
        <v>504</v>
      </c>
      <c r="B286" s="45" t="s">
        <v>516</v>
      </c>
      <c r="C286" s="4" t="s">
        <v>517</v>
      </c>
      <c r="D286" s="55">
        <v>1989</v>
      </c>
      <c r="E286" s="55">
        <v>75.8</v>
      </c>
      <c r="F286" s="55">
        <v>0.94030000000000002</v>
      </c>
      <c r="G286" s="55">
        <v>2019</v>
      </c>
      <c r="H286" s="55" t="s">
        <v>1299</v>
      </c>
      <c r="I286" s="55" t="s">
        <v>1299</v>
      </c>
      <c r="J286" s="55" t="s">
        <v>1299</v>
      </c>
      <c r="K286" s="55" t="s">
        <v>1299</v>
      </c>
      <c r="L286" s="55" t="s">
        <v>1338</v>
      </c>
      <c r="M286" s="55" t="s">
        <v>1300</v>
      </c>
      <c r="N286" s="55" t="s">
        <v>1301</v>
      </c>
      <c r="O286" s="55" t="s">
        <v>1301</v>
      </c>
      <c r="P286" s="55" t="s">
        <v>1534</v>
      </c>
      <c r="Q286" s="50">
        <v>24.728285884620625</v>
      </c>
      <c r="R286" s="39">
        <v>44916</v>
      </c>
      <c r="S286" s="55">
        <v>72</v>
      </c>
      <c r="T286" s="55">
        <v>33.356000000000002</v>
      </c>
      <c r="U286" s="55">
        <v>80</v>
      </c>
      <c r="V286" s="55">
        <v>80</v>
      </c>
      <c r="W286" s="55" t="s">
        <v>1299</v>
      </c>
      <c r="X286" s="55" t="s">
        <v>1299</v>
      </c>
      <c r="Y286" s="55" t="s">
        <v>1299</v>
      </c>
      <c r="Z286" s="55" t="s">
        <v>1299</v>
      </c>
      <c r="AA286" s="55">
        <v>110</v>
      </c>
      <c r="AB286" s="55">
        <v>110</v>
      </c>
      <c r="AC286" s="41" t="s">
        <v>1622</v>
      </c>
      <c r="AD286" s="55" t="s">
        <v>1300</v>
      </c>
      <c r="AE286" s="55" t="s">
        <v>1300</v>
      </c>
    </row>
    <row r="287" spans="1:31" ht="110.25" customHeight="1" x14ac:dyDescent="0.25">
      <c r="A287" s="44" t="s">
        <v>504</v>
      </c>
      <c r="B287" s="45" t="s">
        <v>518</v>
      </c>
      <c r="C287" s="4" t="s">
        <v>519</v>
      </c>
      <c r="D287" s="55" t="s">
        <v>1299</v>
      </c>
      <c r="E287" s="55" t="s">
        <v>1299</v>
      </c>
      <c r="F287" s="55" t="s">
        <v>1299</v>
      </c>
      <c r="G287" s="55" t="s">
        <v>1299</v>
      </c>
      <c r="H287" s="55" t="s">
        <v>1299</v>
      </c>
      <c r="I287" s="55" t="s">
        <v>1299</v>
      </c>
      <c r="J287" s="55" t="s">
        <v>1299</v>
      </c>
      <c r="K287" s="55" t="s">
        <v>1299</v>
      </c>
      <c r="L287" s="55" t="s">
        <v>1300</v>
      </c>
      <c r="M287" s="55" t="s">
        <v>1300</v>
      </c>
      <c r="N287" s="55" t="s">
        <v>1301</v>
      </c>
      <c r="O287" s="55" t="s">
        <v>1301</v>
      </c>
      <c r="P287" s="55" t="s">
        <v>1299</v>
      </c>
      <c r="Q287" s="50" t="s">
        <v>1299</v>
      </c>
      <c r="R287" s="39" t="s">
        <v>1299</v>
      </c>
      <c r="S287" s="55" t="s">
        <v>1299</v>
      </c>
      <c r="T287" s="55" t="s">
        <v>1299</v>
      </c>
      <c r="U287" s="55" t="s">
        <v>1299</v>
      </c>
      <c r="V287" s="55" t="s">
        <v>1299</v>
      </c>
      <c r="W287" s="55" t="s">
        <v>1299</v>
      </c>
      <c r="X287" s="55" t="s">
        <v>1299</v>
      </c>
      <c r="Y287" s="55" t="s">
        <v>1299</v>
      </c>
      <c r="Z287" s="55" t="s">
        <v>1299</v>
      </c>
      <c r="AA287" s="55" t="s">
        <v>1299</v>
      </c>
      <c r="AB287" s="55" t="s">
        <v>1299</v>
      </c>
      <c r="AC287" s="41" t="s">
        <v>1634</v>
      </c>
      <c r="AD287" s="55" t="s">
        <v>1300</v>
      </c>
      <c r="AE287" s="55" t="s">
        <v>1300</v>
      </c>
    </row>
    <row r="288" spans="1:31" ht="126" x14ac:dyDescent="0.25">
      <c r="A288" s="44" t="s">
        <v>504</v>
      </c>
      <c r="B288" s="45" t="s">
        <v>520</v>
      </c>
      <c r="C288" s="4" t="s">
        <v>521</v>
      </c>
      <c r="D288" s="55">
        <v>1987</v>
      </c>
      <c r="E288" s="55" t="s">
        <v>1299</v>
      </c>
      <c r="F288" s="55" t="s">
        <v>1299</v>
      </c>
      <c r="G288" s="55" t="s">
        <v>1299</v>
      </c>
      <c r="H288" s="55" t="s">
        <v>1299</v>
      </c>
      <c r="I288" s="55" t="s">
        <v>1299</v>
      </c>
      <c r="J288" s="55" t="s">
        <v>1299</v>
      </c>
      <c r="K288" s="55" t="s">
        <v>1299</v>
      </c>
      <c r="L288" s="55" t="s">
        <v>1303</v>
      </c>
      <c r="M288" s="55" t="s">
        <v>1300</v>
      </c>
      <c r="N288" s="55" t="s">
        <v>1301</v>
      </c>
      <c r="O288" s="55" t="s">
        <v>1301</v>
      </c>
      <c r="P288" s="55" t="s">
        <v>2810</v>
      </c>
      <c r="Q288" s="50">
        <v>1.6024227347019433</v>
      </c>
      <c r="R288" s="39">
        <v>44916</v>
      </c>
      <c r="S288" s="55">
        <v>7.9</v>
      </c>
      <c r="T288" s="55">
        <v>16.34</v>
      </c>
      <c r="U288" s="55">
        <v>50</v>
      </c>
      <c r="V288" s="55">
        <v>50</v>
      </c>
      <c r="W288" s="55">
        <v>25</v>
      </c>
      <c r="X288" s="55">
        <v>25</v>
      </c>
      <c r="Y288" s="55">
        <v>3</v>
      </c>
      <c r="Z288" s="55">
        <f>Y288</f>
        <v>3</v>
      </c>
      <c r="AA288" s="55">
        <v>110</v>
      </c>
      <c r="AB288" s="55">
        <v>110</v>
      </c>
      <c r="AC288" s="41" t="s">
        <v>1636</v>
      </c>
      <c r="AD288" s="55" t="s">
        <v>1300</v>
      </c>
      <c r="AE288" s="55" t="s">
        <v>1303</v>
      </c>
    </row>
    <row r="289" spans="1:31" ht="126" x14ac:dyDescent="0.25">
      <c r="A289" s="44" t="s">
        <v>504</v>
      </c>
      <c r="B289" s="45" t="s">
        <v>522</v>
      </c>
      <c r="C289" s="4" t="s">
        <v>523</v>
      </c>
      <c r="D289" s="55">
        <v>2007</v>
      </c>
      <c r="E289" s="55" t="s">
        <v>1299</v>
      </c>
      <c r="F289" s="55" t="s">
        <v>1299</v>
      </c>
      <c r="G289" s="55" t="s">
        <v>1299</v>
      </c>
      <c r="H289" s="55" t="s">
        <v>1299</v>
      </c>
      <c r="I289" s="55" t="s">
        <v>1299</v>
      </c>
      <c r="J289" s="55" t="s">
        <v>1299</v>
      </c>
      <c r="K289" s="55" t="s">
        <v>1299</v>
      </c>
      <c r="L289" s="55" t="s">
        <v>1303</v>
      </c>
      <c r="M289" s="55" t="s">
        <v>1300</v>
      </c>
      <c r="N289" s="55" t="s">
        <v>1301</v>
      </c>
      <c r="O289" s="55" t="s">
        <v>1301</v>
      </c>
      <c r="P289" s="55" t="s">
        <v>1635</v>
      </c>
      <c r="Q289" s="50">
        <v>60.128206238668774</v>
      </c>
      <c r="R289" s="39">
        <v>44916</v>
      </c>
      <c r="S289" s="55">
        <v>58.9</v>
      </c>
      <c r="T289" s="55">
        <v>27</v>
      </c>
      <c r="U289" s="55">
        <v>250</v>
      </c>
      <c r="V289" s="55">
        <v>250</v>
      </c>
      <c r="W289" s="55">
        <v>125</v>
      </c>
      <c r="X289" s="55">
        <v>125</v>
      </c>
      <c r="Y289" s="55">
        <v>15</v>
      </c>
      <c r="Z289" s="55">
        <v>15</v>
      </c>
      <c r="AA289" s="55">
        <v>220</v>
      </c>
      <c r="AB289" s="55">
        <v>220</v>
      </c>
      <c r="AC289" s="41" t="s">
        <v>1636</v>
      </c>
      <c r="AD289" s="55" t="s">
        <v>1300</v>
      </c>
      <c r="AE289" s="55" t="s">
        <v>1303</v>
      </c>
    </row>
    <row r="290" spans="1:31" ht="157.5" x14ac:dyDescent="0.25">
      <c r="A290" s="44" t="s">
        <v>504</v>
      </c>
      <c r="B290" s="45" t="s">
        <v>524</v>
      </c>
      <c r="C290" s="4" t="s">
        <v>525</v>
      </c>
      <c r="D290" s="55" t="s">
        <v>1637</v>
      </c>
      <c r="E290" s="55" t="s">
        <v>1638</v>
      </c>
      <c r="F290" s="55" t="s">
        <v>1639</v>
      </c>
      <c r="G290" s="55" t="s">
        <v>1640</v>
      </c>
      <c r="H290" s="55" t="s">
        <v>1299</v>
      </c>
      <c r="I290" s="55" t="s">
        <v>1299</v>
      </c>
      <c r="J290" s="55" t="s">
        <v>1299</v>
      </c>
      <c r="K290" s="55" t="s">
        <v>1299</v>
      </c>
      <c r="L290" s="55" t="s">
        <v>1338</v>
      </c>
      <c r="M290" s="55" t="s">
        <v>1300</v>
      </c>
      <c r="N290" s="55" t="s">
        <v>1301</v>
      </c>
      <c r="O290" s="55" t="s">
        <v>1301</v>
      </c>
      <c r="P290" s="55" t="s">
        <v>1641</v>
      </c>
      <c r="Q290" s="50" t="s">
        <v>2933</v>
      </c>
      <c r="R290" s="39" t="s">
        <v>2777</v>
      </c>
      <c r="S290" s="55" t="s">
        <v>2429</v>
      </c>
      <c r="T290" s="55" t="s">
        <v>2430</v>
      </c>
      <c r="U290" s="55" t="s">
        <v>2431</v>
      </c>
      <c r="V290" s="55" t="s">
        <v>2432</v>
      </c>
      <c r="W290" s="55" t="s">
        <v>2433</v>
      </c>
      <c r="X290" s="55" t="s">
        <v>2433</v>
      </c>
      <c r="Y290" s="55" t="s">
        <v>2007</v>
      </c>
      <c r="Z290" s="55" t="s">
        <v>2007</v>
      </c>
      <c r="AA290" s="55" t="s">
        <v>1390</v>
      </c>
      <c r="AB290" s="55" t="s">
        <v>1390</v>
      </c>
      <c r="AC290" s="41" t="s">
        <v>1642</v>
      </c>
      <c r="AD290" s="55" t="s">
        <v>1300</v>
      </c>
      <c r="AE290" s="55" t="s">
        <v>1303</v>
      </c>
    </row>
    <row r="291" spans="1:31" ht="110.25" x14ac:dyDescent="0.25">
      <c r="A291" s="44" t="s">
        <v>504</v>
      </c>
      <c r="B291" s="45" t="s">
        <v>526</v>
      </c>
      <c r="C291" s="4" t="s">
        <v>527</v>
      </c>
      <c r="D291" s="55" t="s">
        <v>1299</v>
      </c>
      <c r="E291" s="55" t="s">
        <v>1299</v>
      </c>
      <c r="F291" s="55" t="s">
        <v>1299</v>
      </c>
      <c r="G291" s="55" t="s">
        <v>1299</v>
      </c>
      <c r="H291" s="55" t="s">
        <v>1299</v>
      </c>
      <c r="I291" s="55" t="s">
        <v>1299</v>
      </c>
      <c r="J291" s="55" t="s">
        <v>1299</v>
      </c>
      <c r="K291" s="55" t="s">
        <v>1299</v>
      </c>
      <c r="L291" s="55" t="s">
        <v>1303</v>
      </c>
      <c r="M291" s="55" t="s">
        <v>1300</v>
      </c>
      <c r="N291" s="55" t="s">
        <v>1301</v>
      </c>
      <c r="O291" s="55" t="s">
        <v>1301</v>
      </c>
      <c r="P291" s="55" t="s">
        <v>1299</v>
      </c>
      <c r="Q291" s="50" t="s">
        <v>1299</v>
      </c>
      <c r="R291" s="39" t="s">
        <v>1299</v>
      </c>
      <c r="S291" s="55" t="s">
        <v>1299</v>
      </c>
      <c r="T291" s="55" t="s">
        <v>1299</v>
      </c>
      <c r="U291" s="55" t="s">
        <v>1299</v>
      </c>
      <c r="V291" s="55" t="s">
        <v>1299</v>
      </c>
      <c r="W291" s="55" t="s">
        <v>1299</v>
      </c>
      <c r="X291" s="55" t="s">
        <v>1299</v>
      </c>
      <c r="Y291" s="55" t="s">
        <v>1299</v>
      </c>
      <c r="Z291" s="55" t="s">
        <v>1299</v>
      </c>
      <c r="AA291" s="55" t="s">
        <v>1299</v>
      </c>
      <c r="AB291" s="55" t="s">
        <v>1299</v>
      </c>
      <c r="AC291" s="41" t="s">
        <v>1643</v>
      </c>
      <c r="AD291" s="55" t="s">
        <v>1300</v>
      </c>
      <c r="AE291" s="55" t="s">
        <v>1300</v>
      </c>
    </row>
    <row r="292" spans="1:31" ht="110.25" x14ac:dyDescent="0.25">
      <c r="A292" s="44" t="s">
        <v>504</v>
      </c>
      <c r="B292" s="45" t="s">
        <v>528</v>
      </c>
      <c r="C292" s="4" t="s">
        <v>529</v>
      </c>
      <c r="D292" s="55" t="s">
        <v>1299</v>
      </c>
      <c r="E292" s="55" t="s">
        <v>1299</v>
      </c>
      <c r="F292" s="55" t="s">
        <v>1299</v>
      </c>
      <c r="G292" s="55" t="s">
        <v>1299</v>
      </c>
      <c r="H292" s="55" t="s">
        <v>1299</v>
      </c>
      <c r="I292" s="55" t="s">
        <v>1299</v>
      </c>
      <c r="J292" s="55" t="s">
        <v>1299</v>
      </c>
      <c r="K292" s="55" t="s">
        <v>1299</v>
      </c>
      <c r="L292" s="55" t="s">
        <v>1303</v>
      </c>
      <c r="M292" s="55" t="s">
        <v>1300</v>
      </c>
      <c r="N292" s="55" t="s">
        <v>1301</v>
      </c>
      <c r="O292" s="55" t="s">
        <v>1301</v>
      </c>
      <c r="P292" s="55" t="s">
        <v>1299</v>
      </c>
      <c r="Q292" s="50" t="s">
        <v>1299</v>
      </c>
      <c r="R292" s="39" t="s">
        <v>1299</v>
      </c>
      <c r="S292" s="55" t="s">
        <v>1299</v>
      </c>
      <c r="T292" s="55" t="s">
        <v>1299</v>
      </c>
      <c r="U292" s="55" t="s">
        <v>1299</v>
      </c>
      <c r="V292" s="55" t="s">
        <v>1299</v>
      </c>
      <c r="W292" s="55" t="s">
        <v>1299</v>
      </c>
      <c r="X292" s="55" t="s">
        <v>1299</v>
      </c>
      <c r="Y292" s="55" t="s">
        <v>1299</v>
      </c>
      <c r="Z292" s="55" t="s">
        <v>1299</v>
      </c>
      <c r="AA292" s="55" t="s">
        <v>1299</v>
      </c>
      <c r="AB292" s="55" t="s">
        <v>1299</v>
      </c>
      <c r="AC292" s="41" t="s">
        <v>1644</v>
      </c>
      <c r="AD292" s="55" t="s">
        <v>1300</v>
      </c>
      <c r="AE292" s="55" t="s">
        <v>1300</v>
      </c>
    </row>
    <row r="293" spans="1:31" ht="173.25" x14ac:dyDescent="0.25">
      <c r="A293" s="44" t="s">
        <v>504</v>
      </c>
      <c r="B293" s="45" t="s">
        <v>530</v>
      </c>
      <c r="C293" s="4" t="s">
        <v>531</v>
      </c>
      <c r="D293" s="55">
        <v>1986</v>
      </c>
      <c r="E293" s="55">
        <v>94</v>
      </c>
      <c r="F293" s="55">
        <v>0.43919999999999998</v>
      </c>
      <c r="G293" s="55">
        <v>2021</v>
      </c>
      <c r="H293" s="55" t="s">
        <v>1299</v>
      </c>
      <c r="I293" s="55" t="s">
        <v>1299</v>
      </c>
      <c r="J293" s="55" t="s">
        <v>1299</v>
      </c>
      <c r="K293" s="55" t="s">
        <v>1299</v>
      </c>
      <c r="L293" s="55" t="s">
        <v>1300</v>
      </c>
      <c r="M293" s="55" t="s">
        <v>1300</v>
      </c>
      <c r="N293" s="55" t="s">
        <v>1300</v>
      </c>
      <c r="O293" s="55" t="s">
        <v>1300</v>
      </c>
      <c r="P293" s="55" t="s">
        <v>1645</v>
      </c>
      <c r="Q293" s="50">
        <v>31.084574821878867</v>
      </c>
      <c r="R293" s="39">
        <v>44916</v>
      </c>
      <c r="S293" s="55">
        <v>52.75</v>
      </c>
      <c r="T293" s="55">
        <v>27</v>
      </c>
      <c r="U293" s="55">
        <v>80</v>
      </c>
      <c r="V293" s="55">
        <v>80</v>
      </c>
      <c r="W293" s="55">
        <v>40</v>
      </c>
      <c r="X293" s="55">
        <v>40</v>
      </c>
      <c r="Y293" s="55" t="s">
        <v>1299</v>
      </c>
      <c r="Z293" s="55" t="s">
        <v>1299</v>
      </c>
      <c r="AA293" s="55">
        <v>110</v>
      </c>
      <c r="AB293" s="55">
        <v>110</v>
      </c>
      <c r="AC293" s="41" t="s">
        <v>1646</v>
      </c>
      <c r="AD293" s="55" t="s">
        <v>1300</v>
      </c>
      <c r="AE293" s="55" t="s">
        <v>1300</v>
      </c>
    </row>
    <row r="294" spans="1:31" ht="141.75" x14ac:dyDescent="0.25">
      <c r="A294" s="44" t="s">
        <v>504</v>
      </c>
      <c r="B294" s="45" t="s">
        <v>532</v>
      </c>
      <c r="C294" s="4" t="s">
        <v>533</v>
      </c>
      <c r="D294" s="55">
        <v>1985</v>
      </c>
      <c r="E294" s="55">
        <v>97</v>
      </c>
      <c r="F294" s="55">
        <v>0.47489999999999999</v>
      </c>
      <c r="G294" s="55">
        <v>2021</v>
      </c>
      <c r="H294" s="55" t="s">
        <v>1299</v>
      </c>
      <c r="I294" s="55" t="s">
        <v>1299</v>
      </c>
      <c r="J294" s="55" t="s">
        <v>1299</v>
      </c>
      <c r="K294" s="55" t="s">
        <v>1299</v>
      </c>
      <c r="L294" s="55" t="s">
        <v>1300</v>
      </c>
      <c r="M294" s="55" t="s">
        <v>1300</v>
      </c>
      <c r="N294" s="55" t="s">
        <v>1300</v>
      </c>
      <c r="O294" s="55" t="s">
        <v>1300</v>
      </c>
      <c r="P294" s="55" t="s">
        <v>1647</v>
      </c>
      <c r="Q294" s="50">
        <v>0</v>
      </c>
      <c r="R294" s="39">
        <v>44916</v>
      </c>
      <c r="S294" s="55">
        <v>0</v>
      </c>
      <c r="T294" s="55">
        <v>0</v>
      </c>
      <c r="U294" s="55" t="s">
        <v>1299</v>
      </c>
      <c r="V294" s="55" t="s">
        <v>1299</v>
      </c>
      <c r="W294" s="55" t="s">
        <v>1299</v>
      </c>
      <c r="X294" s="55" t="s">
        <v>1299</v>
      </c>
      <c r="Y294" s="55">
        <v>75</v>
      </c>
      <c r="Z294" s="55">
        <v>75</v>
      </c>
      <c r="AA294" s="55">
        <v>110</v>
      </c>
      <c r="AB294" s="55">
        <v>110</v>
      </c>
      <c r="AC294" s="41" t="s">
        <v>1648</v>
      </c>
      <c r="AD294" s="55" t="s">
        <v>1300</v>
      </c>
      <c r="AE294" s="55" t="s">
        <v>1300</v>
      </c>
    </row>
    <row r="295" spans="1:31" ht="47.25" x14ac:dyDescent="0.25">
      <c r="A295" s="44" t="s">
        <v>504</v>
      </c>
      <c r="B295" s="45" t="s">
        <v>534</v>
      </c>
      <c r="C295" s="4" t="s">
        <v>535</v>
      </c>
      <c r="D295" s="55" t="s">
        <v>1299</v>
      </c>
      <c r="E295" s="55" t="s">
        <v>1299</v>
      </c>
      <c r="F295" s="55" t="s">
        <v>1299</v>
      </c>
      <c r="G295" s="55" t="s">
        <v>1299</v>
      </c>
      <c r="H295" s="55" t="s">
        <v>1299</v>
      </c>
      <c r="I295" s="55" t="s">
        <v>1299</v>
      </c>
      <c r="J295" s="55" t="s">
        <v>1299</v>
      </c>
      <c r="K295" s="55" t="s">
        <v>1299</v>
      </c>
      <c r="L295" s="55" t="s">
        <v>1300</v>
      </c>
      <c r="M295" s="55" t="s">
        <v>1300</v>
      </c>
      <c r="N295" s="55" t="s">
        <v>1300</v>
      </c>
      <c r="O295" s="55" t="s">
        <v>1300</v>
      </c>
      <c r="P295" s="55" t="s">
        <v>1299</v>
      </c>
      <c r="Q295" s="50" t="s">
        <v>1299</v>
      </c>
      <c r="R295" s="39" t="s">
        <v>1299</v>
      </c>
      <c r="S295" s="55" t="s">
        <v>1299</v>
      </c>
      <c r="T295" s="55" t="s">
        <v>1299</v>
      </c>
      <c r="U295" s="55" t="s">
        <v>1299</v>
      </c>
      <c r="V295" s="55" t="s">
        <v>1299</v>
      </c>
      <c r="W295" s="55" t="s">
        <v>1299</v>
      </c>
      <c r="X295" s="55" t="s">
        <v>1299</v>
      </c>
      <c r="Y295" s="55" t="s">
        <v>1299</v>
      </c>
      <c r="Z295" s="55" t="s">
        <v>1299</v>
      </c>
      <c r="AA295" s="55" t="s">
        <v>1299</v>
      </c>
      <c r="AB295" s="55" t="s">
        <v>1299</v>
      </c>
      <c r="AC295" s="41" t="s">
        <v>1649</v>
      </c>
      <c r="AD295" s="55" t="s">
        <v>1300</v>
      </c>
      <c r="AE295" s="55" t="s">
        <v>1300</v>
      </c>
    </row>
    <row r="296" spans="1:31" ht="110.25" x14ac:dyDescent="0.25">
      <c r="A296" s="44" t="s">
        <v>504</v>
      </c>
      <c r="B296" s="45" t="s">
        <v>536</v>
      </c>
      <c r="C296" s="4" t="s">
        <v>537</v>
      </c>
      <c r="D296" s="55">
        <v>2007</v>
      </c>
      <c r="E296" s="55" t="s">
        <v>1299</v>
      </c>
      <c r="F296" s="55" t="s">
        <v>1299</v>
      </c>
      <c r="G296" s="55" t="s">
        <v>1299</v>
      </c>
      <c r="H296" s="55" t="s">
        <v>1299</v>
      </c>
      <c r="I296" s="55" t="s">
        <v>1299</v>
      </c>
      <c r="J296" s="55" t="s">
        <v>1299</v>
      </c>
      <c r="K296" s="55" t="s">
        <v>1299</v>
      </c>
      <c r="L296" s="55" t="s">
        <v>1300</v>
      </c>
      <c r="M296" s="55" t="s">
        <v>1300</v>
      </c>
      <c r="N296" s="55" t="s">
        <v>1300</v>
      </c>
      <c r="O296" s="55" t="s">
        <v>1300</v>
      </c>
      <c r="P296" s="55" t="s">
        <v>1650</v>
      </c>
      <c r="Q296" s="50">
        <v>38.83630775478364</v>
      </c>
      <c r="R296" s="39">
        <v>44916</v>
      </c>
      <c r="S296" s="55">
        <v>101</v>
      </c>
      <c r="T296" s="55">
        <v>40</v>
      </c>
      <c r="U296" s="55">
        <v>80</v>
      </c>
      <c r="V296" s="55">
        <v>80</v>
      </c>
      <c r="W296" s="55">
        <v>40</v>
      </c>
      <c r="X296" s="55">
        <v>40</v>
      </c>
      <c r="Y296" s="55" t="s">
        <v>1299</v>
      </c>
      <c r="Z296" s="55" t="s">
        <v>1299</v>
      </c>
      <c r="AA296" s="55" t="s">
        <v>1577</v>
      </c>
      <c r="AB296" s="55" t="s">
        <v>1577</v>
      </c>
      <c r="AC296" s="41" t="s">
        <v>1651</v>
      </c>
      <c r="AD296" s="55" t="s">
        <v>1300</v>
      </c>
      <c r="AE296" s="55" t="s">
        <v>1300</v>
      </c>
    </row>
    <row r="297" spans="1:31" ht="110.25" x14ac:dyDescent="0.25">
      <c r="A297" s="44" t="s">
        <v>504</v>
      </c>
      <c r="B297" s="45" t="s">
        <v>538</v>
      </c>
      <c r="C297" s="4" t="s">
        <v>539</v>
      </c>
      <c r="D297" s="55">
        <v>2001</v>
      </c>
      <c r="E297" s="55" t="s">
        <v>1299</v>
      </c>
      <c r="F297" s="55" t="s">
        <v>1299</v>
      </c>
      <c r="G297" s="55" t="s">
        <v>1299</v>
      </c>
      <c r="H297" s="55" t="s">
        <v>1299</v>
      </c>
      <c r="I297" s="55" t="s">
        <v>1299</v>
      </c>
      <c r="J297" s="55" t="s">
        <v>1299</v>
      </c>
      <c r="K297" s="55" t="s">
        <v>1299</v>
      </c>
      <c r="L297" s="55" t="s">
        <v>1300</v>
      </c>
      <c r="M297" s="55" t="s">
        <v>1300</v>
      </c>
      <c r="N297" s="55" t="s">
        <v>1300</v>
      </c>
      <c r="O297" s="55" t="s">
        <v>1300</v>
      </c>
      <c r="P297" s="55" t="s">
        <v>1652</v>
      </c>
      <c r="Q297" s="50">
        <v>22.332519796005254</v>
      </c>
      <c r="R297" s="39">
        <v>44916</v>
      </c>
      <c r="S297" s="55">
        <v>47</v>
      </c>
      <c r="T297" s="55">
        <v>35.42</v>
      </c>
      <c r="U297" s="55">
        <v>80</v>
      </c>
      <c r="V297" s="55">
        <v>80</v>
      </c>
      <c r="W297" s="55">
        <v>40</v>
      </c>
      <c r="X297" s="55">
        <v>40</v>
      </c>
      <c r="Y297" s="55" t="s">
        <v>1299</v>
      </c>
      <c r="Z297" s="55" t="s">
        <v>1299</v>
      </c>
      <c r="AA297" s="55" t="s">
        <v>1577</v>
      </c>
      <c r="AB297" s="55" t="s">
        <v>1577</v>
      </c>
      <c r="AC297" s="41" t="s">
        <v>1653</v>
      </c>
      <c r="AD297" s="55" t="s">
        <v>1300</v>
      </c>
      <c r="AE297" s="55" t="s">
        <v>1300</v>
      </c>
    </row>
    <row r="298" spans="1:31" ht="110.25" x14ac:dyDescent="0.25">
      <c r="A298" s="44" t="s">
        <v>504</v>
      </c>
      <c r="B298" s="45" t="s">
        <v>540</v>
      </c>
      <c r="C298" s="4" t="s">
        <v>541</v>
      </c>
      <c r="D298" s="55">
        <v>1987</v>
      </c>
      <c r="E298" s="55" t="s">
        <v>1299</v>
      </c>
      <c r="F298" s="55" t="s">
        <v>1299</v>
      </c>
      <c r="G298" s="55" t="s">
        <v>1299</v>
      </c>
      <c r="H298" s="55" t="s">
        <v>1299</v>
      </c>
      <c r="I298" s="55" t="s">
        <v>1299</v>
      </c>
      <c r="J298" s="55" t="s">
        <v>1299</v>
      </c>
      <c r="K298" s="55" t="s">
        <v>1299</v>
      </c>
      <c r="L298" s="55" t="s">
        <v>1300</v>
      </c>
      <c r="M298" s="55" t="s">
        <v>1300</v>
      </c>
      <c r="N298" s="55" t="s">
        <v>1300</v>
      </c>
      <c r="O298" s="55" t="s">
        <v>1300</v>
      </c>
      <c r="P298" s="55" t="s">
        <v>1654</v>
      </c>
      <c r="Q298" s="50">
        <v>33.052543127554301</v>
      </c>
      <c r="R298" s="39">
        <v>44916</v>
      </c>
      <c r="S298" s="55">
        <v>77</v>
      </c>
      <c r="T298" s="55">
        <v>31.64</v>
      </c>
      <c r="U298" s="55">
        <v>80</v>
      </c>
      <c r="V298" s="55">
        <v>80</v>
      </c>
      <c r="W298" s="55">
        <v>40</v>
      </c>
      <c r="X298" s="55">
        <v>40</v>
      </c>
      <c r="Y298" s="55" t="s">
        <v>1299</v>
      </c>
      <c r="Z298" s="55" t="s">
        <v>1299</v>
      </c>
      <c r="AA298" s="55" t="s">
        <v>1577</v>
      </c>
      <c r="AB298" s="55" t="s">
        <v>1577</v>
      </c>
      <c r="AC298" s="41" t="s">
        <v>1653</v>
      </c>
      <c r="AD298" s="55" t="s">
        <v>1300</v>
      </c>
      <c r="AE298" s="55" t="s">
        <v>1300</v>
      </c>
    </row>
    <row r="299" spans="1:31" ht="110.25" x14ac:dyDescent="0.25">
      <c r="A299" s="44" t="s">
        <v>504</v>
      </c>
      <c r="B299" s="45" t="s">
        <v>542</v>
      </c>
      <c r="C299" s="4" t="s">
        <v>543</v>
      </c>
      <c r="D299" s="55">
        <v>1991</v>
      </c>
      <c r="E299" s="55" t="s">
        <v>1299</v>
      </c>
      <c r="F299" s="55" t="s">
        <v>1299</v>
      </c>
      <c r="G299" s="55" t="s">
        <v>1299</v>
      </c>
      <c r="H299" s="55" t="s">
        <v>1299</v>
      </c>
      <c r="I299" s="55" t="s">
        <v>1299</v>
      </c>
      <c r="J299" s="55" t="s">
        <v>1299</v>
      </c>
      <c r="K299" s="55" t="s">
        <v>1299</v>
      </c>
      <c r="L299" s="55" t="s">
        <v>1300</v>
      </c>
      <c r="M299" s="55" t="s">
        <v>1300</v>
      </c>
      <c r="N299" s="55" t="s">
        <v>1300</v>
      </c>
      <c r="O299" s="55" t="s">
        <v>1300</v>
      </c>
      <c r="P299" s="55" t="s">
        <v>1567</v>
      </c>
      <c r="Q299" s="50">
        <v>14.860258427714395</v>
      </c>
      <c r="R299" s="39">
        <v>44916</v>
      </c>
      <c r="S299" s="55">
        <v>54</v>
      </c>
      <c r="T299" s="55">
        <v>29.28</v>
      </c>
      <c r="U299" s="55">
        <v>80</v>
      </c>
      <c r="V299" s="55">
        <v>80</v>
      </c>
      <c r="W299" s="55">
        <v>40</v>
      </c>
      <c r="X299" s="55">
        <v>40</v>
      </c>
      <c r="Y299" s="55" t="s">
        <v>1299</v>
      </c>
      <c r="Z299" s="55" t="s">
        <v>1299</v>
      </c>
      <c r="AA299" s="55" t="s">
        <v>1577</v>
      </c>
      <c r="AB299" s="55" t="s">
        <v>1577</v>
      </c>
      <c r="AC299" s="41" t="s">
        <v>1653</v>
      </c>
      <c r="AD299" s="55" t="s">
        <v>1300</v>
      </c>
      <c r="AE299" s="55" t="s">
        <v>1300</v>
      </c>
    </row>
    <row r="300" spans="1:31" ht="110.25" x14ac:dyDescent="0.25">
      <c r="A300" s="44" t="s">
        <v>504</v>
      </c>
      <c r="B300" s="45" t="s">
        <v>544</v>
      </c>
      <c r="C300" s="4" t="s">
        <v>545</v>
      </c>
      <c r="D300" s="55">
        <v>1987</v>
      </c>
      <c r="E300" s="55" t="s">
        <v>1299</v>
      </c>
      <c r="F300" s="55" t="s">
        <v>1299</v>
      </c>
      <c r="G300" s="55" t="s">
        <v>1299</v>
      </c>
      <c r="H300" s="55" t="s">
        <v>1299</v>
      </c>
      <c r="I300" s="55" t="s">
        <v>1299</v>
      </c>
      <c r="J300" s="55" t="s">
        <v>1299</v>
      </c>
      <c r="K300" s="55" t="s">
        <v>1299</v>
      </c>
      <c r="L300" s="55" t="s">
        <v>1300</v>
      </c>
      <c r="M300" s="55" t="s">
        <v>1300</v>
      </c>
      <c r="N300" s="55" t="s">
        <v>1300</v>
      </c>
      <c r="O300" s="55" t="s">
        <v>1300</v>
      </c>
      <c r="P300" s="55" t="s">
        <v>1655</v>
      </c>
      <c r="Q300" s="50">
        <v>5.6580205646757662</v>
      </c>
      <c r="R300" s="39">
        <v>44916</v>
      </c>
      <c r="S300" s="55">
        <v>39</v>
      </c>
      <c r="T300" s="55">
        <v>16.010000000000002</v>
      </c>
      <c r="U300" s="55">
        <v>32</v>
      </c>
      <c r="V300" s="55">
        <v>32</v>
      </c>
      <c r="W300" s="55">
        <v>16</v>
      </c>
      <c r="X300" s="55">
        <v>16</v>
      </c>
      <c r="Y300" s="55" t="s">
        <v>1299</v>
      </c>
      <c r="Z300" s="55" t="s">
        <v>1299</v>
      </c>
      <c r="AA300" s="55" t="s">
        <v>1577</v>
      </c>
      <c r="AB300" s="55" t="s">
        <v>1577</v>
      </c>
      <c r="AC300" s="41" t="s">
        <v>1651</v>
      </c>
      <c r="AD300" s="55" t="s">
        <v>1300</v>
      </c>
      <c r="AE300" s="55" t="s">
        <v>1300</v>
      </c>
    </row>
    <row r="301" spans="1:31" ht="110.25" x14ac:dyDescent="0.25">
      <c r="A301" s="44" t="s">
        <v>504</v>
      </c>
      <c r="B301" s="45" t="s">
        <v>546</v>
      </c>
      <c r="C301" s="4" t="s">
        <v>547</v>
      </c>
      <c r="D301" s="55">
        <v>1977</v>
      </c>
      <c r="E301" s="55" t="s">
        <v>1299</v>
      </c>
      <c r="F301" s="55" t="s">
        <v>1299</v>
      </c>
      <c r="G301" s="55" t="s">
        <v>1299</v>
      </c>
      <c r="H301" s="55" t="s">
        <v>1299</v>
      </c>
      <c r="I301" s="55" t="s">
        <v>1299</v>
      </c>
      <c r="J301" s="55" t="s">
        <v>1299</v>
      </c>
      <c r="K301" s="55" t="s">
        <v>1299</v>
      </c>
      <c r="L301" s="55" t="s">
        <v>1300</v>
      </c>
      <c r="M301" s="55" t="s">
        <v>1300</v>
      </c>
      <c r="N301" s="55" t="s">
        <v>1300</v>
      </c>
      <c r="O301" s="55" t="s">
        <v>1300</v>
      </c>
      <c r="P301" s="55" t="s">
        <v>1656</v>
      </c>
      <c r="Q301" s="50">
        <v>17.10696875834531</v>
      </c>
      <c r="R301" s="39">
        <v>44916</v>
      </c>
      <c r="S301" s="55">
        <v>74</v>
      </c>
      <c r="T301" s="55">
        <v>18.87</v>
      </c>
      <c r="U301" s="55">
        <v>50</v>
      </c>
      <c r="V301" s="55">
        <v>50</v>
      </c>
      <c r="W301" s="55">
        <v>25</v>
      </c>
      <c r="X301" s="55">
        <v>25</v>
      </c>
      <c r="Y301" s="55" t="s">
        <v>1299</v>
      </c>
      <c r="Z301" s="55" t="s">
        <v>1299</v>
      </c>
      <c r="AA301" s="55" t="s">
        <v>1577</v>
      </c>
      <c r="AB301" s="55" t="s">
        <v>1577</v>
      </c>
      <c r="AC301" s="41" t="s">
        <v>1651</v>
      </c>
      <c r="AD301" s="55" t="s">
        <v>1300</v>
      </c>
      <c r="AE301" s="55" t="s">
        <v>1300</v>
      </c>
    </row>
    <row r="302" spans="1:31" ht="110.25" x14ac:dyDescent="0.25">
      <c r="A302" s="44" t="s">
        <v>504</v>
      </c>
      <c r="B302" s="45" t="s">
        <v>548</v>
      </c>
      <c r="C302" s="4" t="s">
        <v>549</v>
      </c>
      <c r="D302" s="55">
        <v>1977</v>
      </c>
      <c r="E302" s="55" t="s">
        <v>1299</v>
      </c>
      <c r="F302" s="55" t="s">
        <v>1299</v>
      </c>
      <c r="G302" s="55" t="s">
        <v>1299</v>
      </c>
      <c r="H302" s="55" t="s">
        <v>1299</v>
      </c>
      <c r="I302" s="55" t="s">
        <v>1299</v>
      </c>
      <c r="J302" s="55" t="s">
        <v>1299</v>
      </c>
      <c r="K302" s="55" t="s">
        <v>1299</v>
      </c>
      <c r="L302" s="55" t="s">
        <v>1300</v>
      </c>
      <c r="M302" s="55" t="s">
        <v>1300</v>
      </c>
      <c r="N302" s="55" t="s">
        <v>1300</v>
      </c>
      <c r="O302" s="55" t="s">
        <v>1300</v>
      </c>
      <c r="P302" s="55" t="s">
        <v>1657</v>
      </c>
      <c r="Q302" s="50">
        <v>30.892527041637205</v>
      </c>
      <c r="R302" s="39">
        <v>44916</v>
      </c>
      <c r="S302" s="55">
        <v>98</v>
      </c>
      <c r="T302" s="55">
        <v>26.77</v>
      </c>
      <c r="U302" s="55">
        <v>50</v>
      </c>
      <c r="V302" s="55">
        <v>50</v>
      </c>
      <c r="W302" s="55">
        <v>25</v>
      </c>
      <c r="X302" s="55">
        <v>25</v>
      </c>
      <c r="Y302" s="55" t="s">
        <v>1299</v>
      </c>
      <c r="Z302" s="55" t="s">
        <v>1299</v>
      </c>
      <c r="AA302" s="55" t="s">
        <v>1577</v>
      </c>
      <c r="AB302" s="55" t="s">
        <v>1577</v>
      </c>
      <c r="AC302" s="41" t="s">
        <v>1651</v>
      </c>
      <c r="AD302" s="55" t="s">
        <v>1300</v>
      </c>
      <c r="AE302" s="55" t="s">
        <v>1300</v>
      </c>
    </row>
    <row r="303" spans="1:31" ht="110.25" x14ac:dyDescent="0.25">
      <c r="A303" s="44" t="s">
        <v>504</v>
      </c>
      <c r="B303" s="45" t="s">
        <v>550</v>
      </c>
      <c r="C303" s="4" t="s">
        <v>551</v>
      </c>
      <c r="D303" s="55">
        <v>1982</v>
      </c>
      <c r="E303" s="55" t="s">
        <v>1299</v>
      </c>
      <c r="F303" s="55" t="s">
        <v>1299</v>
      </c>
      <c r="G303" s="55" t="s">
        <v>1299</v>
      </c>
      <c r="H303" s="55" t="s">
        <v>1299</v>
      </c>
      <c r="I303" s="55" t="s">
        <v>1299</v>
      </c>
      <c r="J303" s="55" t="s">
        <v>1299</v>
      </c>
      <c r="K303" s="55" t="s">
        <v>1299</v>
      </c>
      <c r="L303" s="55" t="s">
        <v>1300</v>
      </c>
      <c r="M303" s="55" t="s">
        <v>1300</v>
      </c>
      <c r="N303" s="55" t="s">
        <v>1300</v>
      </c>
      <c r="O303" s="55" t="s">
        <v>1300</v>
      </c>
      <c r="P303" s="55" t="s">
        <v>1658</v>
      </c>
      <c r="Q303" s="50">
        <v>17.640764684078807</v>
      </c>
      <c r="R303" s="39">
        <v>44916</v>
      </c>
      <c r="S303" s="55">
        <v>67</v>
      </c>
      <c r="T303" s="55">
        <v>24.98</v>
      </c>
      <c r="U303" s="55">
        <v>50</v>
      </c>
      <c r="V303" s="55">
        <v>50</v>
      </c>
      <c r="W303" s="55">
        <v>25</v>
      </c>
      <c r="X303" s="55">
        <v>25</v>
      </c>
      <c r="Y303" s="55" t="s">
        <v>1299</v>
      </c>
      <c r="Z303" s="55" t="s">
        <v>1299</v>
      </c>
      <c r="AA303" s="55" t="s">
        <v>1577</v>
      </c>
      <c r="AB303" s="55" t="s">
        <v>1577</v>
      </c>
      <c r="AC303" s="41" t="s">
        <v>1651</v>
      </c>
      <c r="AD303" s="55" t="s">
        <v>1300</v>
      </c>
      <c r="AE303" s="55" t="s">
        <v>1300</v>
      </c>
    </row>
    <row r="304" spans="1:31" ht="110.25" x14ac:dyDescent="0.25">
      <c r="A304" s="44" t="s">
        <v>504</v>
      </c>
      <c r="B304" s="45" t="s">
        <v>552</v>
      </c>
      <c r="C304" s="4" t="s">
        <v>553</v>
      </c>
      <c r="D304" s="55">
        <v>1978</v>
      </c>
      <c r="E304" s="55" t="s">
        <v>1299</v>
      </c>
      <c r="F304" s="55" t="s">
        <v>1299</v>
      </c>
      <c r="G304" s="55" t="s">
        <v>1299</v>
      </c>
      <c r="H304" s="55" t="s">
        <v>1299</v>
      </c>
      <c r="I304" s="55" t="s">
        <v>1299</v>
      </c>
      <c r="J304" s="55" t="s">
        <v>1299</v>
      </c>
      <c r="K304" s="55" t="s">
        <v>1299</v>
      </c>
      <c r="L304" s="55" t="s">
        <v>1300</v>
      </c>
      <c r="M304" s="55" t="s">
        <v>1300</v>
      </c>
      <c r="N304" s="55" t="s">
        <v>1300</v>
      </c>
      <c r="O304" s="55" t="s">
        <v>1300</v>
      </c>
      <c r="P304" s="55" t="s">
        <v>1659</v>
      </c>
      <c r="Q304" s="50">
        <v>31.294426257097221</v>
      </c>
      <c r="R304" s="39">
        <v>44916</v>
      </c>
      <c r="S304" s="55">
        <v>135</v>
      </c>
      <c r="T304" s="55">
        <v>27.53</v>
      </c>
      <c r="U304" s="55">
        <v>65</v>
      </c>
      <c r="V304" s="55">
        <v>65</v>
      </c>
      <c r="W304" s="55">
        <v>25</v>
      </c>
      <c r="X304" s="55">
        <v>25</v>
      </c>
      <c r="Y304" s="55" t="s">
        <v>1299</v>
      </c>
      <c r="Z304" s="55" t="s">
        <v>1299</v>
      </c>
      <c r="AA304" s="55" t="s">
        <v>1577</v>
      </c>
      <c r="AB304" s="55" t="s">
        <v>1577</v>
      </c>
      <c r="AC304" s="41" t="s">
        <v>1651</v>
      </c>
      <c r="AD304" s="55" t="s">
        <v>1300</v>
      </c>
      <c r="AE304" s="55" t="s">
        <v>1300</v>
      </c>
    </row>
    <row r="305" spans="1:31" ht="110.25" x14ac:dyDescent="0.25">
      <c r="A305" s="44" t="s">
        <v>504</v>
      </c>
      <c r="B305" s="45" t="s">
        <v>554</v>
      </c>
      <c r="C305" s="4" t="s">
        <v>555</v>
      </c>
      <c r="D305" s="55">
        <v>1973</v>
      </c>
      <c r="E305" s="55" t="s">
        <v>1299</v>
      </c>
      <c r="F305" s="55" t="s">
        <v>1299</v>
      </c>
      <c r="G305" s="55" t="s">
        <v>1299</v>
      </c>
      <c r="H305" s="55" t="s">
        <v>1299</v>
      </c>
      <c r="I305" s="55" t="s">
        <v>1299</v>
      </c>
      <c r="J305" s="55" t="s">
        <v>1299</v>
      </c>
      <c r="K305" s="55" t="s">
        <v>1299</v>
      </c>
      <c r="L305" s="55" t="s">
        <v>1300</v>
      </c>
      <c r="M305" s="55" t="s">
        <v>1300</v>
      </c>
      <c r="N305" s="55" t="s">
        <v>1300</v>
      </c>
      <c r="O305" s="55" t="s">
        <v>1300</v>
      </c>
      <c r="P305" s="55" t="s">
        <v>1660</v>
      </c>
      <c r="Q305" s="50">
        <v>3.83</v>
      </c>
      <c r="R305" s="39">
        <v>44916</v>
      </c>
      <c r="S305" s="55">
        <v>20</v>
      </c>
      <c r="T305" s="55">
        <v>5.61</v>
      </c>
      <c r="U305" s="55">
        <v>32</v>
      </c>
      <c r="V305" s="55">
        <v>32</v>
      </c>
      <c r="W305" s="55">
        <v>16</v>
      </c>
      <c r="X305" s="55">
        <v>16</v>
      </c>
      <c r="Y305" s="55" t="s">
        <v>1299</v>
      </c>
      <c r="Z305" s="55" t="s">
        <v>1299</v>
      </c>
      <c r="AA305" s="55" t="s">
        <v>1577</v>
      </c>
      <c r="AB305" s="55" t="s">
        <v>1577</v>
      </c>
      <c r="AC305" s="41" t="s">
        <v>1651</v>
      </c>
      <c r="AD305" s="55" t="s">
        <v>1300</v>
      </c>
      <c r="AE305" s="55" t="s">
        <v>1300</v>
      </c>
    </row>
    <row r="306" spans="1:31" ht="110.25" x14ac:dyDescent="0.25">
      <c r="A306" s="44" t="s">
        <v>504</v>
      </c>
      <c r="B306" s="45" t="s">
        <v>556</v>
      </c>
      <c r="C306" s="4" t="s">
        <v>557</v>
      </c>
      <c r="D306" s="55">
        <v>1986</v>
      </c>
      <c r="E306" s="55" t="s">
        <v>1299</v>
      </c>
      <c r="F306" s="55" t="s">
        <v>1299</v>
      </c>
      <c r="G306" s="55" t="s">
        <v>1299</v>
      </c>
      <c r="H306" s="55" t="s">
        <v>1299</v>
      </c>
      <c r="I306" s="55" t="s">
        <v>1299</v>
      </c>
      <c r="J306" s="55" t="s">
        <v>1299</v>
      </c>
      <c r="K306" s="55" t="s">
        <v>1299</v>
      </c>
      <c r="L306" s="55" t="s">
        <v>1300</v>
      </c>
      <c r="M306" s="55" t="s">
        <v>1300</v>
      </c>
      <c r="N306" s="55" t="s">
        <v>1300</v>
      </c>
      <c r="O306" s="55" t="s">
        <v>1300</v>
      </c>
      <c r="P306" s="55" t="s">
        <v>1661</v>
      </c>
      <c r="Q306" s="50">
        <v>7.3673802430265409</v>
      </c>
      <c r="R306" s="39">
        <v>44916</v>
      </c>
      <c r="S306" s="55">
        <v>46</v>
      </c>
      <c r="T306" s="55">
        <v>16.010000000000002</v>
      </c>
      <c r="U306" s="55">
        <v>32</v>
      </c>
      <c r="V306" s="55">
        <v>32</v>
      </c>
      <c r="W306" s="55">
        <v>16</v>
      </c>
      <c r="X306" s="55">
        <v>16</v>
      </c>
      <c r="Y306" s="55" t="s">
        <v>1299</v>
      </c>
      <c r="Z306" s="55" t="s">
        <v>1299</v>
      </c>
      <c r="AA306" s="55" t="s">
        <v>1577</v>
      </c>
      <c r="AB306" s="55" t="s">
        <v>1577</v>
      </c>
      <c r="AC306" s="41" t="s">
        <v>1651</v>
      </c>
      <c r="AD306" s="55" t="s">
        <v>1300</v>
      </c>
      <c r="AE306" s="55" t="s">
        <v>1300</v>
      </c>
    </row>
    <row r="307" spans="1:31" ht="110.25" x14ac:dyDescent="0.25">
      <c r="A307" s="44" t="s">
        <v>504</v>
      </c>
      <c r="B307" s="45" t="s">
        <v>558</v>
      </c>
      <c r="C307" s="4" t="s">
        <v>559</v>
      </c>
      <c r="D307" s="55">
        <v>1979</v>
      </c>
      <c r="E307" s="55" t="s">
        <v>1299</v>
      </c>
      <c r="F307" s="55" t="s">
        <v>1299</v>
      </c>
      <c r="G307" s="55" t="s">
        <v>1299</v>
      </c>
      <c r="H307" s="55" t="s">
        <v>1299</v>
      </c>
      <c r="I307" s="55" t="s">
        <v>1299</v>
      </c>
      <c r="J307" s="55" t="s">
        <v>1299</v>
      </c>
      <c r="K307" s="55" t="s">
        <v>1299</v>
      </c>
      <c r="L307" s="55" t="s">
        <v>1300</v>
      </c>
      <c r="M307" s="55" t="s">
        <v>1300</v>
      </c>
      <c r="N307" s="55" t="s">
        <v>1300</v>
      </c>
      <c r="O307" s="55" t="s">
        <v>1300</v>
      </c>
      <c r="P307" s="55" t="s">
        <v>1662</v>
      </c>
      <c r="Q307" s="50">
        <v>22.913134707107684</v>
      </c>
      <c r="R307" s="39">
        <v>44916</v>
      </c>
      <c r="S307" s="55">
        <v>53</v>
      </c>
      <c r="T307" s="55">
        <v>21.36</v>
      </c>
      <c r="U307" s="55">
        <v>80</v>
      </c>
      <c r="V307" s="55">
        <v>80</v>
      </c>
      <c r="W307" s="55">
        <v>40</v>
      </c>
      <c r="X307" s="55">
        <v>40</v>
      </c>
      <c r="Y307" s="55" t="s">
        <v>1299</v>
      </c>
      <c r="Z307" s="55" t="s">
        <v>1299</v>
      </c>
      <c r="AA307" s="55" t="s">
        <v>1577</v>
      </c>
      <c r="AB307" s="55" t="s">
        <v>1577</v>
      </c>
      <c r="AC307" s="41" t="s">
        <v>1651</v>
      </c>
      <c r="AD307" s="55" t="s">
        <v>1300</v>
      </c>
      <c r="AE307" s="55" t="s">
        <v>1300</v>
      </c>
    </row>
    <row r="308" spans="1:31" ht="110.25" x14ac:dyDescent="0.25">
      <c r="A308" s="44" t="s">
        <v>504</v>
      </c>
      <c r="B308" s="45" t="s">
        <v>560</v>
      </c>
      <c r="C308" s="4" t="s">
        <v>561</v>
      </c>
      <c r="D308" s="55">
        <v>1980</v>
      </c>
      <c r="E308" s="55" t="s">
        <v>1299</v>
      </c>
      <c r="F308" s="55" t="s">
        <v>1299</v>
      </c>
      <c r="G308" s="55" t="s">
        <v>1299</v>
      </c>
      <c r="H308" s="55" t="s">
        <v>1299</v>
      </c>
      <c r="I308" s="55" t="s">
        <v>1299</v>
      </c>
      <c r="J308" s="55" t="s">
        <v>1299</v>
      </c>
      <c r="K308" s="55" t="s">
        <v>1299</v>
      </c>
      <c r="L308" s="55" t="s">
        <v>1300</v>
      </c>
      <c r="M308" s="55" t="s">
        <v>1300</v>
      </c>
      <c r="N308" s="55" t="s">
        <v>1300</v>
      </c>
      <c r="O308" s="55" t="s">
        <v>1300</v>
      </c>
      <c r="P308" s="55" t="s">
        <v>1663</v>
      </c>
      <c r="Q308" s="50">
        <v>18.511405703132361</v>
      </c>
      <c r="R308" s="39">
        <v>44916</v>
      </c>
      <c r="S308" s="55">
        <v>97</v>
      </c>
      <c r="T308" s="55">
        <v>17.34</v>
      </c>
      <c r="U308" s="55">
        <v>50</v>
      </c>
      <c r="V308" s="55">
        <v>50</v>
      </c>
      <c r="W308" s="55">
        <v>25</v>
      </c>
      <c r="X308" s="55">
        <v>25</v>
      </c>
      <c r="Y308" s="55" t="s">
        <v>1299</v>
      </c>
      <c r="Z308" s="55" t="s">
        <v>1299</v>
      </c>
      <c r="AA308" s="55" t="s">
        <v>1577</v>
      </c>
      <c r="AB308" s="55" t="s">
        <v>1577</v>
      </c>
      <c r="AC308" s="41" t="s">
        <v>1651</v>
      </c>
      <c r="AD308" s="55" t="s">
        <v>1300</v>
      </c>
      <c r="AE308" s="55" t="s">
        <v>1300</v>
      </c>
    </row>
    <row r="309" spans="1:31" ht="110.25" x14ac:dyDescent="0.25">
      <c r="A309" s="44" t="s">
        <v>504</v>
      </c>
      <c r="B309" s="45" t="s">
        <v>562</v>
      </c>
      <c r="C309" s="4" t="s">
        <v>563</v>
      </c>
      <c r="D309" s="55">
        <v>1987</v>
      </c>
      <c r="E309" s="55" t="s">
        <v>1299</v>
      </c>
      <c r="F309" s="55" t="s">
        <v>1299</v>
      </c>
      <c r="G309" s="55" t="s">
        <v>1299</v>
      </c>
      <c r="H309" s="55" t="s">
        <v>1299</v>
      </c>
      <c r="I309" s="55" t="s">
        <v>1299</v>
      </c>
      <c r="J309" s="55" t="s">
        <v>1299</v>
      </c>
      <c r="K309" s="55" t="s">
        <v>1299</v>
      </c>
      <c r="L309" s="55" t="s">
        <v>1300</v>
      </c>
      <c r="M309" s="55" t="s">
        <v>1300</v>
      </c>
      <c r="N309" s="55" t="s">
        <v>1300</v>
      </c>
      <c r="O309" s="55" t="s">
        <v>1300</v>
      </c>
      <c r="P309" s="55" t="s">
        <v>1664</v>
      </c>
      <c r="Q309" s="50">
        <v>4.3899999999999997</v>
      </c>
      <c r="R309" s="39">
        <v>44916</v>
      </c>
      <c r="S309" s="55">
        <v>46</v>
      </c>
      <c r="T309" s="55">
        <v>9.89</v>
      </c>
      <c r="U309" s="55">
        <v>10</v>
      </c>
      <c r="V309" s="55">
        <v>10</v>
      </c>
      <c r="W309" s="55" t="s">
        <v>1299</v>
      </c>
      <c r="X309" s="55" t="s">
        <v>1299</v>
      </c>
      <c r="Y309" s="55" t="s">
        <v>1299</v>
      </c>
      <c r="Z309" s="55" t="s">
        <v>1299</v>
      </c>
      <c r="AA309" s="55" t="s">
        <v>1577</v>
      </c>
      <c r="AB309" s="55" t="s">
        <v>1577</v>
      </c>
      <c r="AC309" s="41" t="s">
        <v>1651</v>
      </c>
      <c r="AD309" s="55" t="s">
        <v>1300</v>
      </c>
      <c r="AE309" s="55" t="s">
        <v>1300</v>
      </c>
    </row>
    <row r="310" spans="1:31" ht="110.25" x14ac:dyDescent="0.25">
      <c r="A310" s="44" t="s">
        <v>504</v>
      </c>
      <c r="B310" s="45" t="s">
        <v>564</v>
      </c>
      <c r="C310" s="4" t="s">
        <v>565</v>
      </c>
      <c r="D310" s="55">
        <v>2011</v>
      </c>
      <c r="E310" s="55" t="s">
        <v>1299</v>
      </c>
      <c r="F310" s="55" t="s">
        <v>1299</v>
      </c>
      <c r="G310" s="55" t="s">
        <v>1299</v>
      </c>
      <c r="H310" s="55" t="s">
        <v>1299</v>
      </c>
      <c r="I310" s="55" t="s">
        <v>1299</v>
      </c>
      <c r="J310" s="55" t="s">
        <v>1299</v>
      </c>
      <c r="K310" s="55" t="s">
        <v>1299</v>
      </c>
      <c r="L310" s="55" t="s">
        <v>1300</v>
      </c>
      <c r="M310" s="55" t="s">
        <v>1300</v>
      </c>
      <c r="N310" s="55" t="s">
        <v>1300</v>
      </c>
      <c r="O310" s="55" t="s">
        <v>1300</v>
      </c>
      <c r="P310" s="55" t="s">
        <v>1665</v>
      </c>
      <c r="Q310" s="50">
        <v>8.7899999999999991</v>
      </c>
      <c r="R310" s="39">
        <v>44916</v>
      </c>
      <c r="S310" s="55">
        <v>44</v>
      </c>
      <c r="T310" s="55">
        <v>24.24</v>
      </c>
      <c r="U310" s="55">
        <v>50</v>
      </c>
      <c r="V310" s="55">
        <v>50</v>
      </c>
      <c r="W310" s="55">
        <v>25</v>
      </c>
      <c r="X310" s="55">
        <v>25</v>
      </c>
      <c r="Y310" s="55" t="s">
        <v>1299</v>
      </c>
      <c r="Z310" s="55" t="s">
        <v>1299</v>
      </c>
      <c r="AA310" s="55" t="s">
        <v>1577</v>
      </c>
      <c r="AB310" s="55" t="s">
        <v>1577</v>
      </c>
      <c r="AC310" s="41" t="s">
        <v>1651</v>
      </c>
      <c r="AD310" s="55" t="s">
        <v>1300</v>
      </c>
      <c r="AE310" s="55" t="s">
        <v>1300</v>
      </c>
    </row>
    <row r="311" spans="1:31" ht="110.25" x14ac:dyDescent="0.25">
      <c r="A311" s="44" t="s">
        <v>504</v>
      </c>
      <c r="B311" s="45" t="s">
        <v>566</v>
      </c>
      <c r="C311" s="4" t="s">
        <v>567</v>
      </c>
      <c r="D311" s="55">
        <v>1985</v>
      </c>
      <c r="E311" s="55" t="s">
        <v>1299</v>
      </c>
      <c r="F311" s="55" t="s">
        <v>1299</v>
      </c>
      <c r="G311" s="55" t="s">
        <v>1299</v>
      </c>
      <c r="H311" s="55" t="s">
        <v>1299</v>
      </c>
      <c r="I311" s="55" t="s">
        <v>1299</v>
      </c>
      <c r="J311" s="55" t="s">
        <v>1299</v>
      </c>
      <c r="K311" s="55" t="s">
        <v>1299</v>
      </c>
      <c r="L311" s="55" t="s">
        <v>1300</v>
      </c>
      <c r="M311" s="55" t="s">
        <v>1300</v>
      </c>
      <c r="N311" s="55" t="s">
        <v>1300</v>
      </c>
      <c r="O311" s="55" t="s">
        <v>1300</v>
      </c>
      <c r="P311" s="55" t="s">
        <v>1666</v>
      </c>
      <c r="Q311" s="50">
        <v>6.681073362498398</v>
      </c>
      <c r="R311" s="39">
        <v>44916</v>
      </c>
      <c r="S311" s="55">
        <v>81</v>
      </c>
      <c r="T311" s="55">
        <v>10.1</v>
      </c>
      <c r="U311" s="55">
        <v>20</v>
      </c>
      <c r="V311" s="55">
        <v>20</v>
      </c>
      <c r="W311" s="55">
        <v>10</v>
      </c>
      <c r="X311" s="55">
        <v>10</v>
      </c>
      <c r="Y311" s="55" t="s">
        <v>1299</v>
      </c>
      <c r="Z311" s="55" t="s">
        <v>1299</v>
      </c>
      <c r="AA311" s="55" t="s">
        <v>1577</v>
      </c>
      <c r="AB311" s="55" t="s">
        <v>1577</v>
      </c>
      <c r="AC311" s="41" t="s">
        <v>1651</v>
      </c>
      <c r="AD311" s="55" t="s">
        <v>1300</v>
      </c>
      <c r="AE311" s="55" t="s">
        <v>1300</v>
      </c>
    </row>
    <row r="312" spans="1:31" ht="110.25" x14ac:dyDescent="0.25">
      <c r="A312" s="44" t="s">
        <v>504</v>
      </c>
      <c r="B312" s="45" t="s">
        <v>568</v>
      </c>
      <c r="C312" s="4" t="s">
        <v>569</v>
      </c>
      <c r="D312" s="55">
        <v>1986</v>
      </c>
      <c r="E312" s="55" t="s">
        <v>1299</v>
      </c>
      <c r="F312" s="55" t="s">
        <v>1299</v>
      </c>
      <c r="G312" s="55" t="s">
        <v>1299</v>
      </c>
      <c r="H312" s="55" t="s">
        <v>1299</v>
      </c>
      <c r="I312" s="55" t="s">
        <v>1299</v>
      </c>
      <c r="J312" s="55" t="s">
        <v>1299</v>
      </c>
      <c r="K312" s="55" t="s">
        <v>1299</v>
      </c>
      <c r="L312" s="55" t="s">
        <v>1300</v>
      </c>
      <c r="M312" s="55" t="s">
        <v>1300</v>
      </c>
      <c r="N312" s="55" t="s">
        <v>1300</v>
      </c>
      <c r="O312" s="55" t="s">
        <v>1300</v>
      </c>
      <c r="P312" s="55" t="s">
        <v>1667</v>
      </c>
      <c r="Q312" s="50">
        <v>22.392625360738695</v>
      </c>
      <c r="R312" s="39">
        <v>44916</v>
      </c>
      <c r="S312" s="55">
        <v>98</v>
      </c>
      <c r="T312" s="55">
        <v>25.39</v>
      </c>
      <c r="U312" s="55">
        <v>50</v>
      </c>
      <c r="V312" s="55">
        <v>50</v>
      </c>
      <c r="W312" s="55">
        <v>25</v>
      </c>
      <c r="X312" s="55">
        <v>25</v>
      </c>
      <c r="Y312" s="55" t="s">
        <v>1299</v>
      </c>
      <c r="Z312" s="55" t="s">
        <v>1299</v>
      </c>
      <c r="AA312" s="55" t="s">
        <v>1577</v>
      </c>
      <c r="AB312" s="55" t="s">
        <v>1577</v>
      </c>
      <c r="AC312" s="41" t="s">
        <v>1651</v>
      </c>
      <c r="AD312" s="55" t="s">
        <v>1300</v>
      </c>
      <c r="AE312" s="55" t="s">
        <v>1300</v>
      </c>
    </row>
    <row r="313" spans="1:31" ht="110.25" x14ac:dyDescent="0.25">
      <c r="A313" s="44" t="s">
        <v>504</v>
      </c>
      <c r="B313" s="45" t="s">
        <v>570</v>
      </c>
      <c r="C313" s="4" t="s">
        <v>571</v>
      </c>
      <c r="D313" s="55">
        <v>1986</v>
      </c>
      <c r="E313" s="55" t="s">
        <v>1299</v>
      </c>
      <c r="F313" s="55" t="s">
        <v>1299</v>
      </c>
      <c r="G313" s="55" t="s">
        <v>1299</v>
      </c>
      <c r="H313" s="55" t="s">
        <v>1299</v>
      </c>
      <c r="I313" s="55" t="s">
        <v>1299</v>
      </c>
      <c r="J313" s="55" t="s">
        <v>1299</v>
      </c>
      <c r="K313" s="55" t="s">
        <v>1299</v>
      </c>
      <c r="L313" s="55" t="s">
        <v>1300</v>
      </c>
      <c r="M313" s="55" t="s">
        <v>1300</v>
      </c>
      <c r="N313" s="55" t="s">
        <v>1300</v>
      </c>
      <c r="O313" s="55" t="s">
        <v>1300</v>
      </c>
      <c r="P313" s="55" t="s">
        <v>1668</v>
      </c>
      <c r="Q313" s="50">
        <v>1.1399999999999999</v>
      </c>
      <c r="R313" s="39">
        <v>44916</v>
      </c>
      <c r="S313" s="55">
        <v>8</v>
      </c>
      <c r="T313" s="55">
        <v>15.3</v>
      </c>
      <c r="U313" s="55">
        <v>32</v>
      </c>
      <c r="V313" s="55">
        <v>32</v>
      </c>
      <c r="W313" s="55">
        <v>16</v>
      </c>
      <c r="X313" s="55">
        <v>16</v>
      </c>
      <c r="Y313" s="55" t="s">
        <v>1299</v>
      </c>
      <c r="Z313" s="55" t="s">
        <v>1299</v>
      </c>
      <c r="AA313" s="55" t="s">
        <v>1577</v>
      </c>
      <c r="AB313" s="55" t="s">
        <v>1577</v>
      </c>
      <c r="AC313" s="41" t="s">
        <v>1651</v>
      </c>
      <c r="AD313" s="55" t="s">
        <v>1300</v>
      </c>
      <c r="AE313" s="55" t="s">
        <v>1300</v>
      </c>
    </row>
    <row r="314" spans="1:31" ht="110.25" x14ac:dyDescent="0.25">
      <c r="A314" s="44" t="s">
        <v>504</v>
      </c>
      <c r="B314" s="45" t="s">
        <v>572</v>
      </c>
      <c r="C314" s="4" t="s">
        <v>573</v>
      </c>
      <c r="D314" s="55">
        <v>1987</v>
      </c>
      <c r="E314" s="55" t="s">
        <v>1299</v>
      </c>
      <c r="F314" s="55" t="s">
        <v>1299</v>
      </c>
      <c r="G314" s="55" t="s">
        <v>1299</v>
      </c>
      <c r="H314" s="55" t="s">
        <v>1299</v>
      </c>
      <c r="I314" s="55" t="s">
        <v>1299</v>
      </c>
      <c r="J314" s="55" t="s">
        <v>1299</v>
      </c>
      <c r="K314" s="55" t="s">
        <v>1299</v>
      </c>
      <c r="L314" s="55" t="s">
        <v>1300</v>
      </c>
      <c r="M314" s="55" t="s">
        <v>1300</v>
      </c>
      <c r="N314" s="55" t="s">
        <v>1300</v>
      </c>
      <c r="O314" s="55" t="s">
        <v>1300</v>
      </c>
      <c r="P314" s="55" t="s">
        <v>1669</v>
      </c>
      <c r="Q314" s="50">
        <v>17.206477010556451</v>
      </c>
      <c r="R314" s="39">
        <v>44916</v>
      </c>
      <c r="S314" s="55">
        <v>59</v>
      </c>
      <c r="T314" s="55">
        <v>19.87</v>
      </c>
      <c r="U314" s="55">
        <v>50</v>
      </c>
      <c r="V314" s="55">
        <v>50</v>
      </c>
      <c r="W314" s="55">
        <v>25</v>
      </c>
      <c r="X314" s="55">
        <v>25</v>
      </c>
      <c r="Y314" s="55" t="s">
        <v>1299</v>
      </c>
      <c r="Z314" s="55" t="s">
        <v>1299</v>
      </c>
      <c r="AA314" s="55" t="s">
        <v>1577</v>
      </c>
      <c r="AB314" s="55" t="s">
        <v>1577</v>
      </c>
      <c r="AC314" s="41" t="s">
        <v>1651</v>
      </c>
      <c r="AD314" s="55" t="s">
        <v>1300</v>
      </c>
      <c r="AE314" s="55" t="s">
        <v>1300</v>
      </c>
    </row>
    <row r="315" spans="1:31" ht="110.25" x14ac:dyDescent="0.25">
      <c r="A315" s="44" t="s">
        <v>504</v>
      </c>
      <c r="B315" s="45" t="s">
        <v>574</v>
      </c>
      <c r="C315" s="4" t="s">
        <v>575</v>
      </c>
      <c r="D315" s="55">
        <v>2006</v>
      </c>
      <c r="E315" s="55" t="s">
        <v>1299</v>
      </c>
      <c r="F315" s="55" t="s">
        <v>1299</v>
      </c>
      <c r="G315" s="55" t="s">
        <v>1299</v>
      </c>
      <c r="H315" s="55" t="s">
        <v>1299</v>
      </c>
      <c r="I315" s="55" t="s">
        <v>1299</v>
      </c>
      <c r="J315" s="55" t="s">
        <v>1299</v>
      </c>
      <c r="K315" s="55" t="s">
        <v>1299</v>
      </c>
      <c r="L315" s="55" t="s">
        <v>1300</v>
      </c>
      <c r="M315" s="55" t="s">
        <v>1300</v>
      </c>
      <c r="N315" s="55" t="s">
        <v>1300</v>
      </c>
      <c r="O315" s="55" t="s">
        <v>1300</v>
      </c>
      <c r="P315" s="55" t="s">
        <v>1670</v>
      </c>
      <c r="Q315" s="50">
        <v>12.025536325139667</v>
      </c>
      <c r="R315" s="39">
        <v>44916</v>
      </c>
      <c r="S315" s="55">
        <v>32</v>
      </c>
      <c r="T315" s="55">
        <v>33.83</v>
      </c>
      <c r="U315" s="55">
        <v>80</v>
      </c>
      <c r="V315" s="55">
        <v>80</v>
      </c>
      <c r="W315" s="55">
        <v>40</v>
      </c>
      <c r="X315" s="55">
        <v>40</v>
      </c>
      <c r="Y315" s="55" t="s">
        <v>1299</v>
      </c>
      <c r="Z315" s="55" t="s">
        <v>1299</v>
      </c>
      <c r="AA315" s="55" t="s">
        <v>1577</v>
      </c>
      <c r="AB315" s="55" t="s">
        <v>1577</v>
      </c>
      <c r="AC315" s="41" t="s">
        <v>1651</v>
      </c>
      <c r="AD315" s="55" t="s">
        <v>1300</v>
      </c>
      <c r="AE315" s="55" t="s">
        <v>1300</v>
      </c>
    </row>
    <row r="316" spans="1:31" ht="110.25" x14ac:dyDescent="0.25">
      <c r="A316" s="44" t="s">
        <v>504</v>
      </c>
      <c r="B316" s="45" t="s">
        <v>576</v>
      </c>
      <c r="C316" s="4" t="s">
        <v>577</v>
      </c>
      <c r="D316" s="55">
        <v>1982</v>
      </c>
      <c r="E316" s="55" t="s">
        <v>1299</v>
      </c>
      <c r="F316" s="55" t="s">
        <v>1299</v>
      </c>
      <c r="G316" s="55" t="s">
        <v>1299</v>
      </c>
      <c r="H316" s="55" t="s">
        <v>1299</v>
      </c>
      <c r="I316" s="55" t="s">
        <v>1299</v>
      </c>
      <c r="J316" s="55" t="s">
        <v>1299</v>
      </c>
      <c r="K316" s="55" t="s">
        <v>1299</v>
      </c>
      <c r="L316" s="55" t="s">
        <v>1300</v>
      </c>
      <c r="M316" s="55" t="s">
        <v>1300</v>
      </c>
      <c r="N316" s="55" t="s">
        <v>1300</v>
      </c>
      <c r="O316" s="55" t="s">
        <v>1300</v>
      </c>
      <c r="P316" s="55" t="s">
        <v>1565</v>
      </c>
      <c r="Q316" s="50">
        <v>20.849028724329425</v>
      </c>
      <c r="R316" s="39">
        <v>44916</v>
      </c>
      <c r="S316" s="55">
        <v>41</v>
      </c>
      <c r="T316" s="55">
        <v>46.12</v>
      </c>
      <c r="U316" s="55">
        <v>114</v>
      </c>
      <c r="V316" s="55">
        <v>114</v>
      </c>
      <c r="W316" s="55">
        <v>89</v>
      </c>
      <c r="X316" s="55">
        <v>89</v>
      </c>
      <c r="Y316" s="55" t="s">
        <v>1299</v>
      </c>
      <c r="Z316" s="55" t="s">
        <v>1299</v>
      </c>
      <c r="AA316" s="55" t="s">
        <v>1577</v>
      </c>
      <c r="AB316" s="55" t="s">
        <v>1577</v>
      </c>
      <c r="AC316" s="41" t="s">
        <v>1651</v>
      </c>
      <c r="AD316" s="55" t="s">
        <v>1300</v>
      </c>
      <c r="AE316" s="55" t="s">
        <v>1300</v>
      </c>
    </row>
    <row r="317" spans="1:31" ht="110.25" x14ac:dyDescent="0.25">
      <c r="A317" s="44" t="s">
        <v>504</v>
      </c>
      <c r="B317" s="45" t="s">
        <v>578</v>
      </c>
      <c r="C317" s="4" t="s">
        <v>579</v>
      </c>
      <c r="D317" s="55">
        <v>1993</v>
      </c>
      <c r="E317" s="55" t="s">
        <v>1299</v>
      </c>
      <c r="F317" s="55" t="s">
        <v>1299</v>
      </c>
      <c r="G317" s="55" t="s">
        <v>1299</v>
      </c>
      <c r="H317" s="55" t="s">
        <v>1299</v>
      </c>
      <c r="I317" s="55" t="s">
        <v>1299</v>
      </c>
      <c r="J317" s="55" t="s">
        <v>1299</v>
      </c>
      <c r="K317" s="55" t="s">
        <v>1299</v>
      </c>
      <c r="L317" s="55" t="s">
        <v>1300</v>
      </c>
      <c r="M317" s="55" t="s">
        <v>1300</v>
      </c>
      <c r="N317" s="55" t="s">
        <v>1300</v>
      </c>
      <c r="O317" s="55" t="s">
        <v>1300</v>
      </c>
      <c r="P317" s="55" t="s">
        <v>1671</v>
      </c>
      <c r="Q317" s="50">
        <v>10.916312122471584</v>
      </c>
      <c r="R317" s="39">
        <v>44916</v>
      </c>
      <c r="S317" s="55">
        <v>47</v>
      </c>
      <c r="T317" s="55">
        <v>19.5</v>
      </c>
      <c r="U317" s="55">
        <v>50</v>
      </c>
      <c r="V317" s="55">
        <v>50</v>
      </c>
      <c r="W317" s="55">
        <v>25</v>
      </c>
      <c r="X317" s="55">
        <v>25</v>
      </c>
      <c r="Y317" s="55" t="s">
        <v>1299</v>
      </c>
      <c r="Z317" s="55" t="s">
        <v>1299</v>
      </c>
      <c r="AA317" s="55" t="s">
        <v>1577</v>
      </c>
      <c r="AB317" s="55" t="s">
        <v>1577</v>
      </c>
      <c r="AC317" s="41" t="s">
        <v>1651</v>
      </c>
      <c r="AD317" s="55" t="s">
        <v>1300</v>
      </c>
      <c r="AE317" s="55" t="s">
        <v>1300</v>
      </c>
    </row>
    <row r="318" spans="1:31" ht="110.25" x14ac:dyDescent="0.25">
      <c r="A318" s="44" t="s">
        <v>504</v>
      </c>
      <c r="B318" s="45" t="s">
        <v>580</v>
      </c>
      <c r="C318" s="4" t="s">
        <v>581</v>
      </c>
      <c r="D318" s="55">
        <v>2005</v>
      </c>
      <c r="E318" s="55" t="s">
        <v>1299</v>
      </c>
      <c r="F318" s="55" t="s">
        <v>1299</v>
      </c>
      <c r="G318" s="55" t="s">
        <v>1299</v>
      </c>
      <c r="H318" s="55" t="s">
        <v>1299</v>
      </c>
      <c r="I318" s="55" t="s">
        <v>1299</v>
      </c>
      <c r="J318" s="55" t="s">
        <v>1299</v>
      </c>
      <c r="K318" s="55" t="s">
        <v>1299</v>
      </c>
      <c r="L318" s="55" t="s">
        <v>1300</v>
      </c>
      <c r="M318" s="55" t="s">
        <v>1300</v>
      </c>
      <c r="N318" s="55" t="s">
        <v>1300</v>
      </c>
      <c r="O318" s="55" t="s">
        <v>1300</v>
      </c>
      <c r="P318" s="55" t="s">
        <v>1672</v>
      </c>
      <c r="Q318" s="50">
        <v>12.14</v>
      </c>
      <c r="R318" s="39">
        <v>44916</v>
      </c>
      <c r="S318" s="55">
        <v>58</v>
      </c>
      <c r="T318" s="55">
        <v>2.75</v>
      </c>
      <c r="U318" s="55">
        <v>50</v>
      </c>
      <c r="V318" s="55">
        <v>50</v>
      </c>
      <c r="W318" s="55">
        <v>25</v>
      </c>
      <c r="X318" s="55">
        <v>25</v>
      </c>
      <c r="Y318" s="55" t="s">
        <v>1299</v>
      </c>
      <c r="Z318" s="55" t="s">
        <v>1299</v>
      </c>
      <c r="AA318" s="55" t="s">
        <v>1577</v>
      </c>
      <c r="AB318" s="55" t="s">
        <v>1577</v>
      </c>
      <c r="AC318" s="41" t="s">
        <v>1651</v>
      </c>
      <c r="AD318" s="55" t="s">
        <v>1300</v>
      </c>
      <c r="AE318" s="55" t="s">
        <v>1300</v>
      </c>
    </row>
    <row r="319" spans="1:31" ht="110.25" x14ac:dyDescent="0.25">
      <c r="A319" s="44" t="s">
        <v>504</v>
      </c>
      <c r="B319" s="45" t="s">
        <v>582</v>
      </c>
      <c r="C319" s="4" t="s">
        <v>583</v>
      </c>
      <c r="D319" s="55">
        <v>2009</v>
      </c>
      <c r="E319" s="55" t="s">
        <v>1299</v>
      </c>
      <c r="F319" s="55" t="s">
        <v>1299</v>
      </c>
      <c r="G319" s="55" t="s">
        <v>1299</v>
      </c>
      <c r="H319" s="55" t="s">
        <v>1299</v>
      </c>
      <c r="I319" s="55" t="s">
        <v>1299</v>
      </c>
      <c r="J319" s="55" t="s">
        <v>1299</v>
      </c>
      <c r="K319" s="55" t="s">
        <v>1299</v>
      </c>
      <c r="L319" s="55" t="s">
        <v>1300</v>
      </c>
      <c r="M319" s="55" t="s">
        <v>1300</v>
      </c>
      <c r="N319" s="55" t="s">
        <v>1300</v>
      </c>
      <c r="O319" s="55" t="s">
        <v>1300</v>
      </c>
      <c r="P319" s="55" t="s">
        <v>1673</v>
      </c>
      <c r="Q319" s="50">
        <v>8.9168895856188861</v>
      </c>
      <c r="R319" s="39">
        <v>44916</v>
      </c>
      <c r="S319" s="55">
        <v>33</v>
      </c>
      <c r="T319" s="55">
        <v>17.37</v>
      </c>
      <c r="U319" s="55">
        <v>50</v>
      </c>
      <c r="V319" s="55">
        <v>50</v>
      </c>
      <c r="W319" s="55">
        <v>25</v>
      </c>
      <c r="X319" s="55">
        <v>25</v>
      </c>
      <c r="Y319" s="55" t="s">
        <v>1299</v>
      </c>
      <c r="Z319" s="55" t="s">
        <v>1299</v>
      </c>
      <c r="AA319" s="55" t="s">
        <v>1577</v>
      </c>
      <c r="AB319" s="55" t="s">
        <v>1577</v>
      </c>
      <c r="AC319" s="41" t="s">
        <v>1651</v>
      </c>
      <c r="AD319" s="55" t="s">
        <v>1300</v>
      </c>
      <c r="AE319" s="55" t="s">
        <v>1300</v>
      </c>
    </row>
    <row r="320" spans="1:31" ht="110.25" x14ac:dyDescent="0.25">
      <c r="A320" s="44" t="s">
        <v>504</v>
      </c>
      <c r="B320" s="45" t="s">
        <v>584</v>
      </c>
      <c r="C320" s="4" t="s">
        <v>585</v>
      </c>
      <c r="D320" s="55">
        <v>2005</v>
      </c>
      <c r="E320" s="55" t="s">
        <v>1299</v>
      </c>
      <c r="F320" s="55" t="s">
        <v>1299</v>
      </c>
      <c r="G320" s="55" t="s">
        <v>1299</v>
      </c>
      <c r="H320" s="55" t="s">
        <v>1299</v>
      </c>
      <c r="I320" s="55" t="s">
        <v>1299</v>
      </c>
      <c r="J320" s="55" t="s">
        <v>1299</v>
      </c>
      <c r="K320" s="55" t="s">
        <v>1299</v>
      </c>
      <c r="L320" s="55" t="s">
        <v>1300</v>
      </c>
      <c r="M320" s="55" t="s">
        <v>1300</v>
      </c>
      <c r="N320" s="55" t="s">
        <v>1301</v>
      </c>
      <c r="O320" s="55" t="s">
        <v>1301</v>
      </c>
      <c r="P320" s="55" t="s">
        <v>1650</v>
      </c>
      <c r="Q320" s="50">
        <v>38.83630775478364</v>
      </c>
      <c r="R320" s="39">
        <v>44916</v>
      </c>
      <c r="S320" s="55">
        <v>101</v>
      </c>
      <c r="T320" s="55">
        <v>40.79</v>
      </c>
      <c r="U320" s="55" t="s">
        <v>1299</v>
      </c>
      <c r="V320" s="55" t="s">
        <v>1299</v>
      </c>
      <c r="W320" s="55" t="s">
        <v>1299</v>
      </c>
      <c r="X320" s="55" t="s">
        <v>1299</v>
      </c>
      <c r="Y320" s="55" t="s">
        <v>1299</v>
      </c>
      <c r="Z320" s="55" t="s">
        <v>1299</v>
      </c>
      <c r="AA320" s="55">
        <v>110</v>
      </c>
      <c r="AB320" s="55">
        <v>110</v>
      </c>
      <c r="AC320" s="41" t="s">
        <v>1674</v>
      </c>
      <c r="AD320" s="55" t="s">
        <v>1300</v>
      </c>
      <c r="AE320" s="55" t="s">
        <v>1300</v>
      </c>
    </row>
    <row r="321" spans="1:31" ht="110.25" x14ac:dyDescent="0.25">
      <c r="A321" s="44" t="s">
        <v>504</v>
      </c>
      <c r="B321" s="45" t="s">
        <v>586</v>
      </c>
      <c r="C321" s="4" t="s">
        <v>587</v>
      </c>
      <c r="D321" s="55">
        <v>1992</v>
      </c>
      <c r="E321" s="55" t="s">
        <v>1299</v>
      </c>
      <c r="F321" s="55" t="s">
        <v>1299</v>
      </c>
      <c r="G321" s="55" t="s">
        <v>1299</v>
      </c>
      <c r="H321" s="55" t="s">
        <v>1299</v>
      </c>
      <c r="I321" s="55" t="s">
        <v>1299</v>
      </c>
      <c r="J321" s="55" t="s">
        <v>1299</v>
      </c>
      <c r="K321" s="55" t="s">
        <v>1299</v>
      </c>
      <c r="L321" s="55" t="s">
        <v>1300</v>
      </c>
      <c r="M321" s="55" t="s">
        <v>1300</v>
      </c>
      <c r="N321" s="55" t="s">
        <v>1301</v>
      </c>
      <c r="O321" s="55" t="s">
        <v>1301</v>
      </c>
      <c r="P321" s="55" t="s">
        <v>1671</v>
      </c>
      <c r="Q321" s="50">
        <v>10.916312122471584</v>
      </c>
      <c r="R321" s="39">
        <v>44916</v>
      </c>
      <c r="S321" s="55">
        <v>47</v>
      </c>
      <c r="T321" s="55">
        <v>19.5</v>
      </c>
      <c r="U321" s="55" t="s">
        <v>1299</v>
      </c>
      <c r="V321" s="55" t="s">
        <v>1299</v>
      </c>
      <c r="W321" s="55" t="s">
        <v>1299</v>
      </c>
      <c r="X321" s="55" t="s">
        <v>1299</v>
      </c>
      <c r="Y321" s="55" t="s">
        <v>1299</v>
      </c>
      <c r="Z321" s="55" t="s">
        <v>1299</v>
      </c>
      <c r="AA321" s="55">
        <v>110</v>
      </c>
      <c r="AB321" s="55">
        <v>110</v>
      </c>
      <c r="AC321" s="41" t="s">
        <v>1675</v>
      </c>
      <c r="AD321" s="55" t="s">
        <v>1300</v>
      </c>
      <c r="AE321" s="55" t="s">
        <v>1300</v>
      </c>
    </row>
    <row r="322" spans="1:31" ht="63" x14ac:dyDescent="0.25">
      <c r="A322" s="44" t="s">
        <v>504</v>
      </c>
      <c r="B322" s="45" t="s">
        <v>588</v>
      </c>
      <c r="C322" s="4" t="s">
        <v>589</v>
      </c>
      <c r="D322" s="55" t="s">
        <v>2434</v>
      </c>
      <c r="E322" s="55" t="s">
        <v>3088</v>
      </c>
      <c r="F322" s="55" t="s">
        <v>3089</v>
      </c>
      <c r="G322" s="55" t="s">
        <v>3090</v>
      </c>
      <c r="H322" s="55" t="s">
        <v>1299</v>
      </c>
      <c r="I322" s="55" t="s">
        <v>1299</v>
      </c>
      <c r="J322" s="55" t="s">
        <v>1299</v>
      </c>
      <c r="K322" s="55" t="s">
        <v>1299</v>
      </c>
      <c r="L322" s="55" t="s">
        <v>1300</v>
      </c>
      <c r="M322" s="55" t="s">
        <v>1300</v>
      </c>
      <c r="N322" s="55" t="s">
        <v>1301</v>
      </c>
      <c r="O322" s="55" t="s">
        <v>1301</v>
      </c>
      <c r="P322" s="55" t="s">
        <v>1676</v>
      </c>
      <c r="Q322" s="50" t="s">
        <v>2811</v>
      </c>
      <c r="R322" s="39" t="s">
        <v>2812</v>
      </c>
      <c r="S322" s="55" t="s">
        <v>1677</v>
      </c>
      <c r="T322" s="55" t="s">
        <v>1678</v>
      </c>
      <c r="U322" s="55" t="s">
        <v>1430</v>
      </c>
      <c r="V322" s="55" t="s">
        <v>1430</v>
      </c>
      <c r="W322" s="55" t="s">
        <v>1430</v>
      </c>
      <c r="X322" s="55" t="s">
        <v>1430</v>
      </c>
      <c r="Y322" s="55" t="s">
        <v>1430</v>
      </c>
      <c r="Z322" s="55" t="s">
        <v>1430</v>
      </c>
      <c r="AA322" s="55" t="s">
        <v>1431</v>
      </c>
      <c r="AB322" s="55" t="s">
        <v>1431</v>
      </c>
      <c r="AC322" s="41" t="s">
        <v>1679</v>
      </c>
      <c r="AD322" s="55" t="s">
        <v>1300</v>
      </c>
      <c r="AE322" s="55" t="s">
        <v>1300</v>
      </c>
    </row>
    <row r="323" spans="1:31" ht="94.5" x14ac:dyDescent="0.25">
      <c r="A323" s="44" t="s">
        <v>504</v>
      </c>
      <c r="B323" s="45" t="s">
        <v>590</v>
      </c>
      <c r="C323" s="4" t="s">
        <v>591</v>
      </c>
      <c r="D323" s="55" t="s">
        <v>2435</v>
      </c>
      <c r="E323" s="55" t="s">
        <v>3088</v>
      </c>
      <c r="F323" s="55" t="s">
        <v>3089</v>
      </c>
      <c r="G323" s="55" t="s">
        <v>3090</v>
      </c>
      <c r="H323" s="55" t="s">
        <v>1299</v>
      </c>
      <c r="I323" s="55" t="s">
        <v>1299</v>
      </c>
      <c r="J323" s="55" t="s">
        <v>1299</v>
      </c>
      <c r="K323" s="55" t="s">
        <v>1299</v>
      </c>
      <c r="L323" s="55" t="s">
        <v>1300</v>
      </c>
      <c r="M323" s="55" t="s">
        <v>1300</v>
      </c>
      <c r="N323" s="55" t="s">
        <v>1301</v>
      </c>
      <c r="O323" s="55" t="s">
        <v>1301</v>
      </c>
      <c r="P323" s="55" t="s">
        <v>1680</v>
      </c>
      <c r="Q323" s="50" t="s">
        <v>2813</v>
      </c>
      <c r="R323" s="39" t="s">
        <v>2812</v>
      </c>
      <c r="S323" s="55" t="s">
        <v>2436</v>
      </c>
      <c r="T323" s="55" t="s">
        <v>1681</v>
      </c>
      <c r="U323" s="55" t="s">
        <v>1430</v>
      </c>
      <c r="V323" s="55" t="s">
        <v>1430</v>
      </c>
      <c r="W323" s="55" t="s">
        <v>1430</v>
      </c>
      <c r="X323" s="55" t="s">
        <v>1430</v>
      </c>
      <c r="Y323" s="55" t="s">
        <v>1430</v>
      </c>
      <c r="Z323" s="55" t="s">
        <v>1430</v>
      </c>
      <c r="AA323" s="55" t="s">
        <v>1431</v>
      </c>
      <c r="AB323" s="55" t="s">
        <v>1431</v>
      </c>
      <c r="AC323" s="41" t="s">
        <v>1682</v>
      </c>
      <c r="AD323" s="55" t="s">
        <v>1300</v>
      </c>
      <c r="AE323" s="55" t="s">
        <v>1300</v>
      </c>
    </row>
    <row r="324" spans="1:31" ht="78.75" x14ac:dyDescent="0.25">
      <c r="A324" s="44" t="s">
        <v>504</v>
      </c>
      <c r="B324" s="45" t="s">
        <v>592</v>
      </c>
      <c r="C324" s="4" t="s">
        <v>593</v>
      </c>
      <c r="D324" s="55" t="s">
        <v>2437</v>
      </c>
      <c r="E324" s="55" t="s">
        <v>3088</v>
      </c>
      <c r="F324" s="55" t="s">
        <v>3089</v>
      </c>
      <c r="G324" s="55" t="s">
        <v>3090</v>
      </c>
      <c r="H324" s="55" t="s">
        <v>1299</v>
      </c>
      <c r="I324" s="55" t="s">
        <v>1299</v>
      </c>
      <c r="J324" s="55" t="s">
        <v>1299</v>
      </c>
      <c r="K324" s="55" t="s">
        <v>1299</v>
      </c>
      <c r="L324" s="55" t="s">
        <v>1300</v>
      </c>
      <c r="M324" s="55" t="s">
        <v>1300</v>
      </c>
      <c r="N324" s="55" t="s">
        <v>1301</v>
      </c>
      <c r="O324" s="55" t="s">
        <v>1301</v>
      </c>
      <c r="P324" s="55" t="s">
        <v>1683</v>
      </c>
      <c r="Q324" s="50" t="s">
        <v>2814</v>
      </c>
      <c r="R324" s="39" t="s">
        <v>2812</v>
      </c>
      <c r="S324" s="55" t="s">
        <v>2448</v>
      </c>
      <c r="T324" s="55" t="s">
        <v>1684</v>
      </c>
      <c r="U324" s="55" t="s">
        <v>1430</v>
      </c>
      <c r="V324" s="55" t="s">
        <v>1430</v>
      </c>
      <c r="W324" s="55" t="s">
        <v>1430</v>
      </c>
      <c r="X324" s="55" t="s">
        <v>1430</v>
      </c>
      <c r="Y324" s="55" t="s">
        <v>1430</v>
      </c>
      <c r="Z324" s="55" t="s">
        <v>1430</v>
      </c>
      <c r="AA324" s="55" t="s">
        <v>1431</v>
      </c>
      <c r="AB324" s="55" t="s">
        <v>1431</v>
      </c>
      <c r="AC324" s="41" t="s">
        <v>1685</v>
      </c>
      <c r="AD324" s="55" t="s">
        <v>1300</v>
      </c>
      <c r="AE324" s="55" t="s">
        <v>1300</v>
      </c>
    </row>
    <row r="325" spans="1:31" ht="157.5" x14ac:dyDescent="0.25">
      <c r="A325" s="44" t="s">
        <v>504</v>
      </c>
      <c r="B325" s="45" t="s">
        <v>594</v>
      </c>
      <c r="C325" s="4" t="s">
        <v>595</v>
      </c>
      <c r="D325" s="55" t="s">
        <v>2438</v>
      </c>
      <c r="E325" s="55" t="s">
        <v>1430</v>
      </c>
      <c r="F325" s="55" t="s">
        <v>1430</v>
      </c>
      <c r="G325" s="55" t="s">
        <v>1430</v>
      </c>
      <c r="H325" s="55" t="s">
        <v>1299</v>
      </c>
      <c r="I325" s="55" t="s">
        <v>1299</v>
      </c>
      <c r="J325" s="55" t="s">
        <v>1299</v>
      </c>
      <c r="K325" s="55" t="s">
        <v>1299</v>
      </c>
      <c r="L325" s="55" t="s">
        <v>1300</v>
      </c>
      <c r="M325" s="55" t="s">
        <v>1300</v>
      </c>
      <c r="N325" s="55" t="s">
        <v>1301</v>
      </c>
      <c r="O325" s="55" t="s">
        <v>1301</v>
      </c>
      <c r="P325" s="55" t="s">
        <v>1686</v>
      </c>
      <c r="Q325" s="50" t="s">
        <v>2934</v>
      </c>
      <c r="R325" s="39" t="s">
        <v>2784</v>
      </c>
      <c r="S325" s="55" t="s">
        <v>2440</v>
      </c>
      <c r="T325" s="55" t="s">
        <v>2439</v>
      </c>
      <c r="U325" s="55" t="s">
        <v>1430</v>
      </c>
      <c r="V325" s="55" t="s">
        <v>1430</v>
      </c>
      <c r="W325" s="55" t="s">
        <v>1430</v>
      </c>
      <c r="X325" s="55" t="s">
        <v>1430</v>
      </c>
      <c r="Y325" s="55" t="s">
        <v>1430</v>
      </c>
      <c r="Z325" s="55" t="s">
        <v>1430</v>
      </c>
      <c r="AA325" s="55" t="s">
        <v>3071</v>
      </c>
      <c r="AB325" s="55" t="s">
        <v>3071</v>
      </c>
      <c r="AC325" s="41" t="s">
        <v>1687</v>
      </c>
      <c r="AD325" s="55" t="s">
        <v>1300</v>
      </c>
      <c r="AE325" s="55" t="s">
        <v>1300</v>
      </c>
    </row>
    <row r="326" spans="1:31" ht="94.5" x14ac:dyDescent="0.25">
      <c r="A326" s="44" t="s">
        <v>504</v>
      </c>
      <c r="B326" s="45" t="s">
        <v>596</v>
      </c>
      <c r="C326" s="4" t="s">
        <v>597</v>
      </c>
      <c r="D326" s="55" t="s">
        <v>2441</v>
      </c>
      <c r="E326" s="55" t="s">
        <v>1430</v>
      </c>
      <c r="F326" s="55" t="s">
        <v>1430</v>
      </c>
      <c r="G326" s="55" t="s">
        <v>1430</v>
      </c>
      <c r="H326" s="55" t="s">
        <v>1299</v>
      </c>
      <c r="I326" s="55" t="s">
        <v>1299</v>
      </c>
      <c r="J326" s="55" t="s">
        <v>1299</v>
      </c>
      <c r="K326" s="55" t="s">
        <v>1299</v>
      </c>
      <c r="L326" s="55" t="s">
        <v>1300</v>
      </c>
      <c r="M326" s="55" t="s">
        <v>1300</v>
      </c>
      <c r="N326" s="55" t="s">
        <v>1301</v>
      </c>
      <c r="O326" s="55" t="s">
        <v>1301</v>
      </c>
      <c r="P326" s="55" t="s">
        <v>1688</v>
      </c>
      <c r="Q326" s="50" t="s">
        <v>2815</v>
      </c>
      <c r="R326" s="39" t="s">
        <v>2812</v>
      </c>
      <c r="S326" s="55" t="s">
        <v>2442</v>
      </c>
      <c r="T326" s="55" t="s">
        <v>2443</v>
      </c>
      <c r="U326" s="55" t="s">
        <v>1430</v>
      </c>
      <c r="V326" s="55" t="s">
        <v>1430</v>
      </c>
      <c r="W326" s="55" t="s">
        <v>1430</v>
      </c>
      <c r="X326" s="55" t="s">
        <v>1430</v>
      </c>
      <c r="Y326" s="55" t="s">
        <v>1430</v>
      </c>
      <c r="Z326" s="55" t="s">
        <v>1430</v>
      </c>
      <c r="AA326" s="55" t="s">
        <v>1431</v>
      </c>
      <c r="AB326" s="55" t="s">
        <v>1431</v>
      </c>
      <c r="AC326" s="41" t="s">
        <v>1689</v>
      </c>
      <c r="AD326" s="55" t="s">
        <v>1300</v>
      </c>
      <c r="AE326" s="55" t="s">
        <v>1300</v>
      </c>
    </row>
    <row r="327" spans="1:31" ht="110.25" x14ac:dyDescent="0.25">
      <c r="A327" s="44" t="s">
        <v>504</v>
      </c>
      <c r="B327" s="45" t="s">
        <v>598</v>
      </c>
      <c r="C327" s="4" t="s">
        <v>599</v>
      </c>
      <c r="D327" s="55" t="s">
        <v>2444</v>
      </c>
      <c r="E327" s="55" t="s">
        <v>1430</v>
      </c>
      <c r="F327" s="55" t="s">
        <v>1430</v>
      </c>
      <c r="G327" s="55" t="s">
        <v>1430</v>
      </c>
      <c r="H327" s="55" t="s">
        <v>1299</v>
      </c>
      <c r="I327" s="55" t="s">
        <v>1299</v>
      </c>
      <c r="J327" s="55" t="s">
        <v>1299</v>
      </c>
      <c r="K327" s="55" t="s">
        <v>1299</v>
      </c>
      <c r="L327" s="55" t="s">
        <v>1300</v>
      </c>
      <c r="M327" s="55" t="s">
        <v>1300</v>
      </c>
      <c r="N327" s="55" t="s">
        <v>1301</v>
      </c>
      <c r="O327" s="55" t="s">
        <v>1301</v>
      </c>
      <c r="P327" s="55" t="s">
        <v>1690</v>
      </c>
      <c r="Q327" s="50" t="s">
        <v>2816</v>
      </c>
      <c r="R327" s="39" t="s">
        <v>2812</v>
      </c>
      <c r="S327" s="55" t="s">
        <v>2447</v>
      </c>
      <c r="T327" s="55" t="s">
        <v>1691</v>
      </c>
      <c r="U327" s="55" t="s">
        <v>1430</v>
      </c>
      <c r="V327" s="55" t="s">
        <v>1430</v>
      </c>
      <c r="W327" s="55" t="s">
        <v>1430</v>
      </c>
      <c r="X327" s="55" t="s">
        <v>1430</v>
      </c>
      <c r="Y327" s="55" t="s">
        <v>1430</v>
      </c>
      <c r="Z327" s="55" t="s">
        <v>1430</v>
      </c>
      <c r="AA327" s="55" t="s">
        <v>1431</v>
      </c>
      <c r="AB327" s="55" t="s">
        <v>1431</v>
      </c>
      <c r="AC327" s="41" t="s">
        <v>1692</v>
      </c>
      <c r="AD327" s="55" t="s">
        <v>1300</v>
      </c>
      <c r="AE327" s="55" t="s">
        <v>1300</v>
      </c>
    </row>
    <row r="328" spans="1:31" ht="78.75" x14ac:dyDescent="0.25">
      <c r="A328" s="44" t="s">
        <v>504</v>
      </c>
      <c r="B328" s="45" t="s">
        <v>600</v>
      </c>
      <c r="C328" s="4" t="s">
        <v>601</v>
      </c>
      <c r="D328" s="55" t="s">
        <v>2445</v>
      </c>
      <c r="E328" s="55" t="s">
        <v>1430</v>
      </c>
      <c r="F328" s="55" t="s">
        <v>1430</v>
      </c>
      <c r="G328" s="55" t="s">
        <v>1430</v>
      </c>
      <c r="H328" s="55" t="s">
        <v>1299</v>
      </c>
      <c r="I328" s="55" t="s">
        <v>1299</v>
      </c>
      <c r="J328" s="55" t="s">
        <v>1299</v>
      </c>
      <c r="K328" s="55" t="s">
        <v>1299</v>
      </c>
      <c r="L328" s="55" t="s">
        <v>1300</v>
      </c>
      <c r="M328" s="55" t="s">
        <v>1300</v>
      </c>
      <c r="N328" s="55" t="s">
        <v>1301</v>
      </c>
      <c r="O328" s="55" t="s">
        <v>1301</v>
      </c>
      <c r="P328" s="55" t="s">
        <v>1693</v>
      </c>
      <c r="Q328" s="50" t="s">
        <v>2817</v>
      </c>
      <c r="R328" s="39" t="s">
        <v>2818</v>
      </c>
      <c r="S328" s="55" t="s">
        <v>2819</v>
      </c>
      <c r="T328" s="55" t="s">
        <v>1694</v>
      </c>
      <c r="U328" s="55" t="s">
        <v>1430</v>
      </c>
      <c r="V328" s="55" t="s">
        <v>1430</v>
      </c>
      <c r="W328" s="55" t="s">
        <v>1430</v>
      </c>
      <c r="X328" s="55" t="s">
        <v>1430</v>
      </c>
      <c r="Y328" s="55" t="s">
        <v>1430</v>
      </c>
      <c r="Z328" s="55" t="s">
        <v>1430</v>
      </c>
      <c r="AA328" s="55" t="s">
        <v>3072</v>
      </c>
      <c r="AB328" s="55" t="s">
        <v>3072</v>
      </c>
      <c r="AC328" s="41" t="s">
        <v>1695</v>
      </c>
      <c r="AD328" s="55" t="s">
        <v>1300</v>
      </c>
      <c r="AE328" s="55" t="s">
        <v>1300</v>
      </c>
    </row>
    <row r="329" spans="1:31" ht="94.5" x14ac:dyDescent="0.25">
      <c r="A329" s="44" t="s">
        <v>504</v>
      </c>
      <c r="B329" s="45" t="s">
        <v>602</v>
      </c>
      <c r="C329" s="4" t="s">
        <v>603</v>
      </c>
      <c r="D329" s="55">
        <v>2005</v>
      </c>
      <c r="E329" s="55" t="s">
        <v>1299</v>
      </c>
      <c r="F329" s="55" t="s">
        <v>1299</v>
      </c>
      <c r="G329" s="55" t="s">
        <v>1299</v>
      </c>
      <c r="H329" s="55" t="s">
        <v>1299</v>
      </c>
      <c r="I329" s="55" t="s">
        <v>1299</v>
      </c>
      <c r="J329" s="55" t="s">
        <v>1299</v>
      </c>
      <c r="K329" s="55" t="s">
        <v>1299</v>
      </c>
      <c r="L329" s="55" t="s">
        <v>1300</v>
      </c>
      <c r="M329" s="55" t="s">
        <v>1300</v>
      </c>
      <c r="N329" s="55" t="s">
        <v>1301</v>
      </c>
      <c r="O329" s="55" t="s">
        <v>1301</v>
      </c>
      <c r="P329" s="55" t="s">
        <v>1696</v>
      </c>
      <c r="Q329" s="50">
        <v>11.81</v>
      </c>
      <c r="R329" s="39">
        <v>44916</v>
      </c>
      <c r="S329" s="55">
        <v>74</v>
      </c>
      <c r="T329" s="55">
        <v>8.16</v>
      </c>
      <c r="U329" s="55" t="s">
        <v>1299</v>
      </c>
      <c r="V329" s="55" t="s">
        <v>1299</v>
      </c>
      <c r="W329" s="55" t="s">
        <v>1299</v>
      </c>
      <c r="X329" s="55" t="s">
        <v>1299</v>
      </c>
      <c r="Y329" s="55" t="s">
        <v>1299</v>
      </c>
      <c r="Z329" s="55" t="s">
        <v>1299</v>
      </c>
      <c r="AA329" s="55">
        <v>110</v>
      </c>
      <c r="AB329" s="55">
        <v>110</v>
      </c>
      <c r="AC329" s="41" t="s">
        <v>1697</v>
      </c>
      <c r="AD329" s="55" t="s">
        <v>1300</v>
      </c>
      <c r="AE329" s="55" t="s">
        <v>1300</v>
      </c>
    </row>
    <row r="330" spans="1:31" ht="78.75" x14ac:dyDescent="0.25">
      <c r="A330" s="44" t="s">
        <v>504</v>
      </c>
      <c r="B330" s="45" t="s">
        <v>604</v>
      </c>
      <c r="C330" s="4" t="s">
        <v>605</v>
      </c>
      <c r="D330" s="55" t="s">
        <v>2441</v>
      </c>
      <c r="E330" s="55" t="s">
        <v>1430</v>
      </c>
      <c r="F330" s="55" t="s">
        <v>1430</v>
      </c>
      <c r="G330" s="55" t="s">
        <v>1430</v>
      </c>
      <c r="H330" s="55" t="s">
        <v>1299</v>
      </c>
      <c r="I330" s="55" t="s">
        <v>1299</v>
      </c>
      <c r="J330" s="55" t="s">
        <v>1299</v>
      </c>
      <c r="K330" s="55" t="s">
        <v>1299</v>
      </c>
      <c r="L330" s="55" t="s">
        <v>1300</v>
      </c>
      <c r="M330" s="55" t="s">
        <v>1300</v>
      </c>
      <c r="N330" s="55" t="s">
        <v>1301</v>
      </c>
      <c r="O330" s="55" t="s">
        <v>1301</v>
      </c>
      <c r="P330" s="55" t="s">
        <v>1698</v>
      </c>
      <c r="Q330" s="50" t="s">
        <v>2820</v>
      </c>
      <c r="R330" s="39" t="s">
        <v>2812</v>
      </c>
      <c r="S330" s="55" t="s">
        <v>2449</v>
      </c>
      <c r="T330" s="55" t="s">
        <v>1699</v>
      </c>
      <c r="U330" s="55" t="s">
        <v>1430</v>
      </c>
      <c r="V330" s="55" t="s">
        <v>1430</v>
      </c>
      <c r="W330" s="55" t="s">
        <v>1430</v>
      </c>
      <c r="X330" s="55" t="s">
        <v>1430</v>
      </c>
      <c r="Y330" s="55" t="s">
        <v>1430</v>
      </c>
      <c r="Z330" s="55" t="s">
        <v>1430</v>
      </c>
      <c r="AA330" s="55" t="s">
        <v>1431</v>
      </c>
      <c r="AB330" s="55" t="s">
        <v>1431</v>
      </c>
      <c r="AC330" s="41" t="s">
        <v>1700</v>
      </c>
      <c r="AD330" s="55" t="s">
        <v>1300</v>
      </c>
      <c r="AE330" s="55" t="s">
        <v>1300</v>
      </c>
    </row>
    <row r="331" spans="1:31" ht="78.75" x14ac:dyDescent="0.25">
      <c r="A331" s="44" t="s">
        <v>504</v>
      </c>
      <c r="B331" s="45" t="s">
        <v>606</v>
      </c>
      <c r="C331" s="4" t="s">
        <v>607</v>
      </c>
      <c r="D331" s="55" t="s">
        <v>2446</v>
      </c>
      <c r="E331" s="55" t="s">
        <v>1430</v>
      </c>
      <c r="F331" s="55" t="s">
        <v>1430</v>
      </c>
      <c r="G331" s="55" t="s">
        <v>1430</v>
      </c>
      <c r="H331" s="55" t="s">
        <v>1299</v>
      </c>
      <c r="I331" s="55" t="s">
        <v>1299</v>
      </c>
      <c r="J331" s="55" t="s">
        <v>1299</v>
      </c>
      <c r="K331" s="55" t="s">
        <v>1299</v>
      </c>
      <c r="L331" s="55" t="s">
        <v>1300</v>
      </c>
      <c r="M331" s="55" t="s">
        <v>1300</v>
      </c>
      <c r="N331" s="55" t="s">
        <v>1301</v>
      </c>
      <c r="O331" s="55" t="s">
        <v>1301</v>
      </c>
      <c r="P331" s="55" t="s">
        <v>1701</v>
      </c>
      <c r="Q331" s="50" t="s">
        <v>2821</v>
      </c>
      <c r="R331" s="39" t="s">
        <v>2822</v>
      </c>
      <c r="S331" s="55" t="s">
        <v>2823</v>
      </c>
      <c r="T331" s="55" t="s">
        <v>2450</v>
      </c>
      <c r="U331" s="55" t="s">
        <v>1430</v>
      </c>
      <c r="V331" s="55" t="s">
        <v>1430</v>
      </c>
      <c r="W331" s="55" t="s">
        <v>1430</v>
      </c>
      <c r="X331" s="55" t="s">
        <v>1430</v>
      </c>
      <c r="Y331" s="55" t="s">
        <v>1430</v>
      </c>
      <c r="Z331" s="55" t="s">
        <v>1430</v>
      </c>
      <c r="AA331" s="55" t="s">
        <v>3073</v>
      </c>
      <c r="AB331" s="55" t="s">
        <v>3073</v>
      </c>
      <c r="AC331" s="41" t="s">
        <v>1702</v>
      </c>
      <c r="AD331" s="55" t="s">
        <v>1300</v>
      </c>
      <c r="AE331" s="55" t="s">
        <v>1300</v>
      </c>
    </row>
    <row r="332" spans="1:31" ht="78.75" x14ac:dyDescent="0.25">
      <c r="A332" s="44" t="s">
        <v>504</v>
      </c>
      <c r="B332" s="45" t="s">
        <v>608</v>
      </c>
      <c r="C332" s="4" t="s">
        <v>609</v>
      </c>
      <c r="D332" s="55">
        <v>1997</v>
      </c>
      <c r="E332" s="55" t="s">
        <v>1299</v>
      </c>
      <c r="F332" s="55" t="s">
        <v>1299</v>
      </c>
      <c r="G332" s="55" t="s">
        <v>1299</v>
      </c>
      <c r="H332" s="55" t="s">
        <v>1299</v>
      </c>
      <c r="I332" s="55" t="s">
        <v>1299</v>
      </c>
      <c r="J332" s="55" t="s">
        <v>1299</v>
      </c>
      <c r="K332" s="55" t="s">
        <v>1299</v>
      </c>
      <c r="L332" s="55" t="s">
        <v>1300</v>
      </c>
      <c r="M332" s="55" t="s">
        <v>1300</v>
      </c>
      <c r="N332" s="55" t="s">
        <v>1301</v>
      </c>
      <c r="O332" s="55" t="s">
        <v>1301</v>
      </c>
      <c r="P332" s="55" t="s">
        <v>2756</v>
      </c>
      <c r="Q332" s="50">
        <v>30.892527041637205</v>
      </c>
      <c r="R332" s="39">
        <v>44916</v>
      </c>
      <c r="S332" s="55">
        <v>98</v>
      </c>
      <c r="T332" s="55">
        <v>26.77</v>
      </c>
      <c r="U332" s="55" t="s">
        <v>1299</v>
      </c>
      <c r="V332" s="55" t="s">
        <v>1299</v>
      </c>
      <c r="W332" s="55" t="s">
        <v>1299</v>
      </c>
      <c r="X332" s="55" t="s">
        <v>1299</v>
      </c>
      <c r="Y332" s="55" t="s">
        <v>1299</v>
      </c>
      <c r="Z332" s="55" t="s">
        <v>1299</v>
      </c>
      <c r="AA332" s="55">
        <v>110</v>
      </c>
      <c r="AB332" s="55">
        <v>110</v>
      </c>
      <c r="AC332" s="41" t="s">
        <v>1703</v>
      </c>
      <c r="AD332" s="55" t="s">
        <v>1300</v>
      </c>
      <c r="AE332" s="55" t="s">
        <v>1300</v>
      </c>
    </row>
    <row r="333" spans="1:31" ht="78.75" x14ac:dyDescent="0.25">
      <c r="A333" s="44" t="s">
        <v>504</v>
      </c>
      <c r="B333" s="45" t="s">
        <v>610</v>
      </c>
      <c r="C333" s="4" t="s">
        <v>611</v>
      </c>
      <c r="D333" s="55" t="s">
        <v>3040</v>
      </c>
      <c r="E333" s="55" t="s">
        <v>1463</v>
      </c>
      <c r="F333" s="55" t="s">
        <v>1463</v>
      </c>
      <c r="G333" s="55" t="s">
        <v>1463</v>
      </c>
      <c r="H333" s="55" t="s">
        <v>1299</v>
      </c>
      <c r="I333" s="55" t="s">
        <v>1299</v>
      </c>
      <c r="J333" s="55" t="s">
        <v>1299</v>
      </c>
      <c r="K333" s="55" t="s">
        <v>1299</v>
      </c>
      <c r="L333" s="55" t="s">
        <v>1300</v>
      </c>
      <c r="M333" s="55" t="s">
        <v>1300</v>
      </c>
      <c r="N333" s="55" t="s">
        <v>1301</v>
      </c>
      <c r="O333" s="55" t="s">
        <v>1301</v>
      </c>
      <c r="P333" s="55" t="s">
        <v>1704</v>
      </c>
      <c r="Q333" s="50" t="s">
        <v>2824</v>
      </c>
      <c r="R333" s="39" t="s">
        <v>2825</v>
      </c>
      <c r="S333" s="55" t="s">
        <v>2451</v>
      </c>
      <c r="T333" s="55" t="s">
        <v>1705</v>
      </c>
      <c r="U333" s="55" t="s">
        <v>1463</v>
      </c>
      <c r="V333" s="55" t="s">
        <v>1463</v>
      </c>
      <c r="W333" s="55" t="s">
        <v>1463</v>
      </c>
      <c r="X333" s="55" t="s">
        <v>1463</v>
      </c>
      <c r="Y333" s="55" t="s">
        <v>1463</v>
      </c>
      <c r="Z333" s="55" t="s">
        <v>1463</v>
      </c>
      <c r="AA333" s="55" t="s">
        <v>1464</v>
      </c>
      <c r="AB333" s="55" t="s">
        <v>1464</v>
      </c>
      <c r="AC333" s="41" t="s">
        <v>1706</v>
      </c>
      <c r="AD333" s="55" t="s">
        <v>1300</v>
      </c>
      <c r="AE333" s="55" t="s">
        <v>1300</v>
      </c>
    </row>
    <row r="334" spans="1:31" ht="78.75" x14ac:dyDescent="0.25">
      <c r="A334" s="44" t="s">
        <v>504</v>
      </c>
      <c r="B334" s="45" t="s">
        <v>612</v>
      </c>
      <c r="C334" s="4" t="s">
        <v>613</v>
      </c>
      <c r="D334" s="55" t="s">
        <v>2446</v>
      </c>
      <c r="E334" s="55" t="s">
        <v>1430</v>
      </c>
      <c r="F334" s="55" t="s">
        <v>1430</v>
      </c>
      <c r="G334" s="55" t="s">
        <v>1430</v>
      </c>
      <c r="H334" s="55" t="s">
        <v>1299</v>
      </c>
      <c r="I334" s="55" t="s">
        <v>1299</v>
      </c>
      <c r="J334" s="55" t="s">
        <v>1299</v>
      </c>
      <c r="K334" s="55" t="s">
        <v>1299</v>
      </c>
      <c r="L334" s="55" t="s">
        <v>1300</v>
      </c>
      <c r="M334" s="55" t="s">
        <v>1300</v>
      </c>
      <c r="N334" s="55" t="s">
        <v>1301</v>
      </c>
      <c r="O334" s="55" t="s">
        <v>1301</v>
      </c>
      <c r="P334" s="55" t="s">
        <v>1707</v>
      </c>
      <c r="Q334" s="50" t="s">
        <v>2826</v>
      </c>
      <c r="R334" s="39" t="s">
        <v>2822</v>
      </c>
      <c r="S334" s="55" t="s">
        <v>2452</v>
      </c>
      <c r="T334" s="55" t="s">
        <v>2454</v>
      </c>
      <c r="U334" s="55" t="s">
        <v>1430</v>
      </c>
      <c r="V334" s="55" t="s">
        <v>1430</v>
      </c>
      <c r="W334" s="55" t="s">
        <v>1430</v>
      </c>
      <c r="X334" s="55" t="s">
        <v>1430</v>
      </c>
      <c r="Y334" s="55" t="s">
        <v>1430</v>
      </c>
      <c r="Z334" s="55" t="s">
        <v>1430</v>
      </c>
      <c r="AA334" s="55" t="s">
        <v>3073</v>
      </c>
      <c r="AB334" s="55" t="s">
        <v>3073</v>
      </c>
      <c r="AC334" s="41" t="s">
        <v>1708</v>
      </c>
      <c r="AD334" s="55" t="s">
        <v>1300</v>
      </c>
      <c r="AE334" s="55" t="s">
        <v>1300</v>
      </c>
    </row>
    <row r="335" spans="1:31" ht="78.75" x14ac:dyDescent="0.25">
      <c r="A335" s="44" t="s">
        <v>504</v>
      </c>
      <c r="B335" s="45" t="s">
        <v>614</v>
      </c>
      <c r="C335" s="4" t="s">
        <v>615</v>
      </c>
      <c r="D335" s="55">
        <v>1989</v>
      </c>
      <c r="E335" s="55" t="s">
        <v>1299</v>
      </c>
      <c r="F335" s="55" t="s">
        <v>1299</v>
      </c>
      <c r="G335" s="55" t="s">
        <v>1299</v>
      </c>
      <c r="H335" s="55" t="s">
        <v>1299</v>
      </c>
      <c r="I335" s="55" t="s">
        <v>1299</v>
      </c>
      <c r="J335" s="55" t="s">
        <v>1299</v>
      </c>
      <c r="K335" s="55" t="s">
        <v>1299</v>
      </c>
      <c r="L335" s="55" t="s">
        <v>1300</v>
      </c>
      <c r="M335" s="55" t="s">
        <v>1300</v>
      </c>
      <c r="N335" s="55" t="s">
        <v>1301</v>
      </c>
      <c r="O335" s="55" t="s">
        <v>1301</v>
      </c>
      <c r="P335" s="55" t="s">
        <v>1709</v>
      </c>
      <c r="Q335" s="50">
        <v>0.96</v>
      </c>
      <c r="R335" s="39">
        <v>44916</v>
      </c>
      <c r="S335" s="55">
        <v>1</v>
      </c>
      <c r="T335" s="55">
        <v>1.02</v>
      </c>
      <c r="U335" s="55" t="s">
        <v>1299</v>
      </c>
      <c r="V335" s="55" t="s">
        <v>1299</v>
      </c>
      <c r="W335" s="55" t="s">
        <v>1299</v>
      </c>
      <c r="X335" s="55" t="s">
        <v>1299</v>
      </c>
      <c r="Y335" s="55" t="s">
        <v>1299</v>
      </c>
      <c r="Z335" s="55" t="s">
        <v>1299</v>
      </c>
      <c r="AA335" s="55">
        <v>110</v>
      </c>
      <c r="AB335" s="55">
        <v>110</v>
      </c>
      <c r="AC335" s="41" t="s">
        <v>1710</v>
      </c>
      <c r="AD335" s="55" t="s">
        <v>1300</v>
      </c>
      <c r="AE335" s="55" t="s">
        <v>1300</v>
      </c>
    </row>
    <row r="336" spans="1:31" ht="103.5" customHeight="1" x14ac:dyDescent="0.25">
      <c r="A336" s="44" t="s">
        <v>504</v>
      </c>
      <c r="B336" s="45" t="s">
        <v>616</v>
      </c>
      <c r="C336" s="4" t="s">
        <v>617</v>
      </c>
      <c r="D336" s="55" t="s">
        <v>2435</v>
      </c>
      <c r="E336" s="55" t="s">
        <v>1430</v>
      </c>
      <c r="F336" s="55" t="s">
        <v>1430</v>
      </c>
      <c r="G336" s="55" t="s">
        <v>1430</v>
      </c>
      <c r="H336" s="55" t="s">
        <v>1299</v>
      </c>
      <c r="I336" s="55" t="s">
        <v>1299</v>
      </c>
      <c r="J336" s="55" t="s">
        <v>1299</v>
      </c>
      <c r="K336" s="55" t="s">
        <v>1299</v>
      </c>
      <c r="L336" s="55" t="s">
        <v>1300</v>
      </c>
      <c r="M336" s="55" t="s">
        <v>1300</v>
      </c>
      <c r="N336" s="55" t="s">
        <v>1301</v>
      </c>
      <c r="O336" s="55" t="s">
        <v>1301</v>
      </c>
      <c r="P336" s="55" t="s">
        <v>1711</v>
      </c>
      <c r="Q336" s="50" t="s">
        <v>2827</v>
      </c>
      <c r="R336" s="39" t="s">
        <v>2812</v>
      </c>
      <c r="S336" s="55" t="s">
        <v>2453</v>
      </c>
      <c r="T336" s="55" t="s">
        <v>1712</v>
      </c>
      <c r="U336" s="55" t="s">
        <v>1430</v>
      </c>
      <c r="V336" s="55" t="s">
        <v>1430</v>
      </c>
      <c r="W336" s="55" t="s">
        <v>1430</v>
      </c>
      <c r="X336" s="55" t="s">
        <v>1430</v>
      </c>
      <c r="Y336" s="55" t="s">
        <v>1430</v>
      </c>
      <c r="Z336" s="55" t="s">
        <v>1430</v>
      </c>
      <c r="AA336" s="55" t="s">
        <v>1431</v>
      </c>
      <c r="AB336" s="55" t="s">
        <v>1431</v>
      </c>
      <c r="AC336" s="41" t="s">
        <v>1713</v>
      </c>
      <c r="AD336" s="55" t="s">
        <v>1300</v>
      </c>
      <c r="AE336" s="55" t="s">
        <v>1300</v>
      </c>
    </row>
    <row r="337" spans="1:31" ht="78.75" x14ac:dyDescent="0.25">
      <c r="A337" s="44" t="s">
        <v>504</v>
      </c>
      <c r="B337" s="45" t="s">
        <v>618</v>
      </c>
      <c r="C337" s="4" t="s">
        <v>619</v>
      </c>
      <c r="D337" s="55" t="s">
        <v>2504</v>
      </c>
      <c r="E337" s="55" t="s">
        <v>3091</v>
      </c>
      <c r="F337" s="55" t="s">
        <v>3092</v>
      </c>
      <c r="G337" s="55" t="s">
        <v>3093</v>
      </c>
      <c r="H337" s="55" t="s">
        <v>1299</v>
      </c>
      <c r="I337" s="55" t="s">
        <v>1299</v>
      </c>
      <c r="J337" s="55" t="s">
        <v>1299</v>
      </c>
      <c r="K337" s="55" t="s">
        <v>1299</v>
      </c>
      <c r="L337" s="55" t="s">
        <v>1300</v>
      </c>
      <c r="M337" s="55" t="s">
        <v>1300</v>
      </c>
      <c r="N337" s="55" t="s">
        <v>1301</v>
      </c>
      <c r="O337" s="55" t="s">
        <v>1301</v>
      </c>
      <c r="P337" s="55" t="s">
        <v>1714</v>
      </c>
      <c r="Q337" s="50" t="s">
        <v>2828</v>
      </c>
      <c r="R337" s="39" t="s">
        <v>2812</v>
      </c>
      <c r="S337" s="55" t="s">
        <v>2455</v>
      </c>
      <c r="T337" s="55" t="s">
        <v>1715</v>
      </c>
      <c r="U337" s="55" t="s">
        <v>1430</v>
      </c>
      <c r="V337" s="55" t="s">
        <v>1430</v>
      </c>
      <c r="W337" s="55" t="s">
        <v>1430</v>
      </c>
      <c r="X337" s="55" t="s">
        <v>1430</v>
      </c>
      <c r="Y337" s="55" t="s">
        <v>1430</v>
      </c>
      <c r="Z337" s="55" t="s">
        <v>1430</v>
      </c>
      <c r="AA337" s="55" t="s">
        <v>1431</v>
      </c>
      <c r="AB337" s="55" t="s">
        <v>1431</v>
      </c>
      <c r="AC337" s="41" t="s">
        <v>1716</v>
      </c>
      <c r="AD337" s="55" t="s">
        <v>1300</v>
      </c>
      <c r="AE337" s="55" t="s">
        <v>1300</v>
      </c>
    </row>
    <row r="338" spans="1:31" ht="110.25" x14ac:dyDescent="0.25">
      <c r="A338" s="44" t="s">
        <v>504</v>
      </c>
      <c r="B338" s="45" t="s">
        <v>620</v>
      </c>
      <c r="C338" s="4" t="s">
        <v>621</v>
      </c>
      <c r="D338" s="55">
        <v>1989</v>
      </c>
      <c r="E338" s="55">
        <v>53.9</v>
      </c>
      <c r="F338" s="55">
        <v>0.88</v>
      </c>
      <c r="G338" s="55">
        <v>2019</v>
      </c>
      <c r="H338" s="55" t="s">
        <v>1299</v>
      </c>
      <c r="I338" s="55" t="s">
        <v>1299</v>
      </c>
      <c r="J338" s="55" t="s">
        <v>1299</v>
      </c>
      <c r="K338" s="55" t="s">
        <v>1299</v>
      </c>
      <c r="L338" s="55" t="s">
        <v>1300</v>
      </c>
      <c r="M338" s="55" t="s">
        <v>1300</v>
      </c>
      <c r="N338" s="55" t="s">
        <v>1301</v>
      </c>
      <c r="O338" s="55" t="s">
        <v>1301</v>
      </c>
      <c r="P338" s="55" t="s">
        <v>1717</v>
      </c>
      <c r="Q338" s="50">
        <v>17.989999999999998</v>
      </c>
      <c r="R338" s="39">
        <v>44916</v>
      </c>
      <c r="S338" s="55">
        <v>58</v>
      </c>
      <c r="T338" s="55">
        <v>34.67</v>
      </c>
      <c r="U338" s="55">
        <v>80</v>
      </c>
      <c r="V338" s="55">
        <v>80</v>
      </c>
      <c r="W338" s="55">
        <v>40</v>
      </c>
      <c r="X338" s="55">
        <v>40</v>
      </c>
      <c r="Y338" s="55" t="s">
        <v>1299</v>
      </c>
      <c r="Z338" s="55" t="s">
        <v>1299</v>
      </c>
      <c r="AA338" s="55">
        <v>110</v>
      </c>
      <c r="AB338" s="55">
        <v>110</v>
      </c>
      <c r="AC338" s="41" t="s">
        <v>1718</v>
      </c>
      <c r="AD338" s="55" t="s">
        <v>1300</v>
      </c>
      <c r="AE338" s="55" t="s">
        <v>1300</v>
      </c>
    </row>
    <row r="339" spans="1:31" ht="110.25" x14ac:dyDescent="0.25">
      <c r="A339" s="44" t="s">
        <v>504</v>
      </c>
      <c r="B339" s="45" t="s">
        <v>622</v>
      </c>
      <c r="C339" s="4" t="s">
        <v>623</v>
      </c>
      <c r="D339" s="55">
        <v>1989</v>
      </c>
      <c r="E339" s="55" t="s">
        <v>1299</v>
      </c>
      <c r="F339" s="55" t="s">
        <v>1299</v>
      </c>
      <c r="G339" s="55" t="s">
        <v>1299</v>
      </c>
      <c r="H339" s="55" t="s">
        <v>1299</v>
      </c>
      <c r="I339" s="55" t="s">
        <v>1299</v>
      </c>
      <c r="J339" s="55" t="s">
        <v>1299</v>
      </c>
      <c r="K339" s="55" t="s">
        <v>1299</v>
      </c>
      <c r="L339" s="55" t="s">
        <v>1300</v>
      </c>
      <c r="M339" s="55" t="s">
        <v>1300</v>
      </c>
      <c r="N339" s="55" t="s">
        <v>1300</v>
      </c>
      <c r="O339" s="55" t="s">
        <v>1300</v>
      </c>
      <c r="P339" s="55" t="s">
        <v>1719</v>
      </c>
      <c r="Q339" s="50">
        <v>6.76</v>
      </c>
      <c r="R339" s="39">
        <v>44916</v>
      </c>
      <c r="S339" s="55">
        <v>23</v>
      </c>
      <c r="T339" s="55">
        <v>18.760000000000002</v>
      </c>
      <c r="U339" s="55">
        <v>65</v>
      </c>
      <c r="V339" s="55">
        <v>65</v>
      </c>
      <c r="W339" s="55">
        <v>25</v>
      </c>
      <c r="X339" s="55">
        <v>25</v>
      </c>
      <c r="Y339" s="55" t="s">
        <v>1299</v>
      </c>
      <c r="Z339" s="55" t="s">
        <v>1299</v>
      </c>
      <c r="AA339" s="55">
        <v>110</v>
      </c>
      <c r="AB339" s="55">
        <v>110</v>
      </c>
      <c r="AC339" s="41" t="s">
        <v>1718</v>
      </c>
      <c r="AD339" s="55" t="s">
        <v>1300</v>
      </c>
      <c r="AE339" s="55" t="s">
        <v>1300</v>
      </c>
    </row>
    <row r="340" spans="1:31" ht="173.25" x14ac:dyDescent="0.25">
      <c r="A340" s="44" t="s">
        <v>504</v>
      </c>
      <c r="B340" s="45" t="s">
        <v>624</v>
      </c>
      <c r="C340" s="4" t="s">
        <v>625</v>
      </c>
      <c r="D340" s="55">
        <v>2005</v>
      </c>
      <c r="E340" s="55" t="s">
        <v>1299</v>
      </c>
      <c r="F340" s="55" t="s">
        <v>1299</v>
      </c>
      <c r="G340" s="55" t="s">
        <v>1299</v>
      </c>
      <c r="H340" s="55" t="s">
        <v>1299</v>
      </c>
      <c r="I340" s="55" t="s">
        <v>1299</v>
      </c>
      <c r="J340" s="55" t="s">
        <v>1299</v>
      </c>
      <c r="K340" s="55" t="s">
        <v>1299</v>
      </c>
      <c r="L340" s="55" t="s">
        <v>1300</v>
      </c>
      <c r="M340" s="55" t="s">
        <v>1300</v>
      </c>
      <c r="N340" s="55" t="s">
        <v>1300</v>
      </c>
      <c r="O340" s="55" t="s">
        <v>1300</v>
      </c>
      <c r="P340" s="55" t="s">
        <v>1720</v>
      </c>
      <c r="Q340" s="50">
        <v>8.06</v>
      </c>
      <c r="R340" s="39">
        <v>44916</v>
      </c>
      <c r="S340" s="55">
        <v>33</v>
      </c>
      <c r="T340" s="55">
        <v>17.920000000000002</v>
      </c>
      <c r="U340" s="55">
        <v>50</v>
      </c>
      <c r="V340" s="55">
        <v>50</v>
      </c>
      <c r="W340" s="55">
        <v>25</v>
      </c>
      <c r="X340" s="55">
        <v>25</v>
      </c>
      <c r="Y340" s="55" t="s">
        <v>1299</v>
      </c>
      <c r="Z340" s="55" t="s">
        <v>1299</v>
      </c>
      <c r="AA340" s="55">
        <v>110</v>
      </c>
      <c r="AB340" s="55">
        <v>110</v>
      </c>
      <c r="AC340" s="41" t="s">
        <v>1721</v>
      </c>
      <c r="AD340" s="55" t="s">
        <v>1300</v>
      </c>
      <c r="AE340" s="55" t="s">
        <v>1300</v>
      </c>
    </row>
    <row r="341" spans="1:31" ht="173.25" x14ac:dyDescent="0.25">
      <c r="A341" s="44" t="s">
        <v>504</v>
      </c>
      <c r="B341" s="45" t="s">
        <v>626</v>
      </c>
      <c r="C341" s="4" t="s">
        <v>627</v>
      </c>
      <c r="D341" s="55">
        <v>1984</v>
      </c>
      <c r="E341" s="55" t="s">
        <v>1299</v>
      </c>
      <c r="F341" s="55" t="s">
        <v>1299</v>
      </c>
      <c r="G341" s="55" t="s">
        <v>1299</v>
      </c>
      <c r="H341" s="55" t="s">
        <v>1299</v>
      </c>
      <c r="I341" s="55" t="s">
        <v>1299</v>
      </c>
      <c r="J341" s="55" t="s">
        <v>1299</v>
      </c>
      <c r="K341" s="55" t="s">
        <v>1299</v>
      </c>
      <c r="L341" s="55" t="s">
        <v>1300</v>
      </c>
      <c r="M341" s="55" t="s">
        <v>1300</v>
      </c>
      <c r="N341" s="55" t="s">
        <v>1300</v>
      </c>
      <c r="O341" s="55" t="s">
        <v>1300</v>
      </c>
      <c r="P341" s="55" t="s">
        <v>1719</v>
      </c>
      <c r="Q341" s="50">
        <v>6.76</v>
      </c>
      <c r="R341" s="39">
        <v>44916</v>
      </c>
      <c r="S341" s="55">
        <v>23</v>
      </c>
      <c r="T341" s="55">
        <v>18.760000000000002</v>
      </c>
      <c r="U341" s="55">
        <v>65</v>
      </c>
      <c r="V341" s="55">
        <v>65</v>
      </c>
      <c r="W341" s="55">
        <v>25</v>
      </c>
      <c r="X341" s="55">
        <v>25</v>
      </c>
      <c r="Y341" s="55" t="s">
        <v>1299</v>
      </c>
      <c r="Z341" s="55" t="s">
        <v>1299</v>
      </c>
      <c r="AA341" s="55">
        <v>110</v>
      </c>
      <c r="AB341" s="55">
        <v>110</v>
      </c>
      <c r="AC341" s="41" t="s">
        <v>1722</v>
      </c>
      <c r="AD341" s="55" t="s">
        <v>1300</v>
      </c>
      <c r="AE341" s="55" t="s">
        <v>1300</v>
      </c>
    </row>
    <row r="342" spans="1:31" ht="47.25" x14ac:dyDescent="0.25">
      <c r="A342" s="44" t="s">
        <v>504</v>
      </c>
      <c r="B342" s="45" t="s">
        <v>628</v>
      </c>
      <c r="C342" s="4" t="s">
        <v>629</v>
      </c>
      <c r="D342" s="55">
        <v>1984</v>
      </c>
      <c r="E342" s="55" t="s">
        <v>1299</v>
      </c>
      <c r="F342" s="55" t="s">
        <v>1299</v>
      </c>
      <c r="G342" s="55" t="s">
        <v>1299</v>
      </c>
      <c r="H342" s="55" t="s">
        <v>1299</v>
      </c>
      <c r="I342" s="55" t="s">
        <v>1299</v>
      </c>
      <c r="J342" s="55" t="s">
        <v>1299</v>
      </c>
      <c r="K342" s="55" t="s">
        <v>1299</v>
      </c>
      <c r="L342" s="55" t="s">
        <v>1300</v>
      </c>
      <c r="M342" s="55" t="s">
        <v>1300</v>
      </c>
      <c r="N342" s="55" t="s">
        <v>1300</v>
      </c>
      <c r="O342" s="55" t="s">
        <v>1300</v>
      </c>
      <c r="P342" s="55" t="s">
        <v>1299</v>
      </c>
      <c r="Q342" s="50" t="s">
        <v>1299</v>
      </c>
      <c r="R342" s="39" t="s">
        <v>1299</v>
      </c>
      <c r="S342" s="55" t="s">
        <v>1299</v>
      </c>
      <c r="T342" s="55" t="s">
        <v>1299</v>
      </c>
      <c r="U342" s="55" t="s">
        <v>1299</v>
      </c>
      <c r="V342" s="55" t="s">
        <v>1299</v>
      </c>
      <c r="W342" s="55" t="s">
        <v>1299</v>
      </c>
      <c r="X342" s="55" t="s">
        <v>1299</v>
      </c>
      <c r="Y342" s="55" t="s">
        <v>1299</v>
      </c>
      <c r="Z342" s="55" t="s">
        <v>1299</v>
      </c>
      <c r="AA342" s="55" t="s">
        <v>1299</v>
      </c>
      <c r="AB342" s="55" t="s">
        <v>1299</v>
      </c>
      <c r="AC342" s="41" t="s">
        <v>1723</v>
      </c>
      <c r="AD342" s="55" t="s">
        <v>1300</v>
      </c>
      <c r="AE342" s="55" t="s">
        <v>1300</v>
      </c>
    </row>
    <row r="343" spans="1:31" ht="94.5" x14ac:dyDescent="0.25">
      <c r="A343" s="44" t="s">
        <v>504</v>
      </c>
      <c r="B343" s="45" t="s">
        <v>630</v>
      </c>
      <c r="C343" s="4" t="s">
        <v>631</v>
      </c>
      <c r="D343" s="55">
        <v>1987</v>
      </c>
      <c r="E343" s="55" t="s">
        <v>1299</v>
      </c>
      <c r="F343" s="55" t="s">
        <v>1299</v>
      </c>
      <c r="G343" s="55" t="s">
        <v>1299</v>
      </c>
      <c r="H343" s="55" t="s">
        <v>1299</v>
      </c>
      <c r="I343" s="55" t="s">
        <v>1299</v>
      </c>
      <c r="J343" s="55" t="s">
        <v>1299</v>
      </c>
      <c r="K343" s="55" t="s">
        <v>1299</v>
      </c>
      <c r="L343" s="55" t="s">
        <v>1300</v>
      </c>
      <c r="M343" s="55" t="s">
        <v>1300</v>
      </c>
      <c r="N343" s="55" t="s">
        <v>1301</v>
      </c>
      <c r="O343" s="55" t="s">
        <v>1301</v>
      </c>
      <c r="P343" s="55" t="s">
        <v>1724</v>
      </c>
      <c r="Q343" s="50">
        <v>19.100000000000001</v>
      </c>
      <c r="R343" s="39">
        <v>44916</v>
      </c>
      <c r="S343" s="55">
        <v>50</v>
      </c>
      <c r="T343" s="55">
        <v>23.46</v>
      </c>
      <c r="U343" s="55" t="s">
        <v>1299</v>
      </c>
      <c r="V343" s="55" t="s">
        <v>1299</v>
      </c>
      <c r="W343" s="55" t="s">
        <v>1299</v>
      </c>
      <c r="X343" s="55" t="s">
        <v>1299</v>
      </c>
      <c r="Y343" s="55" t="s">
        <v>1299</v>
      </c>
      <c r="Z343" s="55" t="s">
        <v>1299</v>
      </c>
      <c r="AA343" s="55">
        <v>110</v>
      </c>
      <c r="AB343" s="55">
        <v>110</v>
      </c>
      <c r="AC343" s="41" t="s">
        <v>1725</v>
      </c>
      <c r="AD343" s="55" t="s">
        <v>1300</v>
      </c>
      <c r="AE343" s="55" t="s">
        <v>1300</v>
      </c>
    </row>
    <row r="344" spans="1:31" ht="173.25" x14ac:dyDescent="0.25">
      <c r="A344" s="44" t="s">
        <v>504</v>
      </c>
      <c r="B344" s="45" t="s">
        <v>632</v>
      </c>
      <c r="C344" s="4" t="s">
        <v>633</v>
      </c>
      <c r="D344" s="55">
        <v>1987</v>
      </c>
      <c r="E344" s="55" t="s">
        <v>1299</v>
      </c>
      <c r="F344" s="55" t="s">
        <v>1299</v>
      </c>
      <c r="G344" s="55" t="s">
        <v>1299</v>
      </c>
      <c r="H344" s="55" t="s">
        <v>1299</v>
      </c>
      <c r="I344" s="55" t="s">
        <v>1299</v>
      </c>
      <c r="J344" s="55" t="s">
        <v>1299</v>
      </c>
      <c r="K344" s="55" t="s">
        <v>1299</v>
      </c>
      <c r="L344" s="55" t="s">
        <v>1300</v>
      </c>
      <c r="M344" s="55" t="s">
        <v>1300</v>
      </c>
      <c r="N344" s="55" t="s">
        <v>1300</v>
      </c>
      <c r="O344" s="55" t="s">
        <v>1300</v>
      </c>
      <c r="P344" s="55" t="s">
        <v>1672</v>
      </c>
      <c r="Q344" s="50">
        <v>12.14</v>
      </c>
      <c r="R344" s="39">
        <v>44916</v>
      </c>
      <c r="S344" s="55">
        <v>58</v>
      </c>
      <c r="T344" s="55">
        <v>2.75</v>
      </c>
      <c r="U344" s="55">
        <v>50</v>
      </c>
      <c r="V344" s="55">
        <v>50</v>
      </c>
      <c r="W344" s="55">
        <v>25</v>
      </c>
      <c r="X344" s="55">
        <v>25</v>
      </c>
      <c r="Y344" s="55" t="s">
        <v>1299</v>
      </c>
      <c r="Z344" s="55" t="s">
        <v>1299</v>
      </c>
      <c r="AA344" s="55">
        <v>110</v>
      </c>
      <c r="AB344" s="55">
        <v>110</v>
      </c>
      <c r="AC344" s="41" t="s">
        <v>1726</v>
      </c>
      <c r="AD344" s="55" t="s">
        <v>1300</v>
      </c>
      <c r="AE344" s="55" t="s">
        <v>1300</v>
      </c>
    </row>
    <row r="345" spans="1:31" ht="173.25" x14ac:dyDescent="0.25">
      <c r="A345" s="44" t="s">
        <v>504</v>
      </c>
      <c r="B345" s="45" t="s">
        <v>634</v>
      </c>
      <c r="C345" s="4" t="s">
        <v>635</v>
      </c>
      <c r="D345" s="55">
        <v>1988</v>
      </c>
      <c r="E345" s="55" t="s">
        <v>1299</v>
      </c>
      <c r="F345" s="55" t="s">
        <v>1299</v>
      </c>
      <c r="G345" s="55" t="s">
        <v>1299</v>
      </c>
      <c r="H345" s="55" t="s">
        <v>1299</v>
      </c>
      <c r="I345" s="55" t="s">
        <v>1299</v>
      </c>
      <c r="J345" s="55" t="s">
        <v>1299</v>
      </c>
      <c r="K345" s="55" t="s">
        <v>1299</v>
      </c>
      <c r="L345" s="55" t="s">
        <v>1300</v>
      </c>
      <c r="M345" s="55" t="s">
        <v>1300</v>
      </c>
      <c r="N345" s="55" t="s">
        <v>1300</v>
      </c>
      <c r="O345" s="55" t="s">
        <v>1300</v>
      </c>
      <c r="P345" s="55" t="s">
        <v>1727</v>
      </c>
      <c r="Q345" s="50">
        <v>20.250870828453365</v>
      </c>
      <c r="R345" s="39">
        <v>44916</v>
      </c>
      <c r="S345" s="55">
        <v>52</v>
      </c>
      <c r="T345" s="55">
        <v>40.36</v>
      </c>
      <c r="U345" s="55">
        <v>80</v>
      </c>
      <c r="V345" s="55">
        <v>80</v>
      </c>
      <c r="W345" s="55">
        <v>40</v>
      </c>
      <c r="X345" s="55">
        <v>40</v>
      </c>
      <c r="Y345" s="55" t="s">
        <v>1299</v>
      </c>
      <c r="Z345" s="55" t="s">
        <v>1299</v>
      </c>
      <c r="AA345" s="55">
        <v>110</v>
      </c>
      <c r="AB345" s="55">
        <v>110</v>
      </c>
      <c r="AC345" s="41" t="s">
        <v>1722</v>
      </c>
      <c r="AD345" s="55" t="s">
        <v>1300</v>
      </c>
      <c r="AE345" s="55" t="s">
        <v>1300</v>
      </c>
    </row>
    <row r="346" spans="1:31" ht="173.25" x14ac:dyDescent="0.25">
      <c r="A346" s="44" t="s">
        <v>504</v>
      </c>
      <c r="B346" s="45" t="s">
        <v>636</v>
      </c>
      <c r="C346" s="4" t="s">
        <v>637</v>
      </c>
      <c r="D346" s="55">
        <v>1986</v>
      </c>
      <c r="E346" s="55" t="s">
        <v>1299</v>
      </c>
      <c r="F346" s="55" t="s">
        <v>1299</v>
      </c>
      <c r="G346" s="55" t="s">
        <v>1299</v>
      </c>
      <c r="H346" s="55" t="s">
        <v>1299</v>
      </c>
      <c r="I346" s="55" t="s">
        <v>1299</v>
      </c>
      <c r="J346" s="55" t="s">
        <v>1299</v>
      </c>
      <c r="K346" s="55" t="s">
        <v>1299</v>
      </c>
      <c r="L346" s="55" t="s">
        <v>1300</v>
      </c>
      <c r="M346" s="55" t="s">
        <v>1300</v>
      </c>
      <c r="N346" s="55" t="s">
        <v>1300</v>
      </c>
      <c r="O346" s="55" t="s">
        <v>1300</v>
      </c>
      <c r="P346" s="55" t="s">
        <v>1728</v>
      </c>
      <c r="Q346" s="50">
        <v>10.683235487542596</v>
      </c>
      <c r="R346" s="39">
        <v>44916</v>
      </c>
      <c r="S346" s="55">
        <v>30</v>
      </c>
      <c r="T346" s="55">
        <v>30.67</v>
      </c>
      <c r="U346" s="55">
        <v>80</v>
      </c>
      <c r="V346" s="55">
        <v>80</v>
      </c>
      <c r="W346" s="55">
        <v>40</v>
      </c>
      <c r="X346" s="55">
        <v>40</v>
      </c>
      <c r="Y346" s="55" t="s">
        <v>1299</v>
      </c>
      <c r="Z346" s="55" t="s">
        <v>1299</v>
      </c>
      <c r="AA346" s="55">
        <v>110</v>
      </c>
      <c r="AB346" s="55">
        <v>110</v>
      </c>
      <c r="AC346" s="41" t="s">
        <v>1729</v>
      </c>
      <c r="AD346" s="55" t="s">
        <v>1300</v>
      </c>
      <c r="AE346" s="55" t="s">
        <v>1300</v>
      </c>
    </row>
    <row r="347" spans="1:31" ht="110.25" x14ac:dyDescent="0.25">
      <c r="A347" s="44" t="s">
        <v>504</v>
      </c>
      <c r="B347" s="45" t="s">
        <v>638</v>
      </c>
      <c r="C347" s="4" t="s">
        <v>639</v>
      </c>
      <c r="D347" s="55">
        <v>1984</v>
      </c>
      <c r="E347" s="55" t="s">
        <v>1299</v>
      </c>
      <c r="F347" s="55" t="s">
        <v>1299</v>
      </c>
      <c r="G347" s="55" t="s">
        <v>1299</v>
      </c>
      <c r="H347" s="55" t="s">
        <v>1299</v>
      </c>
      <c r="I347" s="55" t="s">
        <v>1299</v>
      </c>
      <c r="J347" s="55" t="s">
        <v>1299</v>
      </c>
      <c r="K347" s="55" t="s">
        <v>1299</v>
      </c>
      <c r="L347" s="55" t="s">
        <v>1300</v>
      </c>
      <c r="M347" s="55" t="s">
        <v>1300</v>
      </c>
      <c r="N347" s="55" t="s">
        <v>1300</v>
      </c>
      <c r="O347" s="55" t="s">
        <v>1300</v>
      </c>
      <c r="P347" s="55" t="s">
        <v>1730</v>
      </c>
      <c r="Q347" s="50">
        <v>20.099946086375486</v>
      </c>
      <c r="R347" s="39">
        <v>44916</v>
      </c>
      <c r="S347" s="55">
        <v>54</v>
      </c>
      <c r="T347" s="55">
        <v>30.19</v>
      </c>
      <c r="U347" s="55">
        <v>80</v>
      </c>
      <c r="V347" s="55">
        <v>80</v>
      </c>
      <c r="W347" s="55">
        <v>40</v>
      </c>
      <c r="X347" s="55">
        <v>40</v>
      </c>
      <c r="Y347" s="55" t="s">
        <v>1299</v>
      </c>
      <c r="Z347" s="55" t="s">
        <v>1299</v>
      </c>
      <c r="AA347" s="55">
        <v>110</v>
      </c>
      <c r="AB347" s="55">
        <v>110</v>
      </c>
      <c r="AC347" s="41" t="s">
        <v>1718</v>
      </c>
      <c r="AD347" s="55" t="s">
        <v>1300</v>
      </c>
      <c r="AE347" s="55" t="s">
        <v>1300</v>
      </c>
    </row>
    <row r="348" spans="1:31" ht="31.5" x14ac:dyDescent="0.25">
      <c r="A348" s="44" t="s">
        <v>504</v>
      </c>
      <c r="B348" s="45" t="s">
        <v>640</v>
      </c>
      <c r="C348" s="4" t="s">
        <v>641</v>
      </c>
      <c r="D348" s="55" t="s">
        <v>1299</v>
      </c>
      <c r="E348" s="55" t="s">
        <v>1299</v>
      </c>
      <c r="F348" s="55" t="s">
        <v>1299</v>
      </c>
      <c r="G348" s="55" t="s">
        <v>1299</v>
      </c>
      <c r="H348" s="55" t="s">
        <v>1299</v>
      </c>
      <c r="I348" s="55" t="s">
        <v>1299</v>
      </c>
      <c r="J348" s="55" t="s">
        <v>1299</v>
      </c>
      <c r="K348" s="55" t="s">
        <v>1299</v>
      </c>
      <c r="L348" s="55" t="s">
        <v>1300</v>
      </c>
      <c r="M348" s="55" t="s">
        <v>1300</v>
      </c>
      <c r="N348" s="55" t="s">
        <v>1300</v>
      </c>
      <c r="O348" s="55" t="s">
        <v>1300</v>
      </c>
      <c r="P348" s="55" t="s">
        <v>1299</v>
      </c>
      <c r="Q348" s="50" t="s">
        <v>1299</v>
      </c>
      <c r="R348" s="39" t="s">
        <v>1299</v>
      </c>
      <c r="S348" s="55" t="s">
        <v>1299</v>
      </c>
      <c r="T348" s="55" t="s">
        <v>1299</v>
      </c>
      <c r="U348" s="55" t="s">
        <v>1299</v>
      </c>
      <c r="V348" s="55" t="s">
        <v>1299</v>
      </c>
      <c r="W348" s="55" t="s">
        <v>1299</v>
      </c>
      <c r="X348" s="55" t="s">
        <v>1299</v>
      </c>
      <c r="Y348" s="55" t="s">
        <v>1299</v>
      </c>
      <c r="Z348" s="55" t="s">
        <v>1299</v>
      </c>
      <c r="AA348" s="55" t="s">
        <v>1299</v>
      </c>
      <c r="AB348" s="55" t="s">
        <v>1299</v>
      </c>
      <c r="AC348" s="41" t="s">
        <v>2364</v>
      </c>
      <c r="AD348" s="55" t="s">
        <v>1300</v>
      </c>
      <c r="AE348" s="55" t="s">
        <v>1300</v>
      </c>
    </row>
    <row r="349" spans="1:31" ht="78.75" x14ac:dyDescent="0.25">
      <c r="A349" s="44" t="s">
        <v>504</v>
      </c>
      <c r="B349" s="45" t="s">
        <v>642</v>
      </c>
      <c r="C349" s="4" t="s">
        <v>643</v>
      </c>
      <c r="D349" s="55" t="s">
        <v>1299</v>
      </c>
      <c r="E349" s="55" t="s">
        <v>1299</v>
      </c>
      <c r="F349" s="55" t="s">
        <v>1299</v>
      </c>
      <c r="G349" s="55" t="s">
        <v>1299</v>
      </c>
      <c r="H349" s="55" t="s">
        <v>1299</v>
      </c>
      <c r="I349" s="55" t="s">
        <v>1299</v>
      </c>
      <c r="J349" s="55" t="s">
        <v>1299</v>
      </c>
      <c r="K349" s="55" t="s">
        <v>1299</v>
      </c>
      <c r="L349" s="55" t="s">
        <v>1300</v>
      </c>
      <c r="M349" s="55" t="s">
        <v>1300</v>
      </c>
      <c r="N349" s="55" t="s">
        <v>1300</v>
      </c>
      <c r="O349" s="55" t="s">
        <v>1300</v>
      </c>
      <c r="P349" s="55" t="s">
        <v>1299</v>
      </c>
      <c r="Q349" s="50" t="s">
        <v>1299</v>
      </c>
      <c r="R349" s="39" t="s">
        <v>1299</v>
      </c>
      <c r="S349" s="55" t="s">
        <v>1299</v>
      </c>
      <c r="T349" s="55" t="s">
        <v>1299</v>
      </c>
      <c r="U349" s="55" t="s">
        <v>1299</v>
      </c>
      <c r="V349" s="55" t="s">
        <v>1299</v>
      </c>
      <c r="W349" s="55" t="s">
        <v>1299</v>
      </c>
      <c r="X349" s="55" t="s">
        <v>1299</v>
      </c>
      <c r="Y349" s="55" t="s">
        <v>1299</v>
      </c>
      <c r="Z349" s="55" t="s">
        <v>1299</v>
      </c>
      <c r="AA349" s="55" t="s">
        <v>1299</v>
      </c>
      <c r="AB349" s="55" t="s">
        <v>1299</v>
      </c>
      <c r="AC349" s="41" t="s">
        <v>2365</v>
      </c>
      <c r="AD349" s="55" t="s">
        <v>1300</v>
      </c>
      <c r="AE349" s="55" t="s">
        <v>1300</v>
      </c>
    </row>
    <row r="350" spans="1:31" ht="110.25" x14ac:dyDescent="0.25">
      <c r="A350" s="44" t="s">
        <v>504</v>
      </c>
      <c r="B350" s="45" t="s">
        <v>644</v>
      </c>
      <c r="C350" s="31" t="s">
        <v>645</v>
      </c>
      <c r="D350" s="55" t="s">
        <v>1299</v>
      </c>
      <c r="E350" s="55" t="s">
        <v>1299</v>
      </c>
      <c r="F350" s="55" t="s">
        <v>1299</v>
      </c>
      <c r="G350" s="55" t="s">
        <v>1299</v>
      </c>
      <c r="H350" s="55" t="s">
        <v>1299</v>
      </c>
      <c r="I350" s="55" t="s">
        <v>1299</v>
      </c>
      <c r="J350" s="55" t="s">
        <v>1299</v>
      </c>
      <c r="K350" s="55" t="s">
        <v>1299</v>
      </c>
      <c r="L350" s="55" t="s">
        <v>1303</v>
      </c>
      <c r="M350" s="55" t="s">
        <v>1300</v>
      </c>
      <c r="N350" s="55" t="s">
        <v>1301</v>
      </c>
      <c r="O350" s="55" t="s">
        <v>1301</v>
      </c>
      <c r="P350" s="55" t="s">
        <v>1299</v>
      </c>
      <c r="Q350" s="50" t="s">
        <v>1299</v>
      </c>
      <c r="R350" s="39" t="s">
        <v>1299</v>
      </c>
      <c r="S350" s="55" t="s">
        <v>1299</v>
      </c>
      <c r="T350" s="55" t="s">
        <v>1299</v>
      </c>
      <c r="U350" s="55" t="s">
        <v>1299</v>
      </c>
      <c r="V350" s="55" t="s">
        <v>1299</v>
      </c>
      <c r="W350" s="55" t="s">
        <v>1299</v>
      </c>
      <c r="X350" s="55" t="s">
        <v>1299</v>
      </c>
      <c r="Y350" s="55" t="s">
        <v>1299</v>
      </c>
      <c r="Z350" s="55" t="s">
        <v>1299</v>
      </c>
      <c r="AA350" s="55" t="s">
        <v>1299</v>
      </c>
      <c r="AB350" s="55" t="s">
        <v>1299</v>
      </c>
      <c r="AC350" s="41" t="s">
        <v>1643</v>
      </c>
      <c r="AD350" s="55" t="s">
        <v>1300</v>
      </c>
      <c r="AE350" s="55" t="s">
        <v>1303</v>
      </c>
    </row>
    <row r="351" spans="1:31" ht="126" x14ac:dyDescent="0.25">
      <c r="A351" s="44" t="s">
        <v>504</v>
      </c>
      <c r="B351" s="45" t="s">
        <v>646</v>
      </c>
      <c r="C351" s="30" t="s">
        <v>647</v>
      </c>
      <c r="D351" s="55" t="s">
        <v>1299</v>
      </c>
      <c r="E351" s="55" t="s">
        <v>1299</v>
      </c>
      <c r="F351" s="55" t="s">
        <v>1299</v>
      </c>
      <c r="G351" s="55" t="s">
        <v>1299</v>
      </c>
      <c r="H351" s="55" t="s">
        <v>1299</v>
      </c>
      <c r="I351" s="55" t="s">
        <v>1299</v>
      </c>
      <c r="J351" s="55" t="s">
        <v>1299</v>
      </c>
      <c r="K351" s="55" t="s">
        <v>1299</v>
      </c>
      <c r="L351" s="55" t="s">
        <v>1303</v>
      </c>
      <c r="M351" s="55" t="s">
        <v>1300</v>
      </c>
      <c r="N351" s="55" t="s">
        <v>1301</v>
      </c>
      <c r="O351" s="55" t="s">
        <v>1301</v>
      </c>
      <c r="P351" s="55" t="s">
        <v>1299</v>
      </c>
      <c r="Q351" s="50" t="s">
        <v>1299</v>
      </c>
      <c r="R351" s="39" t="s">
        <v>1299</v>
      </c>
      <c r="S351" s="55" t="s">
        <v>1299</v>
      </c>
      <c r="T351" s="55" t="s">
        <v>1299</v>
      </c>
      <c r="U351" s="55" t="s">
        <v>1299</v>
      </c>
      <c r="V351" s="55" t="s">
        <v>1299</v>
      </c>
      <c r="W351" s="55" t="s">
        <v>1299</v>
      </c>
      <c r="X351" s="55" t="s">
        <v>1299</v>
      </c>
      <c r="Y351" s="55" t="s">
        <v>1299</v>
      </c>
      <c r="Z351" s="55" t="s">
        <v>1299</v>
      </c>
      <c r="AA351" s="55" t="s">
        <v>1299</v>
      </c>
      <c r="AB351" s="55" t="s">
        <v>1299</v>
      </c>
      <c r="AC351" s="41" t="s">
        <v>2308</v>
      </c>
      <c r="AD351" s="55" t="s">
        <v>1300</v>
      </c>
      <c r="AE351" s="55" t="s">
        <v>1300</v>
      </c>
    </row>
    <row r="352" spans="1:31" ht="63" x14ac:dyDescent="0.25">
      <c r="A352" s="44" t="s">
        <v>504</v>
      </c>
      <c r="B352" s="45" t="s">
        <v>648</v>
      </c>
      <c r="C352" s="36" t="s">
        <v>649</v>
      </c>
      <c r="D352" s="55">
        <v>1985</v>
      </c>
      <c r="E352" s="55">
        <v>96</v>
      </c>
      <c r="F352" s="55">
        <v>0.48309999999999997</v>
      </c>
      <c r="G352" s="55">
        <v>2021</v>
      </c>
      <c r="H352" s="55" t="s">
        <v>1299</v>
      </c>
      <c r="I352" s="55" t="s">
        <v>1299</v>
      </c>
      <c r="J352" s="55" t="s">
        <v>1299</v>
      </c>
      <c r="K352" s="55" t="s">
        <v>1299</v>
      </c>
      <c r="L352" s="55" t="s">
        <v>1303</v>
      </c>
      <c r="M352" s="55" t="s">
        <v>1300</v>
      </c>
      <c r="N352" s="55" t="s">
        <v>1300</v>
      </c>
      <c r="O352" s="55" t="s">
        <v>1300</v>
      </c>
      <c r="P352" s="55" t="s">
        <v>1410</v>
      </c>
      <c r="Q352" s="50">
        <v>12.36</v>
      </c>
      <c r="R352" s="39">
        <v>44916</v>
      </c>
      <c r="S352" s="55">
        <v>31.2</v>
      </c>
      <c r="T352" s="55">
        <v>25.074000000000002</v>
      </c>
      <c r="U352" s="55">
        <v>50</v>
      </c>
      <c r="V352" s="55">
        <v>50</v>
      </c>
      <c r="W352" s="55">
        <v>25</v>
      </c>
      <c r="X352" s="55">
        <v>25</v>
      </c>
      <c r="Y352" s="55" t="s">
        <v>1299</v>
      </c>
      <c r="Z352" s="55" t="s">
        <v>1299</v>
      </c>
      <c r="AA352" s="55">
        <v>110</v>
      </c>
      <c r="AB352" s="55">
        <v>110</v>
      </c>
      <c r="AC352" s="41" t="s">
        <v>2277</v>
      </c>
      <c r="AD352" s="55" t="s">
        <v>1300</v>
      </c>
      <c r="AE352" s="55" t="s">
        <v>1300</v>
      </c>
    </row>
    <row r="353" spans="1:31" ht="63" x14ac:dyDescent="0.25">
      <c r="A353" s="44" t="s">
        <v>504</v>
      </c>
      <c r="B353" s="45" t="s">
        <v>650</v>
      </c>
      <c r="C353" s="31" t="s">
        <v>651</v>
      </c>
      <c r="D353" s="55" t="s">
        <v>1299</v>
      </c>
      <c r="E353" s="55" t="s">
        <v>1299</v>
      </c>
      <c r="F353" s="55" t="s">
        <v>1299</v>
      </c>
      <c r="G353" s="55" t="s">
        <v>1299</v>
      </c>
      <c r="H353" s="55" t="s">
        <v>1299</v>
      </c>
      <c r="I353" s="55" t="s">
        <v>1299</v>
      </c>
      <c r="J353" s="55" t="s">
        <v>1299</v>
      </c>
      <c r="K353" s="55" t="s">
        <v>1299</v>
      </c>
      <c r="L353" s="55" t="s">
        <v>1301</v>
      </c>
      <c r="M353" s="55" t="s">
        <v>1301</v>
      </c>
      <c r="N353" s="55" t="s">
        <v>1301</v>
      </c>
      <c r="O353" s="55" t="s">
        <v>1301</v>
      </c>
      <c r="P353" s="55" t="s">
        <v>1299</v>
      </c>
      <c r="Q353" s="50" t="s">
        <v>1299</v>
      </c>
      <c r="R353" s="39" t="s">
        <v>1299</v>
      </c>
      <c r="S353" s="55" t="s">
        <v>1299</v>
      </c>
      <c r="T353" s="55" t="s">
        <v>1299</v>
      </c>
      <c r="U353" s="55" t="s">
        <v>1299</v>
      </c>
      <c r="V353" s="55" t="s">
        <v>1299</v>
      </c>
      <c r="W353" s="55" t="s">
        <v>1299</v>
      </c>
      <c r="X353" s="55" t="s">
        <v>1299</v>
      </c>
      <c r="Y353" s="55" t="s">
        <v>1299</v>
      </c>
      <c r="Z353" s="55" t="s">
        <v>1299</v>
      </c>
      <c r="AA353" s="55" t="s">
        <v>1299</v>
      </c>
      <c r="AB353" s="55" t="s">
        <v>1299</v>
      </c>
      <c r="AC353" s="41" t="s">
        <v>2278</v>
      </c>
      <c r="AD353" s="55" t="s">
        <v>1300</v>
      </c>
      <c r="AE353" s="55" t="s">
        <v>1300</v>
      </c>
    </row>
    <row r="354" spans="1:31" ht="63" x14ac:dyDescent="0.25">
      <c r="A354" s="44" t="s">
        <v>504</v>
      </c>
      <c r="B354" s="45" t="s">
        <v>652</v>
      </c>
      <c r="C354" s="32" t="s">
        <v>653</v>
      </c>
      <c r="D354" s="55" t="s">
        <v>1299</v>
      </c>
      <c r="E354" s="55" t="s">
        <v>1299</v>
      </c>
      <c r="F354" s="55" t="s">
        <v>1299</v>
      </c>
      <c r="G354" s="55" t="s">
        <v>1299</v>
      </c>
      <c r="H354" s="55" t="s">
        <v>1299</v>
      </c>
      <c r="I354" s="55" t="s">
        <v>1299</v>
      </c>
      <c r="J354" s="55" t="s">
        <v>1299</v>
      </c>
      <c r="K354" s="55" t="s">
        <v>1299</v>
      </c>
      <c r="L354" s="55" t="s">
        <v>1303</v>
      </c>
      <c r="M354" s="55" t="s">
        <v>1300</v>
      </c>
      <c r="N354" s="55" t="s">
        <v>1300</v>
      </c>
      <c r="O354" s="55" t="s">
        <v>1300</v>
      </c>
      <c r="P354" s="55" t="s">
        <v>1299</v>
      </c>
      <c r="Q354" s="50" t="s">
        <v>1299</v>
      </c>
      <c r="R354" s="39" t="s">
        <v>1299</v>
      </c>
      <c r="S354" s="55" t="s">
        <v>1299</v>
      </c>
      <c r="T354" s="55" t="s">
        <v>1299</v>
      </c>
      <c r="U354" s="55" t="s">
        <v>1299</v>
      </c>
      <c r="V354" s="55" t="s">
        <v>1299</v>
      </c>
      <c r="W354" s="55" t="s">
        <v>1299</v>
      </c>
      <c r="X354" s="55" t="s">
        <v>1299</v>
      </c>
      <c r="Y354" s="55" t="s">
        <v>1299</v>
      </c>
      <c r="Z354" s="55" t="s">
        <v>1299</v>
      </c>
      <c r="AA354" s="55" t="s">
        <v>1299</v>
      </c>
      <c r="AB354" s="55" t="s">
        <v>1299</v>
      </c>
      <c r="AC354" s="41" t="s">
        <v>2297</v>
      </c>
      <c r="AD354" s="55" t="s">
        <v>1300</v>
      </c>
      <c r="AE354" s="55" t="s">
        <v>1300</v>
      </c>
    </row>
    <row r="355" spans="1:31" ht="63" x14ac:dyDescent="0.25">
      <c r="A355" s="44" t="s">
        <v>504</v>
      </c>
      <c r="B355" s="45" t="s">
        <v>654</v>
      </c>
      <c r="C355" s="32" t="s">
        <v>2750</v>
      </c>
      <c r="D355" s="55" t="s">
        <v>1299</v>
      </c>
      <c r="E355" s="55" t="s">
        <v>1299</v>
      </c>
      <c r="F355" s="55" t="s">
        <v>1299</v>
      </c>
      <c r="G355" s="55" t="s">
        <v>1299</v>
      </c>
      <c r="H355" s="55" t="s">
        <v>1299</v>
      </c>
      <c r="I355" s="55" t="s">
        <v>1299</v>
      </c>
      <c r="J355" s="55" t="s">
        <v>1299</v>
      </c>
      <c r="K355" s="55" t="s">
        <v>1299</v>
      </c>
      <c r="L355" s="55" t="s">
        <v>1300</v>
      </c>
      <c r="M355" s="55" t="s">
        <v>1300</v>
      </c>
      <c r="N355" s="55" t="s">
        <v>1300</v>
      </c>
      <c r="O355" s="55" t="s">
        <v>1300</v>
      </c>
      <c r="P355" s="55" t="s">
        <v>1299</v>
      </c>
      <c r="Q355" s="50" t="s">
        <v>1299</v>
      </c>
      <c r="R355" s="39" t="s">
        <v>1299</v>
      </c>
      <c r="S355" s="55" t="s">
        <v>1299</v>
      </c>
      <c r="T355" s="55" t="s">
        <v>1299</v>
      </c>
      <c r="U355" s="55" t="s">
        <v>1299</v>
      </c>
      <c r="V355" s="55" t="s">
        <v>1299</v>
      </c>
      <c r="W355" s="55" t="s">
        <v>1299</v>
      </c>
      <c r="X355" s="55" t="s">
        <v>1299</v>
      </c>
      <c r="Y355" s="55" t="s">
        <v>1299</v>
      </c>
      <c r="Z355" s="55" t="s">
        <v>1299</v>
      </c>
      <c r="AA355" s="55" t="s">
        <v>1299</v>
      </c>
      <c r="AB355" s="55" t="s">
        <v>1299</v>
      </c>
      <c r="AC355" s="41" t="s">
        <v>2278</v>
      </c>
      <c r="AD355" s="55" t="s">
        <v>1301</v>
      </c>
      <c r="AE355" s="55" t="s">
        <v>1303</v>
      </c>
    </row>
    <row r="356" spans="1:31" x14ac:dyDescent="0.25">
      <c r="A356" s="5" t="s">
        <v>655</v>
      </c>
      <c r="B356" s="1" t="s">
        <v>656</v>
      </c>
      <c r="C356" s="4" t="s">
        <v>2</v>
      </c>
      <c r="D356" s="9" t="s">
        <v>1299</v>
      </c>
      <c r="E356" s="9" t="s">
        <v>1299</v>
      </c>
      <c r="F356" s="9" t="s">
        <v>1299</v>
      </c>
      <c r="G356" s="9" t="s">
        <v>1299</v>
      </c>
      <c r="H356" s="9" t="s">
        <v>1299</v>
      </c>
      <c r="I356" s="9" t="s">
        <v>1299</v>
      </c>
      <c r="J356" s="9" t="s">
        <v>1299</v>
      </c>
      <c r="K356" s="9" t="s">
        <v>1299</v>
      </c>
      <c r="L356" s="9" t="s">
        <v>1299</v>
      </c>
      <c r="M356" s="9" t="s">
        <v>1299</v>
      </c>
      <c r="N356" s="9" t="s">
        <v>1299</v>
      </c>
      <c r="O356" s="9" t="s">
        <v>1299</v>
      </c>
      <c r="P356" s="9" t="s">
        <v>1299</v>
      </c>
      <c r="Q356" s="51" t="s">
        <v>1299</v>
      </c>
      <c r="R356" s="40" t="s">
        <v>1299</v>
      </c>
      <c r="S356" s="9" t="s">
        <v>1299</v>
      </c>
      <c r="T356" s="9" t="s">
        <v>1299</v>
      </c>
      <c r="U356" s="9" t="s">
        <v>1299</v>
      </c>
      <c r="V356" s="9" t="s">
        <v>1299</v>
      </c>
      <c r="W356" s="9" t="s">
        <v>1299</v>
      </c>
      <c r="X356" s="9" t="s">
        <v>1299</v>
      </c>
      <c r="Y356" s="9" t="s">
        <v>1299</v>
      </c>
      <c r="Z356" s="9" t="s">
        <v>1299</v>
      </c>
      <c r="AA356" s="9" t="s">
        <v>1299</v>
      </c>
      <c r="AB356" s="9" t="s">
        <v>1299</v>
      </c>
      <c r="AC356" s="4" t="s">
        <v>1299</v>
      </c>
      <c r="AD356" s="9" t="s">
        <v>1299</v>
      </c>
      <c r="AE356" s="9" t="s">
        <v>1299</v>
      </c>
    </row>
    <row r="357" spans="1:31" ht="31.5" x14ac:dyDescent="0.25">
      <c r="A357" s="5" t="s">
        <v>657</v>
      </c>
      <c r="B357" s="3" t="s">
        <v>5</v>
      </c>
      <c r="C357" s="4" t="s">
        <v>2</v>
      </c>
      <c r="D357" s="9" t="s">
        <v>1299</v>
      </c>
      <c r="E357" s="9" t="s">
        <v>1299</v>
      </c>
      <c r="F357" s="9" t="s">
        <v>1299</v>
      </c>
      <c r="G357" s="9" t="s">
        <v>1299</v>
      </c>
      <c r="H357" s="9" t="s">
        <v>1299</v>
      </c>
      <c r="I357" s="9" t="s">
        <v>1299</v>
      </c>
      <c r="J357" s="9" t="s">
        <v>1299</v>
      </c>
      <c r="K357" s="9" t="s">
        <v>1299</v>
      </c>
      <c r="L357" s="9" t="s">
        <v>1299</v>
      </c>
      <c r="M357" s="9" t="s">
        <v>1299</v>
      </c>
      <c r="N357" s="9" t="s">
        <v>1299</v>
      </c>
      <c r="O357" s="9" t="s">
        <v>1299</v>
      </c>
      <c r="P357" s="9" t="s">
        <v>1299</v>
      </c>
      <c r="Q357" s="51" t="s">
        <v>1299</v>
      </c>
      <c r="R357" s="40" t="s">
        <v>1299</v>
      </c>
      <c r="S357" s="9" t="s">
        <v>1299</v>
      </c>
      <c r="T357" s="9" t="s">
        <v>1299</v>
      </c>
      <c r="U357" s="9" t="s">
        <v>1299</v>
      </c>
      <c r="V357" s="9" t="s">
        <v>1299</v>
      </c>
      <c r="W357" s="9" t="s">
        <v>1299</v>
      </c>
      <c r="X357" s="9" t="s">
        <v>1299</v>
      </c>
      <c r="Y357" s="9" t="s">
        <v>1299</v>
      </c>
      <c r="Z357" s="9" t="s">
        <v>1299</v>
      </c>
      <c r="AA357" s="9" t="s">
        <v>1299</v>
      </c>
      <c r="AB357" s="9" t="s">
        <v>1299</v>
      </c>
      <c r="AC357" s="4" t="s">
        <v>1299</v>
      </c>
      <c r="AD357" s="9" t="s">
        <v>1299</v>
      </c>
      <c r="AE357" s="9" t="s">
        <v>1299</v>
      </c>
    </row>
    <row r="358" spans="1:31" ht="47.25" x14ac:dyDescent="0.25">
      <c r="A358" s="5" t="s">
        <v>658</v>
      </c>
      <c r="B358" s="3" t="s">
        <v>7</v>
      </c>
      <c r="C358" s="4" t="s">
        <v>2</v>
      </c>
      <c r="D358" s="9" t="s">
        <v>1299</v>
      </c>
      <c r="E358" s="9" t="s">
        <v>1299</v>
      </c>
      <c r="F358" s="9" t="s">
        <v>1299</v>
      </c>
      <c r="G358" s="9" t="s">
        <v>1299</v>
      </c>
      <c r="H358" s="9" t="s">
        <v>1299</v>
      </c>
      <c r="I358" s="9" t="s">
        <v>1299</v>
      </c>
      <c r="J358" s="9" t="s">
        <v>1299</v>
      </c>
      <c r="K358" s="9" t="s">
        <v>1299</v>
      </c>
      <c r="L358" s="9" t="s">
        <v>1299</v>
      </c>
      <c r="M358" s="9" t="s">
        <v>1299</v>
      </c>
      <c r="N358" s="9" t="s">
        <v>1299</v>
      </c>
      <c r="O358" s="9" t="s">
        <v>1299</v>
      </c>
      <c r="P358" s="9" t="s">
        <v>1299</v>
      </c>
      <c r="Q358" s="51" t="s">
        <v>1299</v>
      </c>
      <c r="R358" s="40" t="s">
        <v>1299</v>
      </c>
      <c r="S358" s="9" t="s">
        <v>1299</v>
      </c>
      <c r="T358" s="9" t="s">
        <v>1299</v>
      </c>
      <c r="U358" s="9" t="s">
        <v>1299</v>
      </c>
      <c r="V358" s="9" t="s">
        <v>1299</v>
      </c>
      <c r="W358" s="9" t="s">
        <v>1299</v>
      </c>
      <c r="X358" s="9" t="s">
        <v>1299</v>
      </c>
      <c r="Y358" s="9" t="s">
        <v>1299</v>
      </c>
      <c r="Z358" s="9" t="s">
        <v>1299</v>
      </c>
      <c r="AA358" s="9" t="s">
        <v>1299</v>
      </c>
      <c r="AB358" s="9" t="s">
        <v>1299</v>
      </c>
      <c r="AC358" s="4" t="s">
        <v>1299</v>
      </c>
      <c r="AD358" s="9" t="s">
        <v>1299</v>
      </c>
      <c r="AE358" s="9" t="s">
        <v>1299</v>
      </c>
    </row>
    <row r="359" spans="1:31" s="37" customFormat="1" ht="31.5" x14ac:dyDescent="0.25">
      <c r="A359" s="5" t="s">
        <v>659</v>
      </c>
      <c r="B359" s="3" t="s">
        <v>9</v>
      </c>
      <c r="C359" s="4" t="s">
        <v>2</v>
      </c>
      <c r="D359" s="9" t="s">
        <v>1299</v>
      </c>
      <c r="E359" s="9" t="s">
        <v>1299</v>
      </c>
      <c r="F359" s="9" t="s">
        <v>1299</v>
      </c>
      <c r="G359" s="9" t="s">
        <v>1299</v>
      </c>
      <c r="H359" s="9" t="s">
        <v>1299</v>
      </c>
      <c r="I359" s="9" t="s">
        <v>1299</v>
      </c>
      <c r="J359" s="9" t="s">
        <v>1299</v>
      </c>
      <c r="K359" s="9" t="s">
        <v>1299</v>
      </c>
      <c r="L359" s="9" t="s">
        <v>1299</v>
      </c>
      <c r="M359" s="9" t="s">
        <v>1299</v>
      </c>
      <c r="N359" s="9" t="s">
        <v>1299</v>
      </c>
      <c r="O359" s="9" t="s">
        <v>1299</v>
      </c>
      <c r="P359" s="9" t="s">
        <v>1299</v>
      </c>
      <c r="Q359" s="51" t="s">
        <v>1299</v>
      </c>
      <c r="R359" s="40" t="s">
        <v>1299</v>
      </c>
      <c r="S359" s="9" t="s">
        <v>1299</v>
      </c>
      <c r="T359" s="9" t="s">
        <v>1299</v>
      </c>
      <c r="U359" s="9" t="s">
        <v>1299</v>
      </c>
      <c r="V359" s="9" t="s">
        <v>1299</v>
      </c>
      <c r="W359" s="9" t="s">
        <v>1299</v>
      </c>
      <c r="X359" s="9" t="s">
        <v>1299</v>
      </c>
      <c r="Y359" s="9" t="s">
        <v>1299</v>
      </c>
      <c r="Z359" s="9" t="s">
        <v>1299</v>
      </c>
      <c r="AA359" s="9" t="s">
        <v>1299</v>
      </c>
      <c r="AB359" s="9" t="s">
        <v>1299</v>
      </c>
      <c r="AC359" s="4" t="s">
        <v>1299</v>
      </c>
      <c r="AD359" s="9" t="s">
        <v>1299</v>
      </c>
      <c r="AE359" s="9" t="s">
        <v>1299</v>
      </c>
    </row>
    <row r="360" spans="1:31" s="37" customFormat="1" ht="31.5" x14ac:dyDescent="0.25">
      <c r="A360" s="5" t="s">
        <v>660</v>
      </c>
      <c r="B360" s="3" t="s">
        <v>25</v>
      </c>
      <c r="C360" s="4" t="s">
        <v>2</v>
      </c>
      <c r="D360" s="9" t="s">
        <v>1299</v>
      </c>
      <c r="E360" s="9" t="s">
        <v>1299</v>
      </c>
      <c r="F360" s="9" t="s">
        <v>1299</v>
      </c>
      <c r="G360" s="9" t="s">
        <v>1299</v>
      </c>
      <c r="H360" s="9" t="s">
        <v>1299</v>
      </c>
      <c r="I360" s="9" t="s">
        <v>1299</v>
      </c>
      <c r="J360" s="9" t="s">
        <v>1299</v>
      </c>
      <c r="K360" s="9" t="s">
        <v>1299</v>
      </c>
      <c r="L360" s="9" t="s">
        <v>1299</v>
      </c>
      <c r="M360" s="9" t="s">
        <v>1299</v>
      </c>
      <c r="N360" s="9" t="s">
        <v>1299</v>
      </c>
      <c r="O360" s="9" t="s">
        <v>1299</v>
      </c>
      <c r="P360" s="9" t="s">
        <v>1299</v>
      </c>
      <c r="Q360" s="51" t="s">
        <v>1299</v>
      </c>
      <c r="R360" s="40" t="s">
        <v>1299</v>
      </c>
      <c r="S360" s="9" t="s">
        <v>1299</v>
      </c>
      <c r="T360" s="9" t="s">
        <v>1299</v>
      </c>
      <c r="U360" s="9" t="s">
        <v>1299</v>
      </c>
      <c r="V360" s="9" t="s">
        <v>1299</v>
      </c>
      <c r="W360" s="9" t="s">
        <v>1299</v>
      </c>
      <c r="X360" s="9" t="s">
        <v>1299</v>
      </c>
      <c r="Y360" s="9" t="s">
        <v>1299</v>
      </c>
      <c r="Z360" s="9" t="s">
        <v>1299</v>
      </c>
      <c r="AA360" s="9" t="s">
        <v>1299</v>
      </c>
      <c r="AB360" s="9" t="s">
        <v>1299</v>
      </c>
      <c r="AC360" s="4" t="s">
        <v>1299</v>
      </c>
      <c r="AD360" s="9" t="s">
        <v>1299</v>
      </c>
      <c r="AE360" s="9" t="s">
        <v>1299</v>
      </c>
    </row>
    <row r="361" spans="1:31" s="37" customFormat="1" ht="220.5" x14ac:dyDescent="0.25">
      <c r="A361" s="44" t="s">
        <v>739</v>
      </c>
      <c r="B361" s="45" t="s">
        <v>792</v>
      </c>
      <c r="C361" s="6" t="s">
        <v>793</v>
      </c>
      <c r="D361" s="55" t="s">
        <v>2522</v>
      </c>
      <c r="E361" s="55" t="s">
        <v>2520</v>
      </c>
      <c r="F361" s="55" t="s">
        <v>2521</v>
      </c>
      <c r="G361" s="55" t="s">
        <v>2387</v>
      </c>
      <c r="H361" s="55" t="s">
        <v>1299</v>
      </c>
      <c r="I361" s="55" t="s">
        <v>1299</v>
      </c>
      <c r="J361" s="55" t="s">
        <v>1299</v>
      </c>
      <c r="K361" s="55" t="s">
        <v>1299</v>
      </c>
      <c r="L361" s="55" t="s">
        <v>1303</v>
      </c>
      <c r="M361" s="55" t="s">
        <v>1300</v>
      </c>
      <c r="N361" s="55" t="s">
        <v>1300</v>
      </c>
      <c r="O361" s="55" t="s">
        <v>1300</v>
      </c>
      <c r="P361" s="55" t="s">
        <v>2519</v>
      </c>
      <c r="Q361" s="50" t="s">
        <v>1430</v>
      </c>
      <c r="R361" s="39" t="s">
        <v>1430</v>
      </c>
      <c r="S361" s="55" t="s">
        <v>1430</v>
      </c>
      <c r="T361" s="55" t="s">
        <v>1430</v>
      </c>
      <c r="U361" s="55" t="s">
        <v>1430</v>
      </c>
      <c r="V361" s="55" t="s">
        <v>1430</v>
      </c>
      <c r="W361" s="55" t="s">
        <v>1430</v>
      </c>
      <c r="X361" s="55" t="s">
        <v>1430</v>
      </c>
      <c r="Y361" s="55" t="s">
        <v>1430</v>
      </c>
      <c r="Z361" s="55" t="s">
        <v>1430</v>
      </c>
      <c r="AA361" s="55" t="s">
        <v>1431</v>
      </c>
      <c r="AB361" s="55" t="s">
        <v>1431</v>
      </c>
      <c r="AC361" s="41" t="s">
        <v>1836</v>
      </c>
      <c r="AD361" s="55" t="s">
        <v>1300</v>
      </c>
      <c r="AE361" s="55" t="s">
        <v>1303</v>
      </c>
    </row>
    <row r="362" spans="1:31" s="37" customFormat="1" ht="299.25" x14ac:dyDescent="0.25">
      <c r="A362" s="44" t="s">
        <v>739</v>
      </c>
      <c r="B362" s="45" t="s">
        <v>766</v>
      </c>
      <c r="C362" s="6" t="s">
        <v>767</v>
      </c>
      <c r="D362" s="55">
        <v>1999</v>
      </c>
      <c r="E362" s="55" t="s">
        <v>1826</v>
      </c>
      <c r="F362" s="55">
        <v>0.72</v>
      </c>
      <c r="G362" s="55">
        <v>2019</v>
      </c>
      <c r="H362" s="55" t="s">
        <v>1299</v>
      </c>
      <c r="I362" s="55" t="s">
        <v>1299</v>
      </c>
      <c r="J362" s="55" t="s">
        <v>1299</v>
      </c>
      <c r="K362" s="55" t="s">
        <v>1299</v>
      </c>
      <c r="L362" s="55" t="s">
        <v>1303</v>
      </c>
      <c r="M362" s="55" t="s">
        <v>1300</v>
      </c>
      <c r="N362" s="55" t="s">
        <v>1300</v>
      </c>
      <c r="O362" s="55" t="s">
        <v>1300</v>
      </c>
      <c r="P362" s="55" t="s">
        <v>1829</v>
      </c>
      <c r="Q362" s="50" t="s">
        <v>1299</v>
      </c>
      <c r="R362" s="39" t="s">
        <v>1299</v>
      </c>
      <c r="S362" s="55" t="s">
        <v>1299</v>
      </c>
      <c r="T362" s="55" t="s">
        <v>1299</v>
      </c>
      <c r="U362" s="55" t="s">
        <v>1299</v>
      </c>
      <c r="V362" s="55" t="s">
        <v>1299</v>
      </c>
      <c r="W362" s="55" t="s">
        <v>1299</v>
      </c>
      <c r="X362" s="55" t="s">
        <v>1299</v>
      </c>
      <c r="Y362" s="55" t="s">
        <v>1299</v>
      </c>
      <c r="Z362" s="55" t="s">
        <v>1299</v>
      </c>
      <c r="AA362" s="55">
        <v>110</v>
      </c>
      <c r="AB362" s="55">
        <v>110</v>
      </c>
      <c r="AC362" s="41" t="s">
        <v>1825</v>
      </c>
      <c r="AD362" s="55" t="s">
        <v>1300</v>
      </c>
      <c r="AE362" s="55" t="s">
        <v>1303</v>
      </c>
    </row>
    <row r="363" spans="1:31" s="37" customFormat="1" ht="220.5" x14ac:dyDescent="0.25">
      <c r="A363" s="44" t="s">
        <v>660</v>
      </c>
      <c r="B363" s="45" t="s">
        <v>665</v>
      </c>
      <c r="C363" s="4" t="s">
        <v>666</v>
      </c>
      <c r="D363" s="55">
        <v>1981</v>
      </c>
      <c r="E363" s="55">
        <v>68.8</v>
      </c>
      <c r="F363" s="55">
        <v>0.14599999999999999</v>
      </c>
      <c r="G363" s="55">
        <v>2019</v>
      </c>
      <c r="H363" s="55" t="s">
        <v>1299</v>
      </c>
      <c r="I363" s="55" t="s">
        <v>1299</v>
      </c>
      <c r="J363" s="55" t="s">
        <v>1299</v>
      </c>
      <c r="K363" s="55" t="s">
        <v>1299</v>
      </c>
      <c r="L363" s="55" t="s">
        <v>1303</v>
      </c>
      <c r="M363" s="55" t="s">
        <v>1300</v>
      </c>
      <c r="N363" s="55" t="s">
        <v>1301</v>
      </c>
      <c r="O363" s="55" t="s">
        <v>1301</v>
      </c>
      <c r="P363" s="55" t="s">
        <v>1736</v>
      </c>
      <c r="Q363" s="50">
        <v>5.38</v>
      </c>
      <c r="R363" s="39">
        <v>44916</v>
      </c>
      <c r="S363" s="55">
        <v>55</v>
      </c>
      <c r="T363" s="55">
        <v>6.2</v>
      </c>
      <c r="U363" s="55">
        <v>12.6</v>
      </c>
      <c r="V363" s="55">
        <v>12.6</v>
      </c>
      <c r="W363" s="55">
        <v>6.3</v>
      </c>
      <c r="X363" s="55">
        <v>6.3</v>
      </c>
      <c r="Y363" s="55" t="s">
        <v>1299</v>
      </c>
      <c r="Z363" s="55" t="s">
        <v>1299</v>
      </c>
      <c r="AA363" s="55">
        <v>110</v>
      </c>
      <c r="AB363" s="55">
        <v>110</v>
      </c>
      <c r="AC363" s="41" t="s">
        <v>1737</v>
      </c>
      <c r="AD363" s="55" t="s">
        <v>1300</v>
      </c>
      <c r="AE363" s="55" t="s">
        <v>1300</v>
      </c>
    </row>
    <row r="364" spans="1:31" ht="204.75" x14ac:dyDescent="0.25">
      <c r="A364" s="44" t="s">
        <v>660</v>
      </c>
      <c r="B364" s="45" t="s">
        <v>667</v>
      </c>
      <c r="C364" s="4" t="s">
        <v>668</v>
      </c>
      <c r="D364" s="55">
        <v>1981</v>
      </c>
      <c r="E364" s="55">
        <v>68.7</v>
      </c>
      <c r="F364" s="55">
        <v>0.13950000000000001</v>
      </c>
      <c r="G364" s="55">
        <v>2019</v>
      </c>
      <c r="H364" s="55" t="s">
        <v>1299</v>
      </c>
      <c r="I364" s="55" t="s">
        <v>1299</v>
      </c>
      <c r="J364" s="55" t="s">
        <v>1299</v>
      </c>
      <c r="K364" s="55" t="s">
        <v>1299</v>
      </c>
      <c r="L364" s="55" t="s">
        <v>1303</v>
      </c>
      <c r="M364" s="55" t="s">
        <v>1300</v>
      </c>
      <c r="N364" s="55" t="s">
        <v>1301</v>
      </c>
      <c r="O364" s="55" t="s">
        <v>1301</v>
      </c>
      <c r="P364" s="55" t="s">
        <v>1738</v>
      </c>
      <c r="Q364" s="50">
        <v>2.9704253871715962</v>
      </c>
      <c r="R364" s="39">
        <v>44916</v>
      </c>
      <c r="S364" s="55">
        <v>14</v>
      </c>
      <c r="T364" s="55">
        <v>6</v>
      </c>
      <c r="U364" s="55">
        <v>16.3</v>
      </c>
      <c r="V364" s="55">
        <v>16.3</v>
      </c>
      <c r="W364" s="55">
        <v>6.3</v>
      </c>
      <c r="X364" s="55">
        <v>6.3</v>
      </c>
      <c r="Y364" s="55" t="s">
        <v>1299</v>
      </c>
      <c r="Z364" s="55" t="s">
        <v>1299</v>
      </c>
      <c r="AA364" s="55">
        <v>110</v>
      </c>
      <c r="AB364" s="55">
        <v>110</v>
      </c>
      <c r="AC364" s="41" t="s">
        <v>1739</v>
      </c>
      <c r="AD364" s="55" t="s">
        <v>1300</v>
      </c>
      <c r="AE364" s="55" t="s">
        <v>1300</v>
      </c>
    </row>
    <row r="365" spans="1:31" ht="220.5" x14ac:dyDescent="0.25">
      <c r="A365" s="44" t="s">
        <v>660</v>
      </c>
      <c r="B365" s="45" t="s">
        <v>669</v>
      </c>
      <c r="C365" s="4" t="s">
        <v>670</v>
      </c>
      <c r="D365" s="55">
        <v>1980</v>
      </c>
      <c r="E365" s="55">
        <v>65.400000000000006</v>
      </c>
      <c r="F365" s="55">
        <v>0.13950000000000001</v>
      </c>
      <c r="G365" s="55">
        <v>2019</v>
      </c>
      <c r="H365" s="55" t="s">
        <v>1299</v>
      </c>
      <c r="I365" s="55" t="s">
        <v>1299</v>
      </c>
      <c r="J365" s="55" t="s">
        <v>1299</v>
      </c>
      <c r="K365" s="55" t="s">
        <v>1299</v>
      </c>
      <c r="L365" s="55" t="s">
        <v>1303</v>
      </c>
      <c r="M365" s="55" t="s">
        <v>1300</v>
      </c>
      <c r="N365" s="55" t="s">
        <v>1301</v>
      </c>
      <c r="O365" s="55" t="s">
        <v>1301</v>
      </c>
      <c r="P365" s="55" t="s">
        <v>1740</v>
      </c>
      <c r="Q365" s="50">
        <v>0.84</v>
      </c>
      <c r="R365" s="39">
        <v>44916</v>
      </c>
      <c r="S365" s="55">
        <v>12</v>
      </c>
      <c r="T365" s="55">
        <v>6.3</v>
      </c>
      <c r="U365" s="55">
        <v>12.6</v>
      </c>
      <c r="V365" s="55">
        <v>12.6</v>
      </c>
      <c r="W365" s="55">
        <v>6.3</v>
      </c>
      <c r="X365" s="55">
        <v>6.3</v>
      </c>
      <c r="Y365" s="55" t="s">
        <v>1299</v>
      </c>
      <c r="Z365" s="55" t="s">
        <v>1299</v>
      </c>
      <c r="AA365" s="55">
        <v>110</v>
      </c>
      <c r="AB365" s="55">
        <v>110</v>
      </c>
      <c r="AC365" s="41" t="s">
        <v>1741</v>
      </c>
      <c r="AD365" s="55" t="s">
        <v>1300</v>
      </c>
      <c r="AE365" s="55" t="s">
        <v>1300</v>
      </c>
    </row>
    <row r="366" spans="1:31" ht="252" x14ac:dyDescent="0.25">
      <c r="A366" s="44" t="s">
        <v>660</v>
      </c>
      <c r="B366" s="45" t="s">
        <v>671</v>
      </c>
      <c r="C366" s="4" t="s">
        <v>672</v>
      </c>
      <c r="D366" s="55">
        <v>1995</v>
      </c>
      <c r="E366" s="55">
        <v>67.599999999999994</v>
      </c>
      <c r="F366" s="55">
        <v>0.1066</v>
      </c>
      <c r="G366" s="55">
        <v>2019</v>
      </c>
      <c r="H366" s="55" t="s">
        <v>1299</v>
      </c>
      <c r="I366" s="55" t="s">
        <v>1299</v>
      </c>
      <c r="J366" s="55" t="s">
        <v>1299</v>
      </c>
      <c r="K366" s="55" t="s">
        <v>1299</v>
      </c>
      <c r="L366" s="55" t="s">
        <v>1303</v>
      </c>
      <c r="M366" s="55" t="s">
        <v>1300</v>
      </c>
      <c r="N366" s="55" t="s">
        <v>1301</v>
      </c>
      <c r="O366" s="55" t="s">
        <v>1301</v>
      </c>
      <c r="P366" s="55" t="s">
        <v>1742</v>
      </c>
      <c r="Q366" s="50">
        <v>2.3287937351360761</v>
      </c>
      <c r="R366" s="39">
        <v>44916</v>
      </c>
      <c r="S366" s="55">
        <v>27</v>
      </c>
      <c r="T366" s="55">
        <v>5.29</v>
      </c>
      <c r="U366" s="55">
        <v>20</v>
      </c>
      <c r="V366" s="55">
        <v>20</v>
      </c>
      <c r="W366" s="55">
        <v>10</v>
      </c>
      <c r="X366" s="55">
        <v>10</v>
      </c>
      <c r="Y366" s="55" t="s">
        <v>1299</v>
      </c>
      <c r="Z366" s="55" t="s">
        <v>1299</v>
      </c>
      <c r="AA366" s="55">
        <v>110</v>
      </c>
      <c r="AB366" s="55">
        <v>110</v>
      </c>
      <c r="AC366" s="41" t="s">
        <v>1743</v>
      </c>
      <c r="AD366" s="55" t="s">
        <v>1300</v>
      </c>
      <c r="AE366" s="55" t="s">
        <v>1300</v>
      </c>
    </row>
    <row r="367" spans="1:31" ht="220.5" x14ac:dyDescent="0.25">
      <c r="A367" s="44" t="s">
        <v>739</v>
      </c>
      <c r="B367" s="45" t="s">
        <v>772</v>
      </c>
      <c r="C367" s="6" t="s">
        <v>773</v>
      </c>
      <c r="D367" s="55">
        <v>1999</v>
      </c>
      <c r="E367" s="55" t="s">
        <v>1837</v>
      </c>
      <c r="F367" s="55">
        <v>0.28000000000000003</v>
      </c>
      <c r="G367" s="55">
        <v>2019</v>
      </c>
      <c r="H367" s="55" t="s">
        <v>1299</v>
      </c>
      <c r="I367" s="55" t="s">
        <v>1299</v>
      </c>
      <c r="J367" s="55" t="s">
        <v>1299</v>
      </c>
      <c r="K367" s="55" t="s">
        <v>1299</v>
      </c>
      <c r="L367" s="55" t="s">
        <v>1303</v>
      </c>
      <c r="M367" s="55" t="s">
        <v>1300</v>
      </c>
      <c r="N367" s="55" t="s">
        <v>1300</v>
      </c>
      <c r="O367" s="55" t="s">
        <v>1300</v>
      </c>
      <c r="P367" s="55" t="s">
        <v>1838</v>
      </c>
      <c r="Q367" s="50" t="s">
        <v>1299</v>
      </c>
      <c r="R367" s="39" t="s">
        <v>1299</v>
      </c>
      <c r="S367" s="55" t="s">
        <v>1299</v>
      </c>
      <c r="T367" s="55" t="s">
        <v>1299</v>
      </c>
      <c r="U367" s="55" t="s">
        <v>1299</v>
      </c>
      <c r="V367" s="55" t="s">
        <v>1299</v>
      </c>
      <c r="W367" s="55" t="s">
        <v>1299</v>
      </c>
      <c r="X367" s="55" t="s">
        <v>1299</v>
      </c>
      <c r="Y367" s="55" t="s">
        <v>1299</v>
      </c>
      <c r="Z367" s="55" t="s">
        <v>1299</v>
      </c>
      <c r="AA367" s="55">
        <v>110</v>
      </c>
      <c r="AB367" s="55">
        <v>110</v>
      </c>
      <c r="AC367" s="41" t="s">
        <v>1833</v>
      </c>
      <c r="AD367" s="55" t="s">
        <v>1300</v>
      </c>
      <c r="AE367" s="55" t="s">
        <v>1303</v>
      </c>
    </row>
    <row r="368" spans="1:31" ht="299.25" x14ac:dyDescent="0.25">
      <c r="A368" s="44" t="s">
        <v>728</v>
      </c>
      <c r="B368" s="45" t="s">
        <v>733</v>
      </c>
      <c r="C368" s="6" t="s">
        <v>734</v>
      </c>
      <c r="D368" s="55" t="s">
        <v>2495</v>
      </c>
      <c r="E368" s="55" t="s">
        <v>2496</v>
      </c>
      <c r="F368" s="55" t="s">
        <v>2497</v>
      </c>
      <c r="G368" s="55" t="s">
        <v>1428</v>
      </c>
      <c r="H368" s="55" t="s">
        <v>1299</v>
      </c>
      <c r="I368" s="55" t="s">
        <v>1299</v>
      </c>
      <c r="J368" s="55" t="s">
        <v>1299</v>
      </c>
      <c r="K368" s="55" t="s">
        <v>1299</v>
      </c>
      <c r="L368" s="55" t="s">
        <v>1303</v>
      </c>
      <c r="M368" s="55" t="s">
        <v>1300</v>
      </c>
      <c r="N368" s="55" t="s">
        <v>1300</v>
      </c>
      <c r="O368" s="55" t="s">
        <v>1300</v>
      </c>
      <c r="P368" s="55" t="s">
        <v>2498</v>
      </c>
      <c r="Q368" s="50" t="s">
        <v>1430</v>
      </c>
      <c r="R368" s="39" t="s">
        <v>1430</v>
      </c>
      <c r="S368" s="55" t="s">
        <v>1430</v>
      </c>
      <c r="T368" s="55" t="s">
        <v>1430</v>
      </c>
      <c r="U368" s="55" t="s">
        <v>1430</v>
      </c>
      <c r="V368" s="55" t="s">
        <v>1430</v>
      </c>
      <c r="W368" s="55" t="s">
        <v>1430</v>
      </c>
      <c r="X368" s="55" t="s">
        <v>1430</v>
      </c>
      <c r="Y368" s="55" t="s">
        <v>1430</v>
      </c>
      <c r="Z368" s="55" t="s">
        <v>1430</v>
      </c>
      <c r="AA368" s="55" t="s">
        <v>1431</v>
      </c>
      <c r="AB368" s="55" t="s">
        <v>1431</v>
      </c>
      <c r="AC368" s="41" t="s">
        <v>1791</v>
      </c>
      <c r="AD368" s="55" t="s">
        <v>1300</v>
      </c>
      <c r="AE368" s="55" t="s">
        <v>1303</v>
      </c>
    </row>
    <row r="369" spans="1:31" ht="299.25" x14ac:dyDescent="0.25">
      <c r="A369" s="44" t="s">
        <v>728</v>
      </c>
      <c r="B369" s="45" t="s">
        <v>731</v>
      </c>
      <c r="C369" s="6" t="s">
        <v>732</v>
      </c>
      <c r="D369" s="55" t="s">
        <v>2492</v>
      </c>
      <c r="E369" s="55" t="s">
        <v>2493</v>
      </c>
      <c r="F369" s="55" t="s">
        <v>2494</v>
      </c>
      <c r="G369" s="55" t="s">
        <v>1428</v>
      </c>
      <c r="H369" s="55" t="s">
        <v>1299</v>
      </c>
      <c r="I369" s="55" t="s">
        <v>1299</v>
      </c>
      <c r="J369" s="55" t="s">
        <v>1299</v>
      </c>
      <c r="K369" s="55" t="s">
        <v>1299</v>
      </c>
      <c r="L369" s="55" t="s">
        <v>1303</v>
      </c>
      <c r="M369" s="55" t="s">
        <v>1300</v>
      </c>
      <c r="N369" s="55" t="s">
        <v>1300</v>
      </c>
      <c r="O369" s="55" t="s">
        <v>1300</v>
      </c>
      <c r="P369" s="55" t="s">
        <v>2491</v>
      </c>
      <c r="Q369" s="50" t="s">
        <v>1430</v>
      </c>
      <c r="R369" s="39" t="s">
        <v>1430</v>
      </c>
      <c r="S369" s="55" t="s">
        <v>1430</v>
      </c>
      <c r="T369" s="55" t="s">
        <v>1430</v>
      </c>
      <c r="U369" s="55" t="s">
        <v>1430</v>
      </c>
      <c r="V369" s="55" t="s">
        <v>1430</v>
      </c>
      <c r="W369" s="55" t="s">
        <v>1430</v>
      </c>
      <c r="X369" s="55" t="s">
        <v>1430</v>
      </c>
      <c r="Y369" s="55" t="s">
        <v>1430</v>
      </c>
      <c r="Z369" s="55" t="s">
        <v>1430</v>
      </c>
      <c r="AA369" s="55" t="s">
        <v>1431</v>
      </c>
      <c r="AB369" s="55" t="s">
        <v>1431</v>
      </c>
      <c r="AC369" s="41" t="s">
        <v>1791</v>
      </c>
      <c r="AD369" s="55" t="s">
        <v>1300</v>
      </c>
      <c r="AE369" s="55" t="s">
        <v>1303</v>
      </c>
    </row>
    <row r="370" spans="1:31" ht="157.5" x14ac:dyDescent="0.25">
      <c r="A370" s="44" t="s">
        <v>739</v>
      </c>
      <c r="B370" s="45" t="s">
        <v>752</v>
      </c>
      <c r="C370" s="4" t="s">
        <v>753</v>
      </c>
      <c r="D370" s="55">
        <v>2002</v>
      </c>
      <c r="E370" s="55" t="s">
        <v>1809</v>
      </c>
      <c r="F370" s="55">
        <v>0.2</v>
      </c>
      <c r="G370" s="55">
        <v>2019</v>
      </c>
      <c r="H370" s="55" t="s">
        <v>1299</v>
      </c>
      <c r="I370" s="55" t="s">
        <v>1299</v>
      </c>
      <c r="J370" s="55" t="s">
        <v>1299</v>
      </c>
      <c r="K370" s="55" t="s">
        <v>1299</v>
      </c>
      <c r="L370" s="55" t="s">
        <v>1303</v>
      </c>
      <c r="M370" s="55" t="s">
        <v>1300</v>
      </c>
      <c r="N370" s="55" t="s">
        <v>1300</v>
      </c>
      <c r="O370" s="55" t="s">
        <v>1300</v>
      </c>
      <c r="P370" s="55" t="s">
        <v>1810</v>
      </c>
      <c r="Q370" s="50" t="s">
        <v>1299</v>
      </c>
      <c r="R370" s="39" t="s">
        <v>1299</v>
      </c>
      <c r="S370" s="55" t="s">
        <v>1299</v>
      </c>
      <c r="T370" s="55" t="s">
        <v>1299</v>
      </c>
      <c r="U370" s="55" t="s">
        <v>1299</v>
      </c>
      <c r="V370" s="55" t="s">
        <v>1299</v>
      </c>
      <c r="W370" s="55" t="s">
        <v>1299</v>
      </c>
      <c r="X370" s="55" t="s">
        <v>1299</v>
      </c>
      <c r="Y370" s="55" t="s">
        <v>1299</v>
      </c>
      <c r="Z370" s="55" t="s">
        <v>1299</v>
      </c>
      <c r="AA370" s="55">
        <v>110</v>
      </c>
      <c r="AB370" s="55">
        <v>110</v>
      </c>
      <c r="AC370" s="41" t="s">
        <v>1811</v>
      </c>
      <c r="AD370" s="55" t="s">
        <v>1300</v>
      </c>
      <c r="AE370" s="55" t="s">
        <v>1303</v>
      </c>
    </row>
    <row r="371" spans="1:31" ht="78.75" x14ac:dyDescent="0.25">
      <c r="A371" s="44" t="s">
        <v>660</v>
      </c>
      <c r="B371" s="45" t="s">
        <v>681</v>
      </c>
      <c r="C371" s="6" t="s">
        <v>682</v>
      </c>
      <c r="D371" s="55">
        <v>1987</v>
      </c>
      <c r="E371" s="55" t="s">
        <v>1299</v>
      </c>
      <c r="F371" s="55" t="s">
        <v>1299</v>
      </c>
      <c r="G371" s="55" t="s">
        <v>1299</v>
      </c>
      <c r="H371" s="55" t="s">
        <v>1299</v>
      </c>
      <c r="I371" s="55" t="s">
        <v>1299</v>
      </c>
      <c r="J371" s="55" t="s">
        <v>1299</v>
      </c>
      <c r="K371" s="55" t="s">
        <v>1299</v>
      </c>
      <c r="L371" s="55" t="s">
        <v>1303</v>
      </c>
      <c r="M371" s="55" t="s">
        <v>1300</v>
      </c>
      <c r="N371" s="55" t="s">
        <v>1300</v>
      </c>
      <c r="O371" s="55" t="s">
        <v>1300</v>
      </c>
      <c r="P371" s="55" t="s">
        <v>1752</v>
      </c>
      <c r="Q371" s="50">
        <v>1.8223401879934109</v>
      </c>
      <c r="R371" s="39">
        <v>44916</v>
      </c>
      <c r="S371" s="55">
        <v>19</v>
      </c>
      <c r="T371" s="55">
        <v>5</v>
      </c>
      <c r="U371" s="55">
        <v>20</v>
      </c>
      <c r="V371" s="55">
        <v>20</v>
      </c>
      <c r="W371" s="55">
        <v>10</v>
      </c>
      <c r="X371" s="55">
        <v>10</v>
      </c>
      <c r="Y371" s="55" t="s">
        <v>1299</v>
      </c>
      <c r="Z371" s="55" t="s">
        <v>1299</v>
      </c>
      <c r="AA371" s="55">
        <v>110</v>
      </c>
      <c r="AB371" s="55">
        <v>110</v>
      </c>
      <c r="AC371" s="41" t="s">
        <v>1622</v>
      </c>
      <c r="AD371" s="55" t="s">
        <v>1753</v>
      </c>
      <c r="AE371" s="55" t="s">
        <v>1301</v>
      </c>
    </row>
    <row r="372" spans="1:31" ht="78.75" x14ac:dyDescent="0.25">
      <c r="A372" s="44" t="s">
        <v>660</v>
      </c>
      <c r="B372" s="45" t="s">
        <v>683</v>
      </c>
      <c r="C372" s="6" t="s">
        <v>684</v>
      </c>
      <c r="D372" s="55">
        <v>1994</v>
      </c>
      <c r="E372" s="55" t="s">
        <v>1299</v>
      </c>
      <c r="F372" s="55" t="s">
        <v>1299</v>
      </c>
      <c r="G372" s="55" t="s">
        <v>1299</v>
      </c>
      <c r="H372" s="55" t="s">
        <v>1299</v>
      </c>
      <c r="I372" s="55" t="s">
        <v>1299</v>
      </c>
      <c r="J372" s="55" t="s">
        <v>1299</v>
      </c>
      <c r="K372" s="55" t="s">
        <v>1299</v>
      </c>
      <c r="L372" s="55" t="s">
        <v>1303</v>
      </c>
      <c r="M372" s="55" t="s">
        <v>1300</v>
      </c>
      <c r="N372" s="55" t="s">
        <v>1300</v>
      </c>
      <c r="O372" s="55" t="s">
        <v>1300</v>
      </c>
      <c r="P372" s="55" t="s">
        <v>1754</v>
      </c>
      <c r="Q372" s="50">
        <v>5.4861730830757161</v>
      </c>
      <c r="R372" s="39">
        <v>44916</v>
      </c>
      <c r="S372" s="55">
        <v>14</v>
      </c>
      <c r="T372" s="55">
        <v>7.3</v>
      </c>
      <c r="U372" s="55">
        <v>50</v>
      </c>
      <c r="V372" s="55">
        <v>50</v>
      </c>
      <c r="W372" s="55">
        <v>25</v>
      </c>
      <c r="X372" s="55">
        <v>25</v>
      </c>
      <c r="Y372" s="55" t="s">
        <v>1299</v>
      </c>
      <c r="Z372" s="55" t="s">
        <v>1299</v>
      </c>
      <c r="AA372" s="55">
        <v>110</v>
      </c>
      <c r="AB372" s="55">
        <v>110</v>
      </c>
      <c r="AC372" s="41" t="s">
        <v>1622</v>
      </c>
      <c r="AD372" s="55" t="s">
        <v>1753</v>
      </c>
      <c r="AE372" s="55" t="s">
        <v>1301</v>
      </c>
    </row>
    <row r="373" spans="1:31" ht="299.25" x14ac:dyDescent="0.25">
      <c r="A373" s="44" t="s">
        <v>739</v>
      </c>
      <c r="B373" s="45" t="s">
        <v>782</v>
      </c>
      <c r="C373" s="6" t="s">
        <v>783</v>
      </c>
      <c r="D373" s="55">
        <v>1985</v>
      </c>
      <c r="E373" s="55" t="s">
        <v>1845</v>
      </c>
      <c r="F373" s="55" t="s">
        <v>1813</v>
      </c>
      <c r="G373" s="55">
        <v>2021</v>
      </c>
      <c r="H373" s="55" t="s">
        <v>1299</v>
      </c>
      <c r="I373" s="55" t="s">
        <v>1299</v>
      </c>
      <c r="J373" s="55" t="s">
        <v>1299</v>
      </c>
      <c r="K373" s="55" t="s">
        <v>1299</v>
      </c>
      <c r="L373" s="55" t="s">
        <v>1303</v>
      </c>
      <c r="M373" s="55" t="s">
        <v>1300</v>
      </c>
      <c r="N373" s="55" t="s">
        <v>1300</v>
      </c>
      <c r="O373" s="55" t="s">
        <v>1300</v>
      </c>
      <c r="P373" s="55" t="s">
        <v>1846</v>
      </c>
      <c r="Q373" s="50" t="s">
        <v>1299</v>
      </c>
      <c r="R373" s="39" t="s">
        <v>1299</v>
      </c>
      <c r="S373" s="55" t="s">
        <v>1299</v>
      </c>
      <c r="T373" s="55" t="s">
        <v>1299</v>
      </c>
      <c r="U373" s="55" t="s">
        <v>1299</v>
      </c>
      <c r="V373" s="55" t="s">
        <v>1299</v>
      </c>
      <c r="W373" s="55" t="s">
        <v>1299</v>
      </c>
      <c r="X373" s="55" t="s">
        <v>1299</v>
      </c>
      <c r="Y373" s="55" t="s">
        <v>1299</v>
      </c>
      <c r="Z373" s="55" t="s">
        <v>1299</v>
      </c>
      <c r="AA373" s="55">
        <v>110</v>
      </c>
      <c r="AB373" s="55">
        <v>110</v>
      </c>
      <c r="AC373" s="41" t="s">
        <v>1791</v>
      </c>
      <c r="AD373" s="55" t="s">
        <v>1300</v>
      </c>
      <c r="AE373" s="55" t="s">
        <v>1303</v>
      </c>
    </row>
    <row r="374" spans="1:31" ht="220.5" x14ac:dyDescent="0.25">
      <c r="A374" s="44" t="s">
        <v>739</v>
      </c>
      <c r="B374" s="45" t="s">
        <v>770</v>
      </c>
      <c r="C374" s="6" t="s">
        <v>771</v>
      </c>
      <c r="D374" s="55">
        <v>1999</v>
      </c>
      <c r="E374" s="55" t="s">
        <v>1834</v>
      </c>
      <c r="F374" s="55" t="s">
        <v>1831</v>
      </c>
      <c r="G374" s="55">
        <v>2019</v>
      </c>
      <c r="H374" s="55" t="s">
        <v>1299</v>
      </c>
      <c r="I374" s="55" t="s">
        <v>1299</v>
      </c>
      <c r="J374" s="55" t="s">
        <v>1299</v>
      </c>
      <c r="K374" s="55" t="s">
        <v>1299</v>
      </c>
      <c r="L374" s="55" t="s">
        <v>1303</v>
      </c>
      <c r="M374" s="55" t="s">
        <v>1300</v>
      </c>
      <c r="N374" s="55" t="s">
        <v>1300</v>
      </c>
      <c r="O374" s="55" t="s">
        <v>1300</v>
      </c>
      <c r="P374" s="55" t="s">
        <v>1835</v>
      </c>
      <c r="Q374" s="50" t="s">
        <v>1299</v>
      </c>
      <c r="R374" s="39" t="s">
        <v>1299</v>
      </c>
      <c r="S374" s="55" t="s">
        <v>1299</v>
      </c>
      <c r="T374" s="55" t="s">
        <v>1299</v>
      </c>
      <c r="U374" s="55" t="s">
        <v>1299</v>
      </c>
      <c r="V374" s="55" t="s">
        <v>1299</v>
      </c>
      <c r="W374" s="55" t="s">
        <v>1299</v>
      </c>
      <c r="X374" s="55" t="s">
        <v>1299</v>
      </c>
      <c r="Y374" s="55" t="s">
        <v>1299</v>
      </c>
      <c r="Z374" s="55" t="s">
        <v>1299</v>
      </c>
      <c r="AA374" s="55">
        <v>110</v>
      </c>
      <c r="AB374" s="55">
        <v>110</v>
      </c>
      <c r="AC374" s="41" t="s">
        <v>1836</v>
      </c>
      <c r="AD374" s="55" t="s">
        <v>1300</v>
      </c>
      <c r="AE374" s="55" t="s">
        <v>1303</v>
      </c>
    </row>
    <row r="375" spans="1:31" ht="220.5" x14ac:dyDescent="0.25">
      <c r="A375" s="44" t="s">
        <v>739</v>
      </c>
      <c r="B375" s="45" t="s">
        <v>794</v>
      </c>
      <c r="C375" s="6" t="s">
        <v>795</v>
      </c>
      <c r="D375" s="55">
        <v>1994</v>
      </c>
      <c r="E375" s="55" t="s">
        <v>1853</v>
      </c>
      <c r="F375" s="55" t="s">
        <v>1813</v>
      </c>
      <c r="G375" s="55">
        <v>2021</v>
      </c>
      <c r="H375" s="55" t="s">
        <v>1299</v>
      </c>
      <c r="I375" s="55" t="s">
        <v>1299</v>
      </c>
      <c r="J375" s="55" t="s">
        <v>1299</v>
      </c>
      <c r="K375" s="55" t="s">
        <v>1299</v>
      </c>
      <c r="L375" s="55" t="s">
        <v>1303</v>
      </c>
      <c r="M375" s="55" t="s">
        <v>1300</v>
      </c>
      <c r="N375" s="55" t="s">
        <v>1300</v>
      </c>
      <c r="O375" s="55" t="s">
        <v>1300</v>
      </c>
      <c r="P375" s="55" t="s">
        <v>1854</v>
      </c>
      <c r="Q375" s="50" t="s">
        <v>1299</v>
      </c>
      <c r="R375" s="39" t="s">
        <v>1299</v>
      </c>
      <c r="S375" s="55" t="s">
        <v>1299</v>
      </c>
      <c r="T375" s="55" t="s">
        <v>1299</v>
      </c>
      <c r="U375" s="55" t="s">
        <v>1299</v>
      </c>
      <c r="V375" s="55" t="s">
        <v>1299</v>
      </c>
      <c r="W375" s="55" t="s">
        <v>1299</v>
      </c>
      <c r="X375" s="55" t="s">
        <v>1299</v>
      </c>
      <c r="Y375" s="55" t="s">
        <v>1299</v>
      </c>
      <c r="Z375" s="55" t="s">
        <v>1299</v>
      </c>
      <c r="AA375" s="55">
        <v>110</v>
      </c>
      <c r="AB375" s="55">
        <v>110</v>
      </c>
      <c r="AC375" s="41" t="s">
        <v>1836</v>
      </c>
      <c r="AD375" s="55" t="s">
        <v>1300</v>
      </c>
      <c r="AE375" s="55" t="s">
        <v>1303</v>
      </c>
    </row>
    <row r="376" spans="1:31" ht="307.5" customHeight="1" x14ac:dyDescent="0.25">
      <c r="A376" s="44" t="s">
        <v>826</v>
      </c>
      <c r="B376" s="45" t="s">
        <v>831</v>
      </c>
      <c r="C376" s="4" t="s">
        <v>832</v>
      </c>
      <c r="D376" s="55">
        <v>1984</v>
      </c>
      <c r="E376" s="55" t="s">
        <v>1864</v>
      </c>
      <c r="F376" s="55">
        <v>0.73</v>
      </c>
      <c r="G376" s="55">
        <v>2019</v>
      </c>
      <c r="H376" s="55" t="s">
        <v>1299</v>
      </c>
      <c r="I376" s="55" t="s">
        <v>1299</v>
      </c>
      <c r="J376" s="55" t="s">
        <v>1299</v>
      </c>
      <c r="K376" s="55" t="s">
        <v>1299</v>
      </c>
      <c r="L376" s="55" t="s">
        <v>1303</v>
      </c>
      <c r="M376" s="55" t="s">
        <v>1300</v>
      </c>
      <c r="N376" s="55" t="s">
        <v>1300</v>
      </c>
      <c r="O376" s="55" t="s">
        <v>1300</v>
      </c>
      <c r="P376" s="55" t="s">
        <v>3039</v>
      </c>
      <c r="Q376" s="50">
        <v>1.4628197063625257</v>
      </c>
      <c r="R376" s="39">
        <v>44916</v>
      </c>
      <c r="S376" s="55">
        <v>2</v>
      </c>
      <c r="T376" s="55">
        <v>2.2799999999999998</v>
      </c>
      <c r="U376" s="55">
        <v>80</v>
      </c>
      <c r="V376" s="55">
        <v>80</v>
      </c>
      <c r="W376" s="55">
        <v>40</v>
      </c>
      <c r="X376" s="55">
        <v>40</v>
      </c>
      <c r="Y376" s="55" t="s">
        <v>1299</v>
      </c>
      <c r="Z376" s="55" t="s">
        <v>1299</v>
      </c>
      <c r="AA376" s="55">
        <v>110</v>
      </c>
      <c r="AB376" s="55">
        <v>110</v>
      </c>
      <c r="AC376" s="41" t="s">
        <v>1863</v>
      </c>
      <c r="AD376" s="55" t="s">
        <v>1300</v>
      </c>
      <c r="AE376" s="55" t="s">
        <v>1303</v>
      </c>
    </row>
    <row r="377" spans="1:31" ht="189" x14ac:dyDescent="0.25">
      <c r="A377" s="44" t="s">
        <v>826</v>
      </c>
      <c r="B377" s="45" t="s">
        <v>833</v>
      </c>
      <c r="C377" s="4" t="s">
        <v>834</v>
      </c>
      <c r="D377" s="55">
        <v>1985</v>
      </c>
      <c r="E377" s="55" t="s">
        <v>1865</v>
      </c>
      <c r="F377" s="55">
        <v>1.8</v>
      </c>
      <c r="G377" s="55">
        <v>2019</v>
      </c>
      <c r="H377" s="55" t="s">
        <v>1299</v>
      </c>
      <c r="I377" s="55" t="s">
        <v>1299</v>
      </c>
      <c r="J377" s="55" t="s">
        <v>1299</v>
      </c>
      <c r="K377" s="55" t="s">
        <v>1299</v>
      </c>
      <c r="L377" s="55" t="s">
        <v>1303</v>
      </c>
      <c r="M377" s="55" t="s">
        <v>1300</v>
      </c>
      <c r="N377" s="55" t="s">
        <v>1300</v>
      </c>
      <c r="O377" s="55" t="s">
        <v>1300</v>
      </c>
      <c r="P377" s="55" t="s">
        <v>1866</v>
      </c>
      <c r="Q377" s="50">
        <v>4.67</v>
      </c>
      <c r="R377" s="39">
        <v>44916</v>
      </c>
      <c r="S377" s="55">
        <v>22</v>
      </c>
      <c r="T377" s="55">
        <v>12.81</v>
      </c>
      <c r="U377" s="55">
        <v>50</v>
      </c>
      <c r="V377" s="55">
        <v>50</v>
      </c>
      <c r="W377" s="55" t="s">
        <v>1299</v>
      </c>
      <c r="X377" s="55" t="s">
        <v>1299</v>
      </c>
      <c r="Y377" s="55" t="s">
        <v>1299</v>
      </c>
      <c r="Z377" s="55" t="s">
        <v>1299</v>
      </c>
      <c r="AA377" s="55">
        <v>110</v>
      </c>
      <c r="AB377" s="55">
        <v>110</v>
      </c>
      <c r="AC377" s="41" t="s">
        <v>1863</v>
      </c>
      <c r="AD377" s="55" t="s">
        <v>1300</v>
      </c>
      <c r="AE377" s="55" t="s">
        <v>1303</v>
      </c>
    </row>
    <row r="378" spans="1:31" ht="189" x14ac:dyDescent="0.25">
      <c r="A378" s="44" t="s">
        <v>826</v>
      </c>
      <c r="B378" s="45" t="s">
        <v>855</v>
      </c>
      <c r="C378" s="6" t="s">
        <v>856</v>
      </c>
      <c r="D378" s="55">
        <v>1986</v>
      </c>
      <c r="E378" s="55" t="s">
        <v>1880</v>
      </c>
      <c r="F378" s="55" t="s">
        <v>1881</v>
      </c>
      <c r="G378" s="55">
        <v>2021</v>
      </c>
      <c r="H378" s="55" t="s">
        <v>1299</v>
      </c>
      <c r="I378" s="55" t="s">
        <v>1299</v>
      </c>
      <c r="J378" s="55" t="s">
        <v>1299</v>
      </c>
      <c r="K378" s="55" t="s">
        <v>1299</v>
      </c>
      <c r="L378" s="55" t="s">
        <v>1303</v>
      </c>
      <c r="M378" s="55" t="s">
        <v>1300</v>
      </c>
      <c r="N378" s="55" t="s">
        <v>1300</v>
      </c>
      <c r="O378" s="55" t="s">
        <v>1300</v>
      </c>
      <c r="P378" s="55" t="s">
        <v>1882</v>
      </c>
      <c r="Q378" s="50">
        <v>18.047215717764601</v>
      </c>
      <c r="R378" s="39">
        <v>44916</v>
      </c>
      <c r="S378" s="55">
        <v>53</v>
      </c>
      <c r="T378" s="55">
        <v>23.3</v>
      </c>
      <c r="U378" s="55">
        <v>50</v>
      </c>
      <c r="V378" s="55">
        <v>50</v>
      </c>
      <c r="W378" s="55">
        <v>25</v>
      </c>
      <c r="X378" s="55">
        <v>25</v>
      </c>
      <c r="Y378" s="55" t="s">
        <v>1299</v>
      </c>
      <c r="Z378" s="55" t="s">
        <v>1299</v>
      </c>
      <c r="AA378" s="55">
        <v>110</v>
      </c>
      <c r="AB378" s="55">
        <v>110</v>
      </c>
      <c r="AC378" s="41" t="s">
        <v>1863</v>
      </c>
      <c r="AD378" s="55" t="s">
        <v>1300</v>
      </c>
      <c r="AE378" s="55" t="s">
        <v>1303</v>
      </c>
    </row>
    <row r="379" spans="1:31" ht="189" x14ac:dyDescent="0.25">
      <c r="A379" s="44" t="s">
        <v>826</v>
      </c>
      <c r="B379" s="45" t="s">
        <v>837</v>
      </c>
      <c r="C379" s="4" t="s">
        <v>838</v>
      </c>
      <c r="D379" s="55">
        <v>1994</v>
      </c>
      <c r="E379" s="55" t="s">
        <v>1869</v>
      </c>
      <c r="F379" s="55">
        <v>2.1800000000000002</v>
      </c>
      <c r="G379" s="55">
        <v>2019</v>
      </c>
      <c r="H379" s="55" t="s">
        <v>1299</v>
      </c>
      <c r="I379" s="55" t="s">
        <v>1299</v>
      </c>
      <c r="J379" s="55" t="s">
        <v>1299</v>
      </c>
      <c r="K379" s="55" t="s">
        <v>1299</v>
      </c>
      <c r="L379" s="55" t="s">
        <v>1303</v>
      </c>
      <c r="M379" s="55" t="s">
        <v>1300</v>
      </c>
      <c r="N379" s="55" t="s">
        <v>1300</v>
      </c>
      <c r="O379" s="55" t="s">
        <v>1300</v>
      </c>
      <c r="P379" s="55" t="s">
        <v>1870</v>
      </c>
      <c r="Q379" s="50">
        <v>17.178343857006553</v>
      </c>
      <c r="R379" s="39">
        <v>44916</v>
      </c>
      <c r="S379" s="55">
        <v>60</v>
      </c>
      <c r="T379" s="55">
        <v>38.83</v>
      </c>
      <c r="U379" s="55">
        <v>50</v>
      </c>
      <c r="V379" s="55">
        <v>50</v>
      </c>
      <c r="W379" s="55">
        <v>25</v>
      </c>
      <c r="X379" s="55">
        <v>25</v>
      </c>
      <c r="Y379" s="55" t="s">
        <v>1299</v>
      </c>
      <c r="Z379" s="55" t="s">
        <v>1299</v>
      </c>
      <c r="AA379" s="55">
        <v>110</v>
      </c>
      <c r="AB379" s="55">
        <v>110</v>
      </c>
      <c r="AC379" s="41" t="s">
        <v>1863</v>
      </c>
      <c r="AD379" s="55" t="s">
        <v>1300</v>
      </c>
      <c r="AE379" s="55" t="s">
        <v>1303</v>
      </c>
    </row>
    <row r="380" spans="1:31" ht="299.25" x14ac:dyDescent="0.25">
      <c r="A380" s="44" t="s">
        <v>660</v>
      </c>
      <c r="B380" s="45" t="s">
        <v>689</v>
      </c>
      <c r="C380" s="6" t="s">
        <v>690</v>
      </c>
      <c r="D380" s="55">
        <v>1987</v>
      </c>
      <c r="E380" s="55" t="s">
        <v>1758</v>
      </c>
      <c r="F380" s="55">
        <v>2.4300000000000002</v>
      </c>
      <c r="G380" s="55">
        <v>2022</v>
      </c>
      <c r="H380" s="55" t="s">
        <v>1299</v>
      </c>
      <c r="I380" s="55" t="s">
        <v>1299</v>
      </c>
      <c r="J380" s="55" t="s">
        <v>1299</v>
      </c>
      <c r="K380" s="55" t="s">
        <v>1299</v>
      </c>
      <c r="L380" s="55" t="s">
        <v>1303</v>
      </c>
      <c r="M380" s="55" t="s">
        <v>1300</v>
      </c>
      <c r="N380" s="55" t="s">
        <v>1301</v>
      </c>
      <c r="O380" s="55" t="s">
        <v>1301</v>
      </c>
      <c r="P380" s="55" t="s">
        <v>1759</v>
      </c>
      <c r="Q380" s="50">
        <v>14.733424734125853</v>
      </c>
      <c r="R380" s="39">
        <v>44916</v>
      </c>
      <c r="S380" s="55">
        <v>40</v>
      </c>
      <c r="T380" s="55" t="s">
        <v>1760</v>
      </c>
      <c r="U380" s="55" t="s">
        <v>1761</v>
      </c>
      <c r="V380" s="55" t="s">
        <v>1761</v>
      </c>
      <c r="W380" s="55" t="s">
        <v>1762</v>
      </c>
      <c r="X380" s="55" t="s">
        <v>1762</v>
      </c>
      <c r="Y380" s="55" t="s">
        <v>1299</v>
      </c>
      <c r="Z380" s="55" t="s">
        <v>1299</v>
      </c>
      <c r="AA380" s="55">
        <v>110</v>
      </c>
      <c r="AB380" s="55">
        <v>110</v>
      </c>
      <c r="AC380" s="41" t="s">
        <v>1763</v>
      </c>
      <c r="AD380" s="55" t="s">
        <v>1300</v>
      </c>
      <c r="AE380" s="55" t="s">
        <v>1303</v>
      </c>
    </row>
    <row r="381" spans="1:31" ht="220.5" x14ac:dyDescent="0.25">
      <c r="A381" s="44" t="s">
        <v>660</v>
      </c>
      <c r="B381" s="45" t="s">
        <v>701</v>
      </c>
      <c r="C381" s="6" t="s">
        <v>702</v>
      </c>
      <c r="D381" s="55">
        <v>1984</v>
      </c>
      <c r="E381" s="55" t="s">
        <v>1299</v>
      </c>
      <c r="F381" s="55" t="s">
        <v>1299</v>
      </c>
      <c r="G381" s="55" t="s">
        <v>1299</v>
      </c>
      <c r="H381" s="55" t="s">
        <v>2366</v>
      </c>
      <c r="I381" s="55" t="s">
        <v>1299</v>
      </c>
      <c r="J381" s="55" t="s">
        <v>1299</v>
      </c>
      <c r="K381" s="55" t="s">
        <v>1299</v>
      </c>
      <c r="L381" s="55" t="s">
        <v>1303</v>
      </c>
      <c r="M381" s="55" t="s">
        <v>1300</v>
      </c>
      <c r="N381" s="55" t="s">
        <v>1303</v>
      </c>
      <c r="O381" s="55" t="s">
        <v>1303</v>
      </c>
      <c r="P381" s="55" t="s">
        <v>1772</v>
      </c>
      <c r="Q381" s="50">
        <v>24.067784575549844</v>
      </c>
      <c r="R381" s="39">
        <v>44916</v>
      </c>
      <c r="S381" s="55" t="s">
        <v>1299</v>
      </c>
      <c r="T381" s="55">
        <v>42.847000000000001</v>
      </c>
      <c r="U381" s="55" t="s">
        <v>1299</v>
      </c>
      <c r="V381" s="55" t="s">
        <v>1299</v>
      </c>
      <c r="W381" s="55" t="s">
        <v>1299</v>
      </c>
      <c r="X381" s="55" t="s">
        <v>1299</v>
      </c>
      <c r="Y381" s="55" t="s">
        <v>1299</v>
      </c>
      <c r="Z381" s="55" t="s">
        <v>1299</v>
      </c>
      <c r="AA381" s="55">
        <v>110</v>
      </c>
      <c r="AB381" s="55">
        <v>110</v>
      </c>
      <c r="AC381" s="41" t="s">
        <v>1773</v>
      </c>
      <c r="AD381" s="55" t="s">
        <v>1300</v>
      </c>
      <c r="AE381" s="55" t="s">
        <v>1300</v>
      </c>
    </row>
    <row r="382" spans="1:31" ht="220.5" x14ac:dyDescent="0.25">
      <c r="A382" s="44" t="s">
        <v>660</v>
      </c>
      <c r="B382" s="45" t="s">
        <v>703</v>
      </c>
      <c r="C382" s="6" t="s">
        <v>704</v>
      </c>
      <c r="D382" s="55">
        <v>1980</v>
      </c>
      <c r="E382" s="55">
        <v>65.91</v>
      </c>
      <c r="F382" s="55">
        <v>1.19</v>
      </c>
      <c r="G382" s="55">
        <v>2021</v>
      </c>
      <c r="H382" s="55" t="s">
        <v>2366</v>
      </c>
      <c r="I382" s="55" t="s">
        <v>1299</v>
      </c>
      <c r="J382" s="55" t="s">
        <v>1299</v>
      </c>
      <c r="K382" s="55" t="s">
        <v>1299</v>
      </c>
      <c r="L382" s="55" t="s">
        <v>1303</v>
      </c>
      <c r="M382" s="55" t="s">
        <v>1300</v>
      </c>
      <c r="N382" s="55" t="s">
        <v>1303</v>
      </c>
      <c r="O382" s="55" t="s">
        <v>1303</v>
      </c>
      <c r="P382" s="55" t="s">
        <v>1774</v>
      </c>
      <c r="Q382" s="50">
        <v>12.429412013926294</v>
      </c>
      <c r="R382" s="39">
        <v>44916</v>
      </c>
      <c r="S382" s="55" t="s">
        <v>1299</v>
      </c>
      <c r="T382" s="55">
        <v>20.812000000000001</v>
      </c>
      <c r="U382" s="55" t="s">
        <v>1299</v>
      </c>
      <c r="V382" s="55" t="s">
        <v>1299</v>
      </c>
      <c r="W382" s="55" t="s">
        <v>1299</v>
      </c>
      <c r="X382" s="55" t="s">
        <v>1299</v>
      </c>
      <c r="Y382" s="55" t="s">
        <v>1299</v>
      </c>
      <c r="Z382" s="55" t="s">
        <v>1299</v>
      </c>
      <c r="AA382" s="55">
        <v>110</v>
      </c>
      <c r="AB382" s="55">
        <v>110</v>
      </c>
      <c r="AC382" s="41" t="s">
        <v>1773</v>
      </c>
      <c r="AD382" s="55" t="s">
        <v>1300</v>
      </c>
      <c r="AE382" s="55" t="s">
        <v>1300</v>
      </c>
    </row>
    <row r="383" spans="1:31" ht="220.5" x14ac:dyDescent="0.25">
      <c r="A383" s="44" t="s">
        <v>660</v>
      </c>
      <c r="B383" s="45" t="s">
        <v>705</v>
      </c>
      <c r="C383" s="6" t="s">
        <v>706</v>
      </c>
      <c r="D383" s="55">
        <v>1987</v>
      </c>
      <c r="E383" s="55" t="s">
        <v>1299</v>
      </c>
      <c r="F383" s="55" t="s">
        <v>1299</v>
      </c>
      <c r="G383" s="55" t="s">
        <v>1299</v>
      </c>
      <c r="H383" s="55" t="s">
        <v>2978</v>
      </c>
      <c r="I383" s="55" t="s">
        <v>1299</v>
      </c>
      <c r="J383" s="55" t="s">
        <v>1299</v>
      </c>
      <c r="K383" s="55" t="s">
        <v>1299</v>
      </c>
      <c r="L383" s="55" t="s">
        <v>1303</v>
      </c>
      <c r="M383" s="55" t="s">
        <v>1300</v>
      </c>
      <c r="N383" s="55" t="s">
        <v>1303</v>
      </c>
      <c r="O383" s="55" t="s">
        <v>1303</v>
      </c>
      <c r="P383" s="55" t="s">
        <v>1775</v>
      </c>
      <c r="Q383" s="50">
        <v>15.67579774950495</v>
      </c>
      <c r="R383" s="39">
        <v>44916</v>
      </c>
      <c r="S383" s="55" t="s">
        <v>1299</v>
      </c>
      <c r="T383" s="55">
        <v>33.893000000000001</v>
      </c>
      <c r="U383" s="55" t="s">
        <v>1299</v>
      </c>
      <c r="V383" s="55" t="s">
        <v>1299</v>
      </c>
      <c r="W383" s="55" t="s">
        <v>1299</v>
      </c>
      <c r="X383" s="55" t="s">
        <v>1299</v>
      </c>
      <c r="Y383" s="55" t="s">
        <v>1299</v>
      </c>
      <c r="Z383" s="55" t="s">
        <v>1299</v>
      </c>
      <c r="AA383" s="55">
        <v>110</v>
      </c>
      <c r="AB383" s="55">
        <v>110</v>
      </c>
      <c r="AC383" s="41" t="s">
        <v>1773</v>
      </c>
      <c r="AD383" s="55" t="s">
        <v>1300</v>
      </c>
      <c r="AE383" s="55" t="s">
        <v>1300</v>
      </c>
    </row>
    <row r="384" spans="1:31" ht="47.25" x14ac:dyDescent="0.25">
      <c r="A384" s="44" t="s">
        <v>660</v>
      </c>
      <c r="B384" s="45" t="s">
        <v>707</v>
      </c>
      <c r="C384" s="6" t="s">
        <v>708</v>
      </c>
      <c r="D384" s="55">
        <v>1981</v>
      </c>
      <c r="E384" s="55">
        <v>68.7</v>
      </c>
      <c r="F384" s="55">
        <v>0.13950000000000001</v>
      </c>
      <c r="G384" s="55">
        <v>2019</v>
      </c>
      <c r="H384" s="55" t="s">
        <v>1299</v>
      </c>
      <c r="I384" s="55" t="s">
        <v>1299</v>
      </c>
      <c r="J384" s="55" t="s">
        <v>1776</v>
      </c>
      <c r="K384" s="55" t="s">
        <v>1299</v>
      </c>
      <c r="L384" s="55" t="s">
        <v>1303</v>
      </c>
      <c r="M384" s="55" t="s">
        <v>1300</v>
      </c>
      <c r="N384" s="55" t="s">
        <v>1303</v>
      </c>
      <c r="O384" s="55" t="s">
        <v>1303</v>
      </c>
      <c r="P384" s="55" t="s">
        <v>1738</v>
      </c>
      <c r="Q384" s="50">
        <v>2.9704253871715962</v>
      </c>
      <c r="R384" s="39">
        <v>44916</v>
      </c>
      <c r="S384" s="55" t="s">
        <v>1299</v>
      </c>
      <c r="T384" s="55">
        <v>6</v>
      </c>
      <c r="U384" s="55" t="s">
        <v>1299</v>
      </c>
      <c r="V384" s="55" t="s">
        <v>1299</v>
      </c>
      <c r="W384" s="55" t="s">
        <v>1299</v>
      </c>
      <c r="X384" s="55" t="s">
        <v>1299</v>
      </c>
      <c r="Y384" s="55" t="s">
        <v>1299</v>
      </c>
      <c r="Z384" s="55" t="s">
        <v>1299</v>
      </c>
      <c r="AA384" s="55">
        <v>110</v>
      </c>
      <c r="AB384" s="55">
        <v>110</v>
      </c>
      <c r="AC384" s="41" t="s">
        <v>1777</v>
      </c>
      <c r="AD384" s="55" t="s">
        <v>1303</v>
      </c>
      <c r="AE384" s="55" t="s">
        <v>1300</v>
      </c>
    </row>
    <row r="385" spans="1:31" ht="47.25" x14ac:dyDescent="0.25">
      <c r="A385" s="44" t="s">
        <v>660</v>
      </c>
      <c r="B385" s="45" t="s">
        <v>709</v>
      </c>
      <c r="C385" s="6" t="s">
        <v>710</v>
      </c>
      <c r="D385" s="55">
        <v>1980</v>
      </c>
      <c r="E385" s="55">
        <v>65.400000000000006</v>
      </c>
      <c r="F385" s="55">
        <v>0.13950000000000001</v>
      </c>
      <c r="G385" s="55">
        <v>2019</v>
      </c>
      <c r="H385" s="55" t="s">
        <v>1299</v>
      </c>
      <c r="I385" s="55" t="s">
        <v>1299</v>
      </c>
      <c r="J385" s="55" t="s">
        <v>1778</v>
      </c>
      <c r="K385" s="55" t="s">
        <v>1299</v>
      </c>
      <c r="L385" s="55" t="s">
        <v>1303</v>
      </c>
      <c r="M385" s="55" t="s">
        <v>1300</v>
      </c>
      <c r="N385" s="55" t="s">
        <v>1303</v>
      </c>
      <c r="O385" s="55" t="s">
        <v>1303</v>
      </c>
      <c r="P385" s="55" t="s">
        <v>1740</v>
      </c>
      <c r="Q385" s="50">
        <v>0.84</v>
      </c>
      <c r="R385" s="39">
        <v>44916</v>
      </c>
      <c r="S385" s="55" t="s">
        <v>1299</v>
      </c>
      <c r="T385" s="55">
        <v>6.3</v>
      </c>
      <c r="U385" s="55" t="s">
        <v>1299</v>
      </c>
      <c r="V385" s="55" t="s">
        <v>1299</v>
      </c>
      <c r="W385" s="55" t="s">
        <v>1299</v>
      </c>
      <c r="X385" s="55" t="s">
        <v>1299</v>
      </c>
      <c r="Y385" s="55" t="s">
        <v>1299</v>
      </c>
      <c r="Z385" s="55" t="s">
        <v>1299</v>
      </c>
      <c r="AA385" s="55">
        <v>110</v>
      </c>
      <c r="AB385" s="55">
        <v>110</v>
      </c>
      <c r="AC385" s="41" t="s">
        <v>1777</v>
      </c>
      <c r="AD385" s="55" t="s">
        <v>1303</v>
      </c>
      <c r="AE385" s="55" t="s">
        <v>1300</v>
      </c>
    </row>
    <row r="386" spans="1:31" ht="63" x14ac:dyDescent="0.25">
      <c r="A386" s="44" t="s">
        <v>660</v>
      </c>
      <c r="B386" s="45" t="s">
        <v>711</v>
      </c>
      <c r="C386" s="6" t="s">
        <v>712</v>
      </c>
      <c r="D386" s="55">
        <v>1982</v>
      </c>
      <c r="E386" s="55" t="s">
        <v>1299</v>
      </c>
      <c r="F386" s="55" t="s">
        <v>1299</v>
      </c>
      <c r="G386" s="55" t="s">
        <v>1299</v>
      </c>
      <c r="H386" s="55" t="s">
        <v>1299</v>
      </c>
      <c r="I386" s="55" t="s">
        <v>1299</v>
      </c>
      <c r="J386" s="55" t="s">
        <v>1779</v>
      </c>
      <c r="K386" s="55" t="s">
        <v>1299</v>
      </c>
      <c r="L386" s="55" t="s">
        <v>1303</v>
      </c>
      <c r="M386" s="55" t="s">
        <v>1300</v>
      </c>
      <c r="N386" s="55" t="s">
        <v>1300</v>
      </c>
      <c r="O386" s="55" t="s">
        <v>1300</v>
      </c>
      <c r="P386" s="55" t="s">
        <v>1780</v>
      </c>
      <c r="Q386" s="50">
        <v>0.87</v>
      </c>
      <c r="R386" s="39">
        <v>44916</v>
      </c>
      <c r="S386" s="55" t="s">
        <v>1299</v>
      </c>
      <c r="T386" s="55">
        <v>6.3</v>
      </c>
      <c r="U386" s="55" t="s">
        <v>1299</v>
      </c>
      <c r="V386" s="55" t="s">
        <v>1299</v>
      </c>
      <c r="W386" s="55" t="s">
        <v>1299</v>
      </c>
      <c r="X386" s="55" t="s">
        <v>1299</v>
      </c>
      <c r="Y386" s="55" t="s">
        <v>1299</v>
      </c>
      <c r="Z386" s="55" t="s">
        <v>1299</v>
      </c>
      <c r="AA386" s="55">
        <v>110</v>
      </c>
      <c r="AB386" s="55">
        <v>110</v>
      </c>
      <c r="AC386" s="41" t="s">
        <v>1777</v>
      </c>
      <c r="AD386" s="55" t="s">
        <v>1303</v>
      </c>
      <c r="AE386" s="55" t="s">
        <v>1300</v>
      </c>
    </row>
    <row r="387" spans="1:31" ht="63" x14ac:dyDescent="0.25">
      <c r="A387" s="44" t="s">
        <v>660</v>
      </c>
      <c r="B387" s="45" t="s">
        <v>713</v>
      </c>
      <c r="C387" s="6" t="s">
        <v>714</v>
      </c>
      <c r="D387" s="55">
        <v>1982</v>
      </c>
      <c r="E387" s="55" t="s">
        <v>1299</v>
      </c>
      <c r="F387" s="55" t="s">
        <v>1299</v>
      </c>
      <c r="G387" s="55" t="s">
        <v>1299</v>
      </c>
      <c r="H387" s="55" t="s">
        <v>1299</v>
      </c>
      <c r="I387" s="55" t="s">
        <v>1299</v>
      </c>
      <c r="J387" s="55" t="s">
        <v>1781</v>
      </c>
      <c r="K387" s="55" t="s">
        <v>1299</v>
      </c>
      <c r="L387" s="55" t="s">
        <v>1303</v>
      </c>
      <c r="M387" s="55" t="s">
        <v>1300</v>
      </c>
      <c r="N387" s="55" t="s">
        <v>1300</v>
      </c>
      <c r="O387" s="55" t="s">
        <v>1300</v>
      </c>
      <c r="P387" s="55" t="s">
        <v>1782</v>
      </c>
      <c r="Q387" s="50">
        <v>3.34</v>
      </c>
      <c r="R387" s="39">
        <v>44916</v>
      </c>
      <c r="S387" s="55" t="s">
        <v>1299</v>
      </c>
      <c r="T387" s="55">
        <v>7.2</v>
      </c>
      <c r="U387" s="55" t="s">
        <v>1299</v>
      </c>
      <c r="V387" s="55" t="s">
        <v>1299</v>
      </c>
      <c r="W387" s="55" t="s">
        <v>1299</v>
      </c>
      <c r="X387" s="55" t="s">
        <v>1299</v>
      </c>
      <c r="Y387" s="55" t="s">
        <v>1299</v>
      </c>
      <c r="Z387" s="55" t="s">
        <v>1299</v>
      </c>
      <c r="AA387" s="55">
        <v>110</v>
      </c>
      <c r="AB387" s="55">
        <v>110</v>
      </c>
      <c r="AC387" s="41" t="s">
        <v>1777</v>
      </c>
      <c r="AD387" s="55" t="s">
        <v>1303</v>
      </c>
      <c r="AE387" s="55" t="s">
        <v>1300</v>
      </c>
    </row>
    <row r="388" spans="1:31" ht="63" x14ac:dyDescent="0.25">
      <c r="A388" s="44" t="s">
        <v>660</v>
      </c>
      <c r="B388" s="45" t="s">
        <v>715</v>
      </c>
      <c r="C388" s="6" t="s">
        <v>716</v>
      </c>
      <c r="D388" s="55">
        <v>1983</v>
      </c>
      <c r="E388" s="55" t="s">
        <v>1299</v>
      </c>
      <c r="F388" s="55" t="s">
        <v>1299</v>
      </c>
      <c r="G388" s="55" t="s">
        <v>1299</v>
      </c>
      <c r="H388" s="55" t="s">
        <v>1299</v>
      </c>
      <c r="I388" s="55" t="s">
        <v>1299</v>
      </c>
      <c r="J388" s="55" t="s">
        <v>1783</v>
      </c>
      <c r="K388" s="55" t="s">
        <v>1299</v>
      </c>
      <c r="L388" s="55" t="s">
        <v>1303</v>
      </c>
      <c r="M388" s="55" t="s">
        <v>1300</v>
      </c>
      <c r="N388" s="55" t="s">
        <v>1300</v>
      </c>
      <c r="O388" s="55" t="s">
        <v>1300</v>
      </c>
      <c r="P388" s="55" t="s">
        <v>1784</v>
      </c>
      <c r="Q388" s="50">
        <v>4.2269504686263657</v>
      </c>
      <c r="R388" s="39">
        <v>44916</v>
      </c>
      <c r="S388" s="55" t="s">
        <v>1299</v>
      </c>
      <c r="T388" s="55">
        <v>10.199999999999999</v>
      </c>
      <c r="U388" s="55" t="s">
        <v>1299</v>
      </c>
      <c r="V388" s="55" t="s">
        <v>1299</v>
      </c>
      <c r="W388" s="55" t="s">
        <v>1299</v>
      </c>
      <c r="X388" s="55" t="s">
        <v>1299</v>
      </c>
      <c r="Y388" s="55" t="s">
        <v>1299</v>
      </c>
      <c r="Z388" s="55" t="s">
        <v>1299</v>
      </c>
      <c r="AA388" s="55">
        <v>110</v>
      </c>
      <c r="AB388" s="55">
        <v>110</v>
      </c>
      <c r="AC388" s="41" t="s">
        <v>1777</v>
      </c>
      <c r="AD388" s="55" t="s">
        <v>1303</v>
      </c>
      <c r="AE388" s="55" t="s">
        <v>1300</v>
      </c>
    </row>
    <row r="389" spans="1:31" ht="63" x14ac:dyDescent="0.25">
      <c r="A389" s="44" t="s">
        <v>660</v>
      </c>
      <c r="B389" s="45" t="s">
        <v>717</v>
      </c>
      <c r="C389" s="6" t="s">
        <v>718</v>
      </c>
      <c r="D389" s="55">
        <v>1983</v>
      </c>
      <c r="E389" s="55" t="s">
        <v>1299</v>
      </c>
      <c r="F389" s="55" t="s">
        <v>1299</v>
      </c>
      <c r="G389" s="55" t="s">
        <v>1299</v>
      </c>
      <c r="H389" s="55" t="s">
        <v>1299</v>
      </c>
      <c r="I389" s="55" t="s">
        <v>1299</v>
      </c>
      <c r="J389" s="55" t="s">
        <v>1783</v>
      </c>
      <c r="K389" s="55" t="s">
        <v>1299</v>
      </c>
      <c r="L389" s="55" t="s">
        <v>1303</v>
      </c>
      <c r="M389" s="55" t="s">
        <v>1300</v>
      </c>
      <c r="N389" s="55" t="s">
        <v>1300</v>
      </c>
      <c r="O389" s="55" t="s">
        <v>1300</v>
      </c>
      <c r="P389" s="55" t="s">
        <v>2837</v>
      </c>
      <c r="Q389" s="50">
        <v>4.2269504686263657</v>
      </c>
      <c r="R389" s="39">
        <v>44916</v>
      </c>
      <c r="S389" s="55" t="s">
        <v>1299</v>
      </c>
      <c r="T389" s="55">
        <v>9.1999999999999993</v>
      </c>
      <c r="U389" s="55" t="s">
        <v>1299</v>
      </c>
      <c r="V389" s="55" t="s">
        <v>1299</v>
      </c>
      <c r="W389" s="55" t="s">
        <v>1299</v>
      </c>
      <c r="X389" s="55" t="s">
        <v>1299</v>
      </c>
      <c r="Y389" s="55" t="s">
        <v>1299</v>
      </c>
      <c r="Z389" s="55" t="s">
        <v>1299</v>
      </c>
      <c r="AA389" s="55">
        <v>110</v>
      </c>
      <c r="AB389" s="55">
        <v>110</v>
      </c>
      <c r="AC389" s="41" t="s">
        <v>1777</v>
      </c>
      <c r="AD389" s="55" t="s">
        <v>1303</v>
      </c>
      <c r="AE389" s="55" t="s">
        <v>1300</v>
      </c>
    </row>
    <row r="390" spans="1:31" ht="63" x14ac:dyDescent="0.25">
      <c r="A390" s="44" t="s">
        <v>660</v>
      </c>
      <c r="B390" s="45" t="s">
        <v>719</v>
      </c>
      <c r="C390" s="6" t="s">
        <v>720</v>
      </c>
      <c r="D390" s="55">
        <v>1981</v>
      </c>
      <c r="E390" s="55">
        <v>68.8</v>
      </c>
      <c r="F390" s="55">
        <v>0.14599999999999999</v>
      </c>
      <c r="G390" s="55">
        <v>2019</v>
      </c>
      <c r="H390" s="55" t="s">
        <v>1299</v>
      </c>
      <c r="I390" s="55" t="s">
        <v>1299</v>
      </c>
      <c r="J390" s="55" t="s">
        <v>1783</v>
      </c>
      <c r="K390" s="55" t="s">
        <v>1299</v>
      </c>
      <c r="L390" s="55" t="s">
        <v>1303</v>
      </c>
      <c r="M390" s="55" t="s">
        <v>1300</v>
      </c>
      <c r="N390" s="55" t="s">
        <v>1300</v>
      </c>
      <c r="O390" s="55" t="s">
        <v>1300</v>
      </c>
      <c r="P390" s="55" t="s">
        <v>1736</v>
      </c>
      <c r="Q390" s="50">
        <v>4.2269504686263657</v>
      </c>
      <c r="R390" s="39">
        <v>44916</v>
      </c>
      <c r="S390" s="55" t="s">
        <v>1299</v>
      </c>
      <c r="T390" s="55">
        <v>6.2</v>
      </c>
      <c r="U390" s="55" t="s">
        <v>1299</v>
      </c>
      <c r="V390" s="55" t="s">
        <v>1299</v>
      </c>
      <c r="W390" s="55" t="s">
        <v>1299</v>
      </c>
      <c r="X390" s="55" t="s">
        <v>1299</v>
      </c>
      <c r="Y390" s="55" t="s">
        <v>1299</v>
      </c>
      <c r="Z390" s="55" t="s">
        <v>1299</v>
      </c>
      <c r="AA390" s="55">
        <v>110</v>
      </c>
      <c r="AB390" s="55">
        <v>110</v>
      </c>
      <c r="AC390" s="41" t="s">
        <v>1777</v>
      </c>
      <c r="AD390" s="55" t="s">
        <v>1303</v>
      </c>
      <c r="AE390" s="55" t="s">
        <v>1300</v>
      </c>
    </row>
    <row r="391" spans="1:31" ht="267.75" x14ac:dyDescent="0.25">
      <c r="A391" s="44" t="s">
        <v>660</v>
      </c>
      <c r="B391" s="45" t="s">
        <v>721</v>
      </c>
      <c r="C391" s="6" t="s">
        <v>722</v>
      </c>
      <c r="D391" s="55">
        <v>1983</v>
      </c>
      <c r="E391" s="55" t="s">
        <v>1299</v>
      </c>
      <c r="F391" s="55" t="s">
        <v>1299</v>
      </c>
      <c r="G391" s="55" t="s">
        <v>1299</v>
      </c>
      <c r="H391" s="55" t="s">
        <v>1299</v>
      </c>
      <c r="I391" s="55" t="s">
        <v>1299</v>
      </c>
      <c r="J391" s="55" t="s">
        <v>1299</v>
      </c>
      <c r="K391" s="55" t="s">
        <v>1299</v>
      </c>
      <c r="L391" s="55" t="s">
        <v>1303</v>
      </c>
      <c r="M391" s="55" t="s">
        <v>1300</v>
      </c>
      <c r="N391" s="55" t="s">
        <v>1300</v>
      </c>
      <c r="O391" s="55" t="s">
        <v>1300</v>
      </c>
      <c r="P391" s="55" t="s">
        <v>1785</v>
      </c>
      <c r="Q391" s="50">
        <v>1.8832463298666635</v>
      </c>
      <c r="R391" s="39">
        <v>44916</v>
      </c>
      <c r="S391" s="55" t="s">
        <v>1299</v>
      </c>
      <c r="T391" s="55">
        <v>9.76</v>
      </c>
      <c r="U391" s="55" t="s">
        <v>1299</v>
      </c>
      <c r="V391" s="55" t="s">
        <v>1299</v>
      </c>
      <c r="W391" s="55" t="s">
        <v>1299</v>
      </c>
      <c r="X391" s="55" t="s">
        <v>1299</v>
      </c>
      <c r="Y391" s="55" t="s">
        <v>1299</v>
      </c>
      <c r="Z391" s="55" t="s">
        <v>1299</v>
      </c>
      <c r="AA391" s="55">
        <v>110</v>
      </c>
      <c r="AB391" s="55">
        <v>110</v>
      </c>
      <c r="AC391" s="41" t="s">
        <v>1786</v>
      </c>
      <c r="AD391" s="55" t="s">
        <v>1300</v>
      </c>
      <c r="AE391" s="55" t="s">
        <v>1300</v>
      </c>
    </row>
    <row r="392" spans="1:31" ht="267.75" x14ac:dyDescent="0.25">
      <c r="A392" s="44" t="s">
        <v>660</v>
      </c>
      <c r="B392" s="45" t="s">
        <v>723</v>
      </c>
      <c r="C392" s="6" t="s">
        <v>724</v>
      </c>
      <c r="D392" s="55">
        <v>1981</v>
      </c>
      <c r="E392" s="55" t="s">
        <v>1299</v>
      </c>
      <c r="F392" s="55" t="s">
        <v>1299</v>
      </c>
      <c r="G392" s="55" t="s">
        <v>1299</v>
      </c>
      <c r="H392" s="55" t="s">
        <v>1299</v>
      </c>
      <c r="I392" s="55" t="s">
        <v>1299</v>
      </c>
      <c r="J392" s="55" t="s">
        <v>1299</v>
      </c>
      <c r="K392" s="55" t="s">
        <v>1299</v>
      </c>
      <c r="L392" s="55" t="s">
        <v>1303</v>
      </c>
      <c r="M392" s="55" t="s">
        <v>1300</v>
      </c>
      <c r="N392" s="55" t="s">
        <v>1300</v>
      </c>
      <c r="O392" s="55" t="s">
        <v>1300</v>
      </c>
      <c r="P392" s="55" t="s">
        <v>1787</v>
      </c>
      <c r="Q392" s="50">
        <v>0.57660027622873</v>
      </c>
      <c r="R392" s="39">
        <v>44916</v>
      </c>
      <c r="S392" s="55" t="s">
        <v>1299</v>
      </c>
      <c r="T392" s="55">
        <v>4.07</v>
      </c>
      <c r="U392" s="55" t="s">
        <v>1299</v>
      </c>
      <c r="V392" s="55" t="s">
        <v>1299</v>
      </c>
      <c r="W392" s="55" t="s">
        <v>1299</v>
      </c>
      <c r="X392" s="55" t="s">
        <v>1299</v>
      </c>
      <c r="Y392" s="55" t="s">
        <v>1299</v>
      </c>
      <c r="Z392" s="55" t="s">
        <v>1299</v>
      </c>
      <c r="AA392" s="55">
        <v>110</v>
      </c>
      <c r="AB392" s="55">
        <v>110</v>
      </c>
      <c r="AC392" s="41" t="s">
        <v>1786</v>
      </c>
      <c r="AD392" s="55" t="s">
        <v>1300</v>
      </c>
      <c r="AE392" s="55" t="s">
        <v>1300</v>
      </c>
    </row>
    <row r="393" spans="1:31" ht="267.75" x14ac:dyDescent="0.25">
      <c r="A393" s="44" t="s">
        <v>660</v>
      </c>
      <c r="B393" s="45" t="s">
        <v>725</v>
      </c>
      <c r="C393" s="7" t="s">
        <v>726</v>
      </c>
      <c r="D393" s="55">
        <v>2015</v>
      </c>
      <c r="E393" s="55" t="s">
        <v>1299</v>
      </c>
      <c r="F393" s="55" t="s">
        <v>1299</v>
      </c>
      <c r="G393" s="55" t="s">
        <v>1299</v>
      </c>
      <c r="H393" s="55" t="s">
        <v>1299</v>
      </c>
      <c r="I393" s="55" t="s">
        <v>1299</v>
      </c>
      <c r="J393" s="55" t="s">
        <v>1299</v>
      </c>
      <c r="K393" s="55" t="s">
        <v>1299</v>
      </c>
      <c r="L393" s="55" t="s">
        <v>1303</v>
      </c>
      <c r="M393" s="55" t="s">
        <v>1300</v>
      </c>
      <c r="N393" s="55" t="s">
        <v>1300</v>
      </c>
      <c r="O393" s="55" t="s">
        <v>1300</v>
      </c>
      <c r="P393" s="55" t="s">
        <v>1788</v>
      </c>
      <c r="Q393" s="50">
        <v>33.490154240231298</v>
      </c>
      <c r="R393" s="39">
        <v>44916</v>
      </c>
      <c r="S393" s="55" t="s">
        <v>1299</v>
      </c>
      <c r="T393" s="55">
        <v>40.085999999999999</v>
      </c>
      <c r="U393" s="55" t="s">
        <v>1299</v>
      </c>
      <c r="V393" s="55" t="s">
        <v>1299</v>
      </c>
      <c r="W393" s="55" t="s">
        <v>1299</v>
      </c>
      <c r="X393" s="55" t="s">
        <v>1299</v>
      </c>
      <c r="Y393" s="55" t="s">
        <v>1299</v>
      </c>
      <c r="Z393" s="55" t="s">
        <v>1299</v>
      </c>
      <c r="AA393" s="55">
        <v>110</v>
      </c>
      <c r="AB393" s="55">
        <v>110</v>
      </c>
      <c r="AC393" s="41" t="s">
        <v>1786</v>
      </c>
      <c r="AD393" s="55" t="s">
        <v>1300</v>
      </c>
      <c r="AE393" s="55" t="s">
        <v>1300</v>
      </c>
    </row>
    <row r="394" spans="1:31" ht="288" customHeight="1" x14ac:dyDescent="0.25">
      <c r="A394" s="5" t="s">
        <v>727</v>
      </c>
      <c r="B394" s="45" t="s">
        <v>121</v>
      </c>
      <c r="C394" s="4" t="s">
        <v>2</v>
      </c>
      <c r="D394" s="55" t="s">
        <v>1299</v>
      </c>
      <c r="E394" s="55" t="s">
        <v>1299</v>
      </c>
      <c r="F394" s="55" t="s">
        <v>1299</v>
      </c>
      <c r="G394" s="55" t="s">
        <v>1299</v>
      </c>
      <c r="H394" s="55" t="s">
        <v>1299</v>
      </c>
      <c r="I394" s="55" t="s">
        <v>1299</v>
      </c>
      <c r="J394" s="55" t="s">
        <v>1299</v>
      </c>
      <c r="K394" s="55" t="s">
        <v>1299</v>
      </c>
      <c r="L394" s="55" t="s">
        <v>1299</v>
      </c>
      <c r="M394" s="55" t="s">
        <v>1299</v>
      </c>
      <c r="N394" s="55" t="s">
        <v>1299</v>
      </c>
      <c r="O394" s="55" t="s">
        <v>1299</v>
      </c>
      <c r="P394" s="55" t="s">
        <v>1299</v>
      </c>
      <c r="Q394" s="50" t="s">
        <v>1299</v>
      </c>
      <c r="R394" s="55" t="s">
        <v>1299</v>
      </c>
      <c r="S394" s="55" t="s">
        <v>1299</v>
      </c>
      <c r="T394" s="55" t="s">
        <v>1299</v>
      </c>
      <c r="U394" s="55" t="s">
        <v>1299</v>
      </c>
      <c r="V394" s="55" t="s">
        <v>1299</v>
      </c>
      <c r="W394" s="55" t="s">
        <v>1299</v>
      </c>
      <c r="X394" s="55" t="s">
        <v>1299</v>
      </c>
      <c r="Y394" s="55" t="s">
        <v>1299</v>
      </c>
      <c r="Z394" s="55" t="s">
        <v>1299</v>
      </c>
      <c r="AA394" s="55" t="s">
        <v>1299</v>
      </c>
      <c r="AB394" s="55" t="s">
        <v>1299</v>
      </c>
      <c r="AC394" s="41" t="s">
        <v>1299</v>
      </c>
      <c r="AD394" s="55" t="s">
        <v>1299</v>
      </c>
      <c r="AE394" s="55" t="s">
        <v>1299</v>
      </c>
    </row>
    <row r="395" spans="1:31" x14ac:dyDescent="0.25">
      <c r="A395" s="5" t="s">
        <v>728</v>
      </c>
      <c r="B395" s="45" t="s">
        <v>123</v>
      </c>
      <c r="C395" s="4" t="s">
        <v>2</v>
      </c>
      <c r="D395" s="55" t="s">
        <v>1299</v>
      </c>
      <c r="E395" s="55" t="s">
        <v>1299</v>
      </c>
      <c r="F395" s="55" t="s">
        <v>1299</v>
      </c>
      <c r="G395" s="55" t="s">
        <v>1299</v>
      </c>
      <c r="H395" s="55" t="s">
        <v>1299</v>
      </c>
      <c r="I395" s="55" t="s">
        <v>1299</v>
      </c>
      <c r="J395" s="55" t="s">
        <v>1299</v>
      </c>
      <c r="K395" s="55" t="s">
        <v>1299</v>
      </c>
      <c r="L395" s="55" t="s">
        <v>1299</v>
      </c>
      <c r="M395" s="55" t="s">
        <v>1299</v>
      </c>
      <c r="N395" s="55" t="s">
        <v>1299</v>
      </c>
      <c r="O395" s="55" t="s">
        <v>1299</v>
      </c>
      <c r="P395" s="55" t="s">
        <v>1299</v>
      </c>
      <c r="Q395" s="50" t="s">
        <v>1299</v>
      </c>
      <c r="R395" s="55" t="s">
        <v>1299</v>
      </c>
      <c r="S395" s="55" t="s">
        <v>1299</v>
      </c>
      <c r="T395" s="55" t="s">
        <v>1299</v>
      </c>
      <c r="U395" s="55" t="s">
        <v>1299</v>
      </c>
      <c r="V395" s="55" t="s">
        <v>1299</v>
      </c>
      <c r="W395" s="55" t="s">
        <v>1299</v>
      </c>
      <c r="X395" s="55" t="s">
        <v>1299</v>
      </c>
      <c r="Y395" s="55" t="s">
        <v>1299</v>
      </c>
      <c r="Z395" s="55" t="s">
        <v>1299</v>
      </c>
      <c r="AA395" s="55" t="s">
        <v>1299</v>
      </c>
      <c r="AB395" s="55" t="s">
        <v>1299</v>
      </c>
      <c r="AC395" s="41" t="s">
        <v>1299</v>
      </c>
      <c r="AD395" s="55" t="s">
        <v>1299</v>
      </c>
      <c r="AE395" s="55" t="s">
        <v>1299</v>
      </c>
    </row>
    <row r="396" spans="1:31" ht="299.25" x14ac:dyDescent="0.25">
      <c r="A396" s="44" t="s">
        <v>739</v>
      </c>
      <c r="B396" s="45" t="s">
        <v>784</v>
      </c>
      <c r="C396" s="6" t="s">
        <v>785</v>
      </c>
      <c r="D396" s="55">
        <v>2017</v>
      </c>
      <c r="E396" s="55">
        <v>80.98</v>
      </c>
      <c r="F396" s="55">
        <v>0.01</v>
      </c>
      <c r="G396" s="55">
        <v>2021</v>
      </c>
      <c r="H396" s="55" t="s">
        <v>1299</v>
      </c>
      <c r="I396" s="55" t="s">
        <v>1299</v>
      </c>
      <c r="J396" s="55" t="s">
        <v>1299</v>
      </c>
      <c r="K396" s="55" t="s">
        <v>1299</v>
      </c>
      <c r="L396" s="55" t="s">
        <v>1303</v>
      </c>
      <c r="M396" s="55" t="s">
        <v>1300</v>
      </c>
      <c r="N396" s="55" t="s">
        <v>1300</v>
      </c>
      <c r="O396" s="55" t="s">
        <v>1300</v>
      </c>
      <c r="P396" s="55" t="s">
        <v>1847</v>
      </c>
      <c r="Q396" s="50" t="s">
        <v>1299</v>
      </c>
      <c r="R396" s="39" t="s">
        <v>1299</v>
      </c>
      <c r="S396" s="55" t="s">
        <v>1299</v>
      </c>
      <c r="T396" s="55" t="s">
        <v>1299</v>
      </c>
      <c r="U396" s="55" t="s">
        <v>1299</v>
      </c>
      <c r="V396" s="55" t="s">
        <v>1299</v>
      </c>
      <c r="W396" s="55" t="s">
        <v>1299</v>
      </c>
      <c r="X396" s="55" t="s">
        <v>1299</v>
      </c>
      <c r="Y396" s="55" t="s">
        <v>1299</v>
      </c>
      <c r="Z396" s="55" t="s">
        <v>1299</v>
      </c>
      <c r="AA396" s="55">
        <v>110</v>
      </c>
      <c r="AB396" s="55">
        <v>110</v>
      </c>
      <c r="AC396" s="41" t="s">
        <v>1791</v>
      </c>
      <c r="AD396" s="55" t="s">
        <v>1300</v>
      </c>
      <c r="AE396" s="55" t="s">
        <v>1303</v>
      </c>
    </row>
    <row r="397" spans="1:31" s="37" customFormat="1" ht="252" x14ac:dyDescent="0.25">
      <c r="A397" s="44" t="s">
        <v>739</v>
      </c>
      <c r="B397" s="45" t="s">
        <v>780</v>
      </c>
      <c r="C397" s="6" t="s">
        <v>781</v>
      </c>
      <c r="D397" s="55" t="s">
        <v>2509</v>
      </c>
      <c r="E397" s="55" t="s">
        <v>2510</v>
      </c>
      <c r="F397" s="55" t="s">
        <v>2511</v>
      </c>
      <c r="G397" s="55" t="s">
        <v>2387</v>
      </c>
      <c r="H397" s="55" t="s">
        <v>1299</v>
      </c>
      <c r="I397" s="55" t="s">
        <v>1299</v>
      </c>
      <c r="J397" s="55" t="s">
        <v>1299</v>
      </c>
      <c r="K397" s="55" t="s">
        <v>1299</v>
      </c>
      <c r="L397" s="55" t="s">
        <v>1303</v>
      </c>
      <c r="M397" s="55" t="s">
        <v>1300</v>
      </c>
      <c r="N397" s="55" t="s">
        <v>1300</v>
      </c>
      <c r="O397" s="55" t="s">
        <v>1300</v>
      </c>
      <c r="P397" s="55" t="s">
        <v>2508</v>
      </c>
      <c r="Q397" s="50" t="s">
        <v>1430</v>
      </c>
      <c r="R397" s="39" t="s">
        <v>1430</v>
      </c>
      <c r="S397" s="55" t="s">
        <v>1430</v>
      </c>
      <c r="T397" s="55" t="s">
        <v>1430</v>
      </c>
      <c r="U397" s="55" t="s">
        <v>1430</v>
      </c>
      <c r="V397" s="55" t="s">
        <v>1430</v>
      </c>
      <c r="W397" s="55" t="s">
        <v>1430</v>
      </c>
      <c r="X397" s="55" t="s">
        <v>1430</v>
      </c>
      <c r="Y397" s="55" t="s">
        <v>1430</v>
      </c>
      <c r="Z397" s="55" t="s">
        <v>1430</v>
      </c>
      <c r="AA397" s="55" t="s">
        <v>1431</v>
      </c>
      <c r="AB397" s="55" t="s">
        <v>1431</v>
      </c>
      <c r="AC397" s="41" t="s">
        <v>1824</v>
      </c>
      <c r="AD397" s="55" t="s">
        <v>1300</v>
      </c>
      <c r="AE397" s="55" t="s">
        <v>1303</v>
      </c>
    </row>
    <row r="398" spans="1:31" s="37" customFormat="1" ht="299.25" x14ac:dyDescent="0.25">
      <c r="A398" s="44" t="s">
        <v>728</v>
      </c>
      <c r="B398" s="45" t="s">
        <v>737</v>
      </c>
      <c r="C398" s="6" t="s">
        <v>738</v>
      </c>
      <c r="D398" s="55">
        <v>1985</v>
      </c>
      <c r="E398" s="55" t="s">
        <v>1792</v>
      </c>
      <c r="F398" s="55" t="s">
        <v>1793</v>
      </c>
      <c r="G398" s="55">
        <v>2019</v>
      </c>
      <c r="H398" s="55" t="s">
        <v>1299</v>
      </c>
      <c r="I398" s="55" t="s">
        <v>1299</v>
      </c>
      <c r="J398" s="55" t="s">
        <v>1299</v>
      </c>
      <c r="K398" s="55" t="s">
        <v>1299</v>
      </c>
      <c r="L398" s="55" t="s">
        <v>1303</v>
      </c>
      <c r="M398" s="55" t="s">
        <v>1300</v>
      </c>
      <c r="N398" s="55" t="s">
        <v>1300</v>
      </c>
      <c r="O398" s="55" t="s">
        <v>1300</v>
      </c>
      <c r="P398" s="55" t="s">
        <v>1794</v>
      </c>
      <c r="Q398" s="50" t="s">
        <v>1299</v>
      </c>
      <c r="R398" s="39" t="s">
        <v>1299</v>
      </c>
      <c r="S398" s="55" t="s">
        <v>1299</v>
      </c>
      <c r="T398" s="55" t="s">
        <v>1299</v>
      </c>
      <c r="U398" s="55" t="s">
        <v>1299</v>
      </c>
      <c r="V398" s="55" t="s">
        <v>1299</v>
      </c>
      <c r="W398" s="55" t="s">
        <v>1299</v>
      </c>
      <c r="X398" s="55" t="s">
        <v>1299</v>
      </c>
      <c r="Y398" s="55" t="s">
        <v>1299</v>
      </c>
      <c r="Z398" s="55" t="s">
        <v>1299</v>
      </c>
      <c r="AA398" s="55">
        <v>110</v>
      </c>
      <c r="AB398" s="55">
        <v>110</v>
      </c>
      <c r="AC398" s="41" t="s">
        <v>1791</v>
      </c>
      <c r="AD398" s="55" t="s">
        <v>1300</v>
      </c>
      <c r="AE398" s="55" t="s">
        <v>1303</v>
      </c>
    </row>
    <row r="399" spans="1:31" ht="236.25" x14ac:dyDescent="0.25">
      <c r="A399" s="44" t="s">
        <v>739</v>
      </c>
      <c r="B399" s="45" t="s">
        <v>776</v>
      </c>
      <c r="C399" s="6" t="s">
        <v>777</v>
      </c>
      <c r="D399" s="55" t="s">
        <v>2512</v>
      </c>
      <c r="E399" s="55" t="s">
        <v>2513</v>
      </c>
      <c r="F399" s="55" t="s">
        <v>2514</v>
      </c>
      <c r="G399" s="55" t="s">
        <v>1428</v>
      </c>
      <c r="H399" s="55" t="s">
        <v>1299</v>
      </c>
      <c r="I399" s="55" t="s">
        <v>1299</v>
      </c>
      <c r="J399" s="55" t="s">
        <v>1299</v>
      </c>
      <c r="K399" s="55" t="s">
        <v>1299</v>
      </c>
      <c r="L399" s="55" t="s">
        <v>1303</v>
      </c>
      <c r="M399" s="55" t="s">
        <v>1300</v>
      </c>
      <c r="N399" s="55" t="s">
        <v>1300</v>
      </c>
      <c r="O399" s="55" t="s">
        <v>1300</v>
      </c>
      <c r="P399" s="55" t="s">
        <v>3026</v>
      </c>
      <c r="Q399" s="50" t="s">
        <v>1430</v>
      </c>
      <c r="R399" s="39" t="s">
        <v>1430</v>
      </c>
      <c r="S399" s="55" t="s">
        <v>1430</v>
      </c>
      <c r="T399" s="55" t="s">
        <v>1430</v>
      </c>
      <c r="U399" s="55" t="s">
        <v>1430</v>
      </c>
      <c r="V399" s="55" t="s">
        <v>1430</v>
      </c>
      <c r="W399" s="55" t="s">
        <v>1430</v>
      </c>
      <c r="X399" s="55" t="s">
        <v>1430</v>
      </c>
      <c r="Y399" s="55" t="s">
        <v>1430</v>
      </c>
      <c r="Z399" s="55" t="s">
        <v>1430</v>
      </c>
      <c r="AA399" s="55" t="s">
        <v>1431</v>
      </c>
      <c r="AB399" s="55" t="s">
        <v>1431</v>
      </c>
      <c r="AC399" s="41" t="s">
        <v>1841</v>
      </c>
      <c r="AD399" s="55" t="s">
        <v>1300</v>
      </c>
      <c r="AE399" s="55" t="s">
        <v>1303</v>
      </c>
    </row>
    <row r="400" spans="1:31" ht="220.5" x14ac:dyDescent="0.25">
      <c r="A400" s="44" t="s">
        <v>739</v>
      </c>
      <c r="B400" s="45" t="s">
        <v>790</v>
      </c>
      <c r="C400" s="6" t="s">
        <v>791</v>
      </c>
      <c r="D400" s="55" t="s">
        <v>2515</v>
      </c>
      <c r="E400" s="55" t="s">
        <v>2516</v>
      </c>
      <c r="F400" s="55" t="s">
        <v>2517</v>
      </c>
      <c r="G400" s="55" t="s">
        <v>2404</v>
      </c>
      <c r="H400" s="55" t="s">
        <v>1299</v>
      </c>
      <c r="I400" s="55" t="s">
        <v>1299</v>
      </c>
      <c r="J400" s="55" t="s">
        <v>1299</v>
      </c>
      <c r="K400" s="55" t="s">
        <v>1299</v>
      </c>
      <c r="L400" s="55" t="s">
        <v>1303</v>
      </c>
      <c r="M400" s="55" t="s">
        <v>1300</v>
      </c>
      <c r="N400" s="55" t="s">
        <v>1300</v>
      </c>
      <c r="O400" s="55" t="s">
        <v>1300</v>
      </c>
      <c r="P400" s="55" t="s">
        <v>2518</v>
      </c>
      <c r="Q400" s="50" t="s">
        <v>1625</v>
      </c>
      <c r="R400" s="39" t="s">
        <v>1625</v>
      </c>
      <c r="S400" s="55" t="s">
        <v>1625</v>
      </c>
      <c r="T400" s="55" t="s">
        <v>1625</v>
      </c>
      <c r="U400" s="55" t="s">
        <v>1625</v>
      </c>
      <c r="V400" s="55" t="s">
        <v>1625</v>
      </c>
      <c r="W400" s="55" t="s">
        <v>1625</v>
      </c>
      <c r="X400" s="55" t="s">
        <v>1625</v>
      </c>
      <c r="Y400" s="55" t="s">
        <v>1625</v>
      </c>
      <c r="Z400" s="55" t="s">
        <v>1625</v>
      </c>
      <c r="AA400" s="55" t="s">
        <v>1626</v>
      </c>
      <c r="AB400" s="55" t="s">
        <v>1626</v>
      </c>
      <c r="AC400" s="41" t="s">
        <v>1836</v>
      </c>
      <c r="AD400" s="55" t="s">
        <v>1300</v>
      </c>
      <c r="AE400" s="55" t="s">
        <v>1303</v>
      </c>
    </row>
    <row r="401" spans="1:31" ht="31.5" x14ac:dyDescent="0.25">
      <c r="A401" s="5" t="s">
        <v>739</v>
      </c>
      <c r="B401" s="45" t="s">
        <v>133</v>
      </c>
      <c r="C401" s="4" t="s">
        <v>2</v>
      </c>
      <c r="D401" s="55" t="s">
        <v>1299</v>
      </c>
      <c r="E401" s="55" t="s">
        <v>1299</v>
      </c>
      <c r="F401" s="55" t="s">
        <v>1299</v>
      </c>
      <c r="G401" s="55" t="s">
        <v>1299</v>
      </c>
      <c r="H401" s="55" t="s">
        <v>1299</v>
      </c>
      <c r="I401" s="55" t="s">
        <v>1299</v>
      </c>
      <c r="J401" s="55" t="s">
        <v>1299</v>
      </c>
      <c r="K401" s="55" t="s">
        <v>1299</v>
      </c>
      <c r="L401" s="55" t="s">
        <v>1299</v>
      </c>
      <c r="M401" s="55" t="s">
        <v>1299</v>
      </c>
      <c r="N401" s="55" t="s">
        <v>1299</v>
      </c>
      <c r="O401" s="55" t="s">
        <v>1299</v>
      </c>
      <c r="P401" s="55" t="s">
        <v>1299</v>
      </c>
      <c r="Q401" s="50" t="s">
        <v>1299</v>
      </c>
      <c r="R401" s="55" t="s">
        <v>1299</v>
      </c>
      <c r="S401" s="55" t="s">
        <v>1299</v>
      </c>
      <c r="T401" s="55" t="s">
        <v>1299</v>
      </c>
      <c r="U401" s="55" t="s">
        <v>1299</v>
      </c>
      <c r="V401" s="55" t="s">
        <v>1299</v>
      </c>
      <c r="W401" s="55" t="s">
        <v>1299</v>
      </c>
      <c r="X401" s="55" t="s">
        <v>1299</v>
      </c>
      <c r="Y401" s="55" t="s">
        <v>1299</v>
      </c>
      <c r="Z401" s="55" t="s">
        <v>1299</v>
      </c>
      <c r="AA401" s="55" t="s">
        <v>1299</v>
      </c>
      <c r="AB401" s="55" t="s">
        <v>1299</v>
      </c>
      <c r="AC401" s="41" t="s">
        <v>1299</v>
      </c>
      <c r="AD401" s="55" t="s">
        <v>1299</v>
      </c>
      <c r="AE401" s="55" t="s">
        <v>1299</v>
      </c>
    </row>
    <row r="402" spans="1:31" ht="78.75" x14ac:dyDescent="0.25">
      <c r="A402" s="44" t="s">
        <v>739</v>
      </c>
      <c r="B402" s="45" t="s">
        <v>740</v>
      </c>
      <c r="C402" s="4" t="s">
        <v>741</v>
      </c>
      <c r="D402" s="55">
        <v>1982</v>
      </c>
      <c r="E402" s="55">
        <v>72.290000000000006</v>
      </c>
      <c r="F402" s="55" t="s">
        <v>1299</v>
      </c>
      <c r="G402" s="55">
        <v>2019</v>
      </c>
      <c r="H402" s="55" t="s">
        <v>1299</v>
      </c>
      <c r="I402" s="55" t="s">
        <v>1299</v>
      </c>
      <c r="J402" s="55" t="s">
        <v>1299</v>
      </c>
      <c r="K402" s="55" t="s">
        <v>1299</v>
      </c>
      <c r="L402" s="55" t="s">
        <v>1303</v>
      </c>
      <c r="M402" s="55" t="s">
        <v>1300</v>
      </c>
      <c r="N402" s="55" t="s">
        <v>1301</v>
      </c>
      <c r="O402" s="55" t="s">
        <v>1301</v>
      </c>
      <c r="P402" s="55" t="s">
        <v>1795</v>
      </c>
      <c r="Q402" s="50" t="s">
        <v>1299</v>
      </c>
      <c r="R402" s="39" t="s">
        <v>1299</v>
      </c>
      <c r="S402" s="55" t="s">
        <v>1299</v>
      </c>
      <c r="T402" s="55" t="s">
        <v>1299</v>
      </c>
      <c r="U402" s="55" t="s">
        <v>1299</v>
      </c>
      <c r="V402" s="55" t="s">
        <v>1299</v>
      </c>
      <c r="W402" s="55" t="s">
        <v>1299</v>
      </c>
      <c r="X402" s="55" t="s">
        <v>1299</v>
      </c>
      <c r="Y402" s="55" t="s">
        <v>1299</v>
      </c>
      <c r="Z402" s="55" t="s">
        <v>1299</v>
      </c>
      <c r="AA402" s="55">
        <v>110</v>
      </c>
      <c r="AB402" s="55">
        <v>110</v>
      </c>
      <c r="AC402" s="41" t="s">
        <v>1796</v>
      </c>
      <c r="AD402" s="55" t="s">
        <v>1300</v>
      </c>
      <c r="AE402" s="55" t="s">
        <v>1303</v>
      </c>
    </row>
    <row r="403" spans="1:31" ht="320.25" customHeight="1" x14ac:dyDescent="0.25">
      <c r="A403" s="44" t="s">
        <v>728</v>
      </c>
      <c r="B403" s="45" t="s">
        <v>729</v>
      </c>
      <c r="C403" s="4" t="s">
        <v>730</v>
      </c>
      <c r="D403" s="55" t="s">
        <v>2487</v>
      </c>
      <c r="E403" s="55" t="s">
        <v>2488</v>
      </c>
      <c r="F403" s="55" t="s">
        <v>2489</v>
      </c>
      <c r="G403" s="55" t="s">
        <v>1428</v>
      </c>
      <c r="H403" s="55" t="s">
        <v>1299</v>
      </c>
      <c r="I403" s="55" t="s">
        <v>1299</v>
      </c>
      <c r="J403" s="55" t="s">
        <v>1299</v>
      </c>
      <c r="K403" s="55" t="s">
        <v>1299</v>
      </c>
      <c r="L403" s="55" t="s">
        <v>1303</v>
      </c>
      <c r="M403" s="55" t="s">
        <v>1300</v>
      </c>
      <c r="N403" s="55" t="s">
        <v>1300</v>
      </c>
      <c r="O403" s="55" t="s">
        <v>1300</v>
      </c>
      <c r="P403" s="55" t="s">
        <v>2490</v>
      </c>
      <c r="Q403" s="50" t="s">
        <v>1430</v>
      </c>
      <c r="R403" s="39" t="s">
        <v>1430</v>
      </c>
      <c r="S403" s="55" t="s">
        <v>1430</v>
      </c>
      <c r="T403" s="55" t="s">
        <v>1430</v>
      </c>
      <c r="U403" s="55" t="s">
        <v>1430</v>
      </c>
      <c r="V403" s="55" t="s">
        <v>1430</v>
      </c>
      <c r="W403" s="55" t="s">
        <v>1430</v>
      </c>
      <c r="X403" s="55" t="s">
        <v>1430</v>
      </c>
      <c r="Y403" s="55" t="s">
        <v>1430</v>
      </c>
      <c r="Z403" s="55" t="s">
        <v>1430</v>
      </c>
      <c r="AA403" s="55" t="s">
        <v>1431</v>
      </c>
      <c r="AB403" s="55" t="s">
        <v>1431</v>
      </c>
      <c r="AC403" s="41" t="s">
        <v>1790</v>
      </c>
      <c r="AD403" s="55" t="s">
        <v>1300</v>
      </c>
      <c r="AE403" s="55" t="s">
        <v>1303</v>
      </c>
    </row>
    <row r="404" spans="1:31" s="37" customFormat="1" ht="252" x14ac:dyDescent="0.25">
      <c r="A404" s="44" t="s">
        <v>739</v>
      </c>
      <c r="B404" s="45" t="s">
        <v>762</v>
      </c>
      <c r="C404" s="6" t="s">
        <v>763</v>
      </c>
      <c r="D404" s="55">
        <v>2009</v>
      </c>
      <c r="E404" s="55" t="s">
        <v>1822</v>
      </c>
      <c r="F404" s="55">
        <v>0.8</v>
      </c>
      <c r="G404" s="55">
        <v>2019</v>
      </c>
      <c r="H404" s="55" t="s">
        <v>1299</v>
      </c>
      <c r="I404" s="55" t="s">
        <v>1299</v>
      </c>
      <c r="J404" s="55" t="s">
        <v>1299</v>
      </c>
      <c r="K404" s="55" t="s">
        <v>1299</v>
      </c>
      <c r="L404" s="55" t="s">
        <v>1303</v>
      </c>
      <c r="M404" s="55" t="s">
        <v>1300</v>
      </c>
      <c r="N404" s="55" t="s">
        <v>1300</v>
      </c>
      <c r="O404" s="55" t="s">
        <v>1300</v>
      </c>
      <c r="P404" s="55" t="s">
        <v>1823</v>
      </c>
      <c r="Q404" s="50" t="s">
        <v>1299</v>
      </c>
      <c r="R404" s="39" t="s">
        <v>1299</v>
      </c>
      <c r="S404" s="55" t="s">
        <v>1299</v>
      </c>
      <c r="T404" s="55" t="s">
        <v>1299</v>
      </c>
      <c r="U404" s="55" t="s">
        <v>1299</v>
      </c>
      <c r="V404" s="55" t="s">
        <v>1299</v>
      </c>
      <c r="W404" s="55" t="s">
        <v>1299</v>
      </c>
      <c r="X404" s="55" t="s">
        <v>1299</v>
      </c>
      <c r="Y404" s="55" t="s">
        <v>1299</v>
      </c>
      <c r="Z404" s="55" t="s">
        <v>1299</v>
      </c>
      <c r="AA404" s="55">
        <v>110</v>
      </c>
      <c r="AB404" s="55">
        <v>110</v>
      </c>
      <c r="AC404" s="41" t="s">
        <v>1824</v>
      </c>
      <c r="AD404" s="55" t="s">
        <v>1300</v>
      </c>
      <c r="AE404" s="55" t="s">
        <v>1303</v>
      </c>
    </row>
    <row r="405" spans="1:31" ht="110.25" x14ac:dyDescent="0.25">
      <c r="A405" s="44" t="s">
        <v>739</v>
      </c>
      <c r="B405" s="45" t="s">
        <v>758</v>
      </c>
      <c r="C405" s="4" t="s">
        <v>759</v>
      </c>
      <c r="D405" s="55" t="s">
        <v>2504</v>
      </c>
      <c r="E405" s="55" t="s">
        <v>2505</v>
      </c>
      <c r="F405" s="55" t="s">
        <v>2506</v>
      </c>
      <c r="G405" s="55" t="s">
        <v>2507</v>
      </c>
      <c r="H405" s="55" t="s">
        <v>1299</v>
      </c>
      <c r="I405" s="55" t="s">
        <v>1299</v>
      </c>
      <c r="J405" s="55" t="s">
        <v>1299</v>
      </c>
      <c r="K405" s="55" t="s">
        <v>1299</v>
      </c>
      <c r="L405" s="55" t="s">
        <v>1303</v>
      </c>
      <c r="M405" s="55" t="s">
        <v>1300</v>
      </c>
      <c r="N405" s="55" t="s">
        <v>1300</v>
      </c>
      <c r="O405" s="55" t="s">
        <v>1300</v>
      </c>
      <c r="P405" s="55" t="s">
        <v>2503</v>
      </c>
      <c r="Q405" s="50" t="s">
        <v>1430</v>
      </c>
      <c r="R405" s="39" t="s">
        <v>1430</v>
      </c>
      <c r="S405" s="55" t="s">
        <v>1430</v>
      </c>
      <c r="T405" s="55" t="s">
        <v>1430</v>
      </c>
      <c r="U405" s="55" t="s">
        <v>1430</v>
      </c>
      <c r="V405" s="55" t="s">
        <v>1430</v>
      </c>
      <c r="W405" s="55" t="s">
        <v>1430</v>
      </c>
      <c r="X405" s="55" t="s">
        <v>1430</v>
      </c>
      <c r="Y405" s="55" t="s">
        <v>1430</v>
      </c>
      <c r="Z405" s="55" t="s">
        <v>1430</v>
      </c>
      <c r="AA405" s="55" t="s">
        <v>1431</v>
      </c>
      <c r="AB405" s="55" t="s">
        <v>1431</v>
      </c>
      <c r="AC405" s="41" t="s">
        <v>1818</v>
      </c>
      <c r="AD405" s="55" t="s">
        <v>1300</v>
      </c>
      <c r="AE405" s="55" t="s">
        <v>1303</v>
      </c>
    </row>
    <row r="406" spans="1:31" ht="110.25" x14ac:dyDescent="0.25">
      <c r="A406" s="44" t="s">
        <v>739</v>
      </c>
      <c r="B406" s="45" t="s">
        <v>798</v>
      </c>
      <c r="C406" s="31" t="s">
        <v>799</v>
      </c>
      <c r="D406" s="55" t="s">
        <v>2523</v>
      </c>
      <c r="E406" s="55" t="s">
        <v>2524</v>
      </c>
      <c r="F406" s="55" t="s">
        <v>2525</v>
      </c>
      <c r="G406" s="55" t="s">
        <v>2526</v>
      </c>
      <c r="H406" s="55" t="s">
        <v>1299</v>
      </c>
      <c r="I406" s="55" t="s">
        <v>1299</v>
      </c>
      <c r="J406" s="55" t="s">
        <v>1299</v>
      </c>
      <c r="K406" s="55" t="s">
        <v>1299</v>
      </c>
      <c r="L406" s="55" t="s">
        <v>1303</v>
      </c>
      <c r="M406" s="55" t="s">
        <v>1300</v>
      </c>
      <c r="N406" s="55" t="s">
        <v>1300</v>
      </c>
      <c r="O406" s="55" t="s">
        <v>1300</v>
      </c>
      <c r="P406" s="55" t="s">
        <v>2527</v>
      </c>
      <c r="Q406" s="50" t="s">
        <v>2007</v>
      </c>
      <c r="R406" s="39" t="s">
        <v>2007</v>
      </c>
      <c r="S406" s="55" t="s">
        <v>2007</v>
      </c>
      <c r="T406" s="55" t="s">
        <v>2007</v>
      </c>
      <c r="U406" s="55" t="s">
        <v>2007</v>
      </c>
      <c r="V406" s="55" t="s">
        <v>2007</v>
      </c>
      <c r="W406" s="55" t="s">
        <v>2007</v>
      </c>
      <c r="X406" s="55" t="s">
        <v>2007</v>
      </c>
      <c r="Y406" s="55" t="s">
        <v>2007</v>
      </c>
      <c r="Z406" s="55" t="s">
        <v>2007</v>
      </c>
      <c r="AA406" s="55" t="s">
        <v>2265</v>
      </c>
      <c r="AB406" s="55" t="s">
        <v>2265</v>
      </c>
      <c r="AC406" s="41" t="s">
        <v>2298</v>
      </c>
      <c r="AD406" s="55" t="s">
        <v>1300</v>
      </c>
      <c r="AE406" s="55" t="s">
        <v>1303</v>
      </c>
    </row>
    <row r="407" spans="1:31" ht="220.5" x14ac:dyDescent="0.25">
      <c r="A407" s="44" t="s">
        <v>739</v>
      </c>
      <c r="B407" s="45" t="s">
        <v>774</v>
      </c>
      <c r="C407" s="6" t="s">
        <v>775</v>
      </c>
      <c r="D407" s="55">
        <v>1988</v>
      </c>
      <c r="E407" s="55" t="s">
        <v>1839</v>
      </c>
      <c r="F407" s="55" t="s">
        <v>1813</v>
      </c>
      <c r="G407" s="55">
        <v>2019</v>
      </c>
      <c r="H407" s="55" t="s">
        <v>1299</v>
      </c>
      <c r="I407" s="55" t="s">
        <v>1299</v>
      </c>
      <c r="J407" s="55" t="s">
        <v>1299</v>
      </c>
      <c r="K407" s="55" t="s">
        <v>1299</v>
      </c>
      <c r="L407" s="55" t="s">
        <v>1303</v>
      </c>
      <c r="M407" s="55" t="s">
        <v>1300</v>
      </c>
      <c r="N407" s="55" t="s">
        <v>1300</v>
      </c>
      <c r="O407" s="55" t="s">
        <v>1300</v>
      </c>
      <c r="P407" s="55" t="s">
        <v>1840</v>
      </c>
      <c r="Q407" s="50" t="s">
        <v>1299</v>
      </c>
      <c r="R407" s="39" t="s">
        <v>1299</v>
      </c>
      <c r="S407" s="55" t="s">
        <v>1299</v>
      </c>
      <c r="T407" s="55" t="s">
        <v>1299</v>
      </c>
      <c r="U407" s="55" t="s">
        <v>1299</v>
      </c>
      <c r="V407" s="55" t="s">
        <v>1299</v>
      </c>
      <c r="W407" s="55" t="s">
        <v>1299</v>
      </c>
      <c r="X407" s="55" t="s">
        <v>1299</v>
      </c>
      <c r="Y407" s="55" t="s">
        <v>1299</v>
      </c>
      <c r="Z407" s="55" t="s">
        <v>1299</v>
      </c>
      <c r="AA407" s="55">
        <v>110</v>
      </c>
      <c r="AB407" s="55">
        <v>110</v>
      </c>
      <c r="AC407" s="41" t="s">
        <v>1833</v>
      </c>
      <c r="AD407" s="55" t="s">
        <v>1300</v>
      </c>
      <c r="AE407" s="55" t="s">
        <v>1303</v>
      </c>
    </row>
    <row r="408" spans="1:31" ht="299.25" x14ac:dyDescent="0.25">
      <c r="A408" s="44" t="s">
        <v>728</v>
      </c>
      <c r="B408" s="45" t="s">
        <v>735</v>
      </c>
      <c r="C408" s="6" t="s">
        <v>736</v>
      </c>
      <c r="D408" s="55" t="s">
        <v>2499</v>
      </c>
      <c r="E408" s="55" t="s">
        <v>2500</v>
      </c>
      <c r="F408" s="55" t="s">
        <v>2501</v>
      </c>
      <c r="G408" s="55" t="s">
        <v>1428</v>
      </c>
      <c r="H408" s="55" t="s">
        <v>1299</v>
      </c>
      <c r="I408" s="55" t="s">
        <v>1299</v>
      </c>
      <c r="J408" s="55" t="s">
        <v>1299</v>
      </c>
      <c r="K408" s="55" t="s">
        <v>1299</v>
      </c>
      <c r="L408" s="55" t="s">
        <v>1303</v>
      </c>
      <c r="M408" s="55" t="s">
        <v>1300</v>
      </c>
      <c r="N408" s="55" t="s">
        <v>1300</v>
      </c>
      <c r="O408" s="55" t="s">
        <v>1300</v>
      </c>
      <c r="P408" s="55" t="s">
        <v>2502</v>
      </c>
      <c r="Q408" s="50" t="s">
        <v>1430</v>
      </c>
      <c r="R408" s="39" t="s">
        <v>1430</v>
      </c>
      <c r="S408" s="55" t="s">
        <v>1430</v>
      </c>
      <c r="T408" s="55" t="s">
        <v>1430</v>
      </c>
      <c r="U408" s="55" t="s">
        <v>1430</v>
      </c>
      <c r="V408" s="55" t="s">
        <v>1430</v>
      </c>
      <c r="W408" s="55" t="s">
        <v>1430</v>
      </c>
      <c r="X408" s="55" t="s">
        <v>1430</v>
      </c>
      <c r="Y408" s="55" t="s">
        <v>1430</v>
      </c>
      <c r="Z408" s="55" t="s">
        <v>1430</v>
      </c>
      <c r="AA408" s="55" t="s">
        <v>1431</v>
      </c>
      <c r="AB408" s="55" t="s">
        <v>1431</v>
      </c>
      <c r="AC408" s="41" t="s">
        <v>1791</v>
      </c>
      <c r="AD408" s="55" t="s">
        <v>1300</v>
      </c>
      <c r="AE408" s="55" t="s">
        <v>1303</v>
      </c>
    </row>
    <row r="409" spans="1:31" ht="283.5" x14ac:dyDescent="0.25">
      <c r="A409" s="44" t="s">
        <v>739</v>
      </c>
      <c r="B409" s="45" t="s">
        <v>800</v>
      </c>
      <c r="C409" s="31" t="s">
        <v>801</v>
      </c>
      <c r="D409" s="55">
        <v>1986</v>
      </c>
      <c r="E409" s="55">
        <v>74</v>
      </c>
      <c r="F409" s="55">
        <v>0.09</v>
      </c>
      <c r="G409" s="55">
        <v>2022</v>
      </c>
      <c r="H409" s="55" t="s">
        <v>1299</v>
      </c>
      <c r="I409" s="55" t="s">
        <v>1299</v>
      </c>
      <c r="J409" s="55" t="s">
        <v>1299</v>
      </c>
      <c r="K409" s="55" t="s">
        <v>1299</v>
      </c>
      <c r="L409" s="55" t="s">
        <v>1303</v>
      </c>
      <c r="M409" s="55" t="s">
        <v>1300</v>
      </c>
      <c r="N409" s="55" t="s">
        <v>1300</v>
      </c>
      <c r="O409" s="55" t="s">
        <v>1300</v>
      </c>
      <c r="P409" s="55" t="s">
        <v>2299</v>
      </c>
      <c r="Q409" s="50" t="s">
        <v>1299</v>
      </c>
      <c r="R409" s="39" t="s">
        <v>1299</v>
      </c>
      <c r="S409" s="55" t="s">
        <v>1299</v>
      </c>
      <c r="T409" s="55" t="s">
        <v>1299</v>
      </c>
      <c r="U409" s="55" t="s">
        <v>1299</v>
      </c>
      <c r="V409" s="55" t="s">
        <v>1299</v>
      </c>
      <c r="W409" s="55" t="s">
        <v>1299</v>
      </c>
      <c r="X409" s="55" t="s">
        <v>1299</v>
      </c>
      <c r="Y409" s="55" t="s">
        <v>1299</v>
      </c>
      <c r="Z409" s="55" t="s">
        <v>1299</v>
      </c>
      <c r="AA409" s="55">
        <v>110</v>
      </c>
      <c r="AB409" s="55">
        <v>110</v>
      </c>
      <c r="AC409" s="41" t="s">
        <v>2300</v>
      </c>
      <c r="AD409" s="55" t="s">
        <v>1300</v>
      </c>
      <c r="AE409" s="55" t="s">
        <v>1303</v>
      </c>
    </row>
    <row r="410" spans="1:31" ht="299.25" x14ac:dyDescent="0.25">
      <c r="A410" s="44" t="s">
        <v>739</v>
      </c>
      <c r="B410" s="45" t="s">
        <v>786</v>
      </c>
      <c r="C410" s="6" t="s">
        <v>787</v>
      </c>
      <c r="D410" s="55">
        <v>1999</v>
      </c>
      <c r="E410" s="55" t="s">
        <v>1848</v>
      </c>
      <c r="F410" s="55" t="s">
        <v>1849</v>
      </c>
      <c r="G410" s="55">
        <v>2021</v>
      </c>
      <c r="H410" s="55" t="s">
        <v>1299</v>
      </c>
      <c r="I410" s="55" t="s">
        <v>1299</v>
      </c>
      <c r="J410" s="55" t="s">
        <v>1299</v>
      </c>
      <c r="K410" s="55" t="s">
        <v>1299</v>
      </c>
      <c r="L410" s="55" t="s">
        <v>1303</v>
      </c>
      <c r="M410" s="55" t="s">
        <v>1300</v>
      </c>
      <c r="N410" s="55" t="s">
        <v>1300</v>
      </c>
      <c r="O410" s="55" t="s">
        <v>1300</v>
      </c>
      <c r="P410" s="55" t="s">
        <v>1850</v>
      </c>
      <c r="Q410" s="50" t="s">
        <v>1299</v>
      </c>
      <c r="R410" s="39" t="s">
        <v>1299</v>
      </c>
      <c r="S410" s="55" t="s">
        <v>1299</v>
      </c>
      <c r="T410" s="55" t="s">
        <v>1299</v>
      </c>
      <c r="U410" s="55" t="s">
        <v>1299</v>
      </c>
      <c r="V410" s="55" t="s">
        <v>1299</v>
      </c>
      <c r="W410" s="55" t="s">
        <v>1299</v>
      </c>
      <c r="X410" s="55" t="s">
        <v>1299</v>
      </c>
      <c r="Y410" s="55" t="s">
        <v>1299</v>
      </c>
      <c r="Z410" s="55" t="s">
        <v>1299</v>
      </c>
      <c r="AA410" s="55">
        <v>110</v>
      </c>
      <c r="AB410" s="55">
        <v>110</v>
      </c>
      <c r="AC410" s="41" t="s">
        <v>1791</v>
      </c>
      <c r="AD410" s="55" t="s">
        <v>1300</v>
      </c>
      <c r="AE410" s="55" t="s">
        <v>1303</v>
      </c>
    </row>
    <row r="411" spans="1:31" ht="252" x14ac:dyDescent="0.25">
      <c r="A411" s="44" t="s">
        <v>739</v>
      </c>
      <c r="B411" s="45" t="s">
        <v>750</v>
      </c>
      <c r="C411" s="4" t="s">
        <v>751</v>
      </c>
      <c r="D411" s="55">
        <v>1986</v>
      </c>
      <c r="E411" s="55" t="s">
        <v>1807</v>
      </c>
      <c r="F411" s="55">
        <v>8.7100000000000009</v>
      </c>
      <c r="G411" s="55">
        <v>2019</v>
      </c>
      <c r="H411" s="55" t="s">
        <v>1299</v>
      </c>
      <c r="I411" s="55" t="s">
        <v>1299</v>
      </c>
      <c r="J411" s="55" t="s">
        <v>1299</v>
      </c>
      <c r="K411" s="55" t="s">
        <v>1299</v>
      </c>
      <c r="L411" s="55" t="s">
        <v>1303</v>
      </c>
      <c r="M411" s="55" t="s">
        <v>1300</v>
      </c>
      <c r="N411" s="55" t="s">
        <v>1300</v>
      </c>
      <c r="O411" s="55" t="s">
        <v>1300</v>
      </c>
      <c r="P411" s="55" t="s">
        <v>1808</v>
      </c>
      <c r="Q411" s="50" t="s">
        <v>1299</v>
      </c>
      <c r="R411" s="39" t="s">
        <v>1299</v>
      </c>
      <c r="S411" s="55" t="s">
        <v>1299</v>
      </c>
      <c r="T411" s="55" t="s">
        <v>1299</v>
      </c>
      <c r="U411" s="55" t="s">
        <v>1299</v>
      </c>
      <c r="V411" s="55" t="s">
        <v>1299</v>
      </c>
      <c r="W411" s="55" t="s">
        <v>1299</v>
      </c>
      <c r="X411" s="55" t="s">
        <v>1299</v>
      </c>
      <c r="Y411" s="55" t="s">
        <v>1299</v>
      </c>
      <c r="Z411" s="55" t="s">
        <v>1299</v>
      </c>
      <c r="AA411" s="55">
        <v>110</v>
      </c>
      <c r="AB411" s="55">
        <v>110</v>
      </c>
      <c r="AC411" s="41" t="s">
        <v>1803</v>
      </c>
      <c r="AD411" s="55" t="s">
        <v>1300</v>
      </c>
      <c r="AE411" s="55" t="s">
        <v>1303</v>
      </c>
    </row>
    <row r="412" spans="1:31" ht="252" x14ac:dyDescent="0.25">
      <c r="A412" s="44" t="s">
        <v>739</v>
      </c>
      <c r="B412" s="45" t="s">
        <v>746</v>
      </c>
      <c r="C412" s="4" t="s">
        <v>747</v>
      </c>
      <c r="D412" s="55">
        <v>1986</v>
      </c>
      <c r="E412" s="55" t="s">
        <v>1765</v>
      </c>
      <c r="F412" s="55">
        <v>0.27</v>
      </c>
      <c r="G412" s="55">
        <v>2019</v>
      </c>
      <c r="H412" s="55" t="s">
        <v>1299</v>
      </c>
      <c r="I412" s="55" t="s">
        <v>1299</v>
      </c>
      <c r="J412" s="55" t="s">
        <v>1299</v>
      </c>
      <c r="K412" s="55" t="s">
        <v>1299</v>
      </c>
      <c r="L412" s="55" t="s">
        <v>1303</v>
      </c>
      <c r="M412" s="55" t="s">
        <v>1300</v>
      </c>
      <c r="N412" s="55" t="s">
        <v>1300</v>
      </c>
      <c r="O412" s="55" t="s">
        <v>1300</v>
      </c>
      <c r="P412" s="55" t="s">
        <v>1804</v>
      </c>
      <c r="Q412" s="50" t="s">
        <v>1299</v>
      </c>
      <c r="R412" s="39" t="s">
        <v>1299</v>
      </c>
      <c r="S412" s="55" t="s">
        <v>1299</v>
      </c>
      <c r="T412" s="55" t="s">
        <v>1299</v>
      </c>
      <c r="U412" s="55" t="s">
        <v>1299</v>
      </c>
      <c r="V412" s="55" t="s">
        <v>1299</v>
      </c>
      <c r="W412" s="55" t="s">
        <v>1299</v>
      </c>
      <c r="X412" s="55" t="s">
        <v>1299</v>
      </c>
      <c r="Y412" s="55" t="s">
        <v>1299</v>
      </c>
      <c r="Z412" s="55" t="s">
        <v>1299</v>
      </c>
      <c r="AA412" s="55">
        <v>110</v>
      </c>
      <c r="AB412" s="55">
        <v>110</v>
      </c>
      <c r="AC412" s="41" t="s">
        <v>1803</v>
      </c>
      <c r="AD412" s="55" t="s">
        <v>1300</v>
      </c>
      <c r="AE412" s="55" t="s">
        <v>1303</v>
      </c>
    </row>
    <row r="413" spans="1:31" ht="252" x14ac:dyDescent="0.25">
      <c r="A413" s="44" t="s">
        <v>739</v>
      </c>
      <c r="B413" s="45" t="s">
        <v>748</v>
      </c>
      <c r="C413" s="4" t="s">
        <v>749</v>
      </c>
      <c r="D413" s="55">
        <v>1999</v>
      </c>
      <c r="E413" s="55" t="s">
        <v>1805</v>
      </c>
      <c r="F413" s="55">
        <v>0.85</v>
      </c>
      <c r="G413" s="55">
        <v>2019</v>
      </c>
      <c r="H413" s="55" t="s">
        <v>1299</v>
      </c>
      <c r="I413" s="55" t="s">
        <v>1299</v>
      </c>
      <c r="J413" s="55" t="s">
        <v>1299</v>
      </c>
      <c r="K413" s="55" t="s">
        <v>1299</v>
      </c>
      <c r="L413" s="55" t="s">
        <v>1303</v>
      </c>
      <c r="M413" s="55" t="s">
        <v>1300</v>
      </c>
      <c r="N413" s="55" t="s">
        <v>1300</v>
      </c>
      <c r="O413" s="55" t="s">
        <v>1300</v>
      </c>
      <c r="P413" s="55" t="s">
        <v>1806</v>
      </c>
      <c r="Q413" s="50" t="s">
        <v>1299</v>
      </c>
      <c r="R413" s="39" t="s">
        <v>1299</v>
      </c>
      <c r="S413" s="55" t="s">
        <v>1299</v>
      </c>
      <c r="T413" s="55" t="s">
        <v>1299</v>
      </c>
      <c r="U413" s="55" t="s">
        <v>1299</v>
      </c>
      <c r="V413" s="55" t="s">
        <v>1299</v>
      </c>
      <c r="W413" s="55" t="s">
        <v>1299</v>
      </c>
      <c r="X413" s="55" t="s">
        <v>1299</v>
      </c>
      <c r="Y413" s="55" t="s">
        <v>1299</v>
      </c>
      <c r="Z413" s="55" t="s">
        <v>1299</v>
      </c>
      <c r="AA413" s="55">
        <v>110</v>
      </c>
      <c r="AB413" s="55">
        <v>110</v>
      </c>
      <c r="AC413" s="41" t="s">
        <v>1803</v>
      </c>
      <c r="AD413" s="55" t="s">
        <v>1300</v>
      </c>
      <c r="AE413" s="55" t="s">
        <v>1303</v>
      </c>
    </row>
    <row r="414" spans="1:31" ht="220.5" x14ac:dyDescent="0.25">
      <c r="A414" s="44" t="s">
        <v>739</v>
      </c>
      <c r="B414" s="45" t="s">
        <v>788</v>
      </c>
      <c r="C414" s="6" t="s">
        <v>789</v>
      </c>
      <c r="D414" s="55">
        <v>1987</v>
      </c>
      <c r="E414" s="55" t="s">
        <v>1851</v>
      </c>
      <c r="F414" s="55" t="s">
        <v>1821</v>
      </c>
      <c r="G414" s="55">
        <v>2021</v>
      </c>
      <c r="H414" s="55" t="s">
        <v>1299</v>
      </c>
      <c r="I414" s="55" t="s">
        <v>1299</v>
      </c>
      <c r="J414" s="55" t="s">
        <v>1299</v>
      </c>
      <c r="K414" s="55" t="s">
        <v>1299</v>
      </c>
      <c r="L414" s="55" t="s">
        <v>1303</v>
      </c>
      <c r="M414" s="55" t="s">
        <v>1300</v>
      </c>
      <c r="N414" s="55" t="s">
        <v>1300</v>
      </c>
      <c r="O414" s="55" t="s">
        <v>1300</v>
      </c>
      <c r="P414" s="55" t="s">
        <v>1852</v>
      </c>
      <c r="Q414" s="50" t="s">
        <v>1299</v>
      </c>
      <c r="R414" s="39" t="s">
        <v>1299</v>
      </c>
      <c r="S414" s="55" t="s">
        <v>1299</v>
      </c>
      <c r="T414" s="55" t="s">
        <v>1299</v>
      </c>
      <c r="U414" s="55" t="s">
        <v>1299</v>
      </c>
      <c r="V414" s="55" t="s">
        <v>1299</v>
      </c>
      <c r="W414" s="55" t="s">
        <v>1299</v>
      </c>
      <c r="X414" s="55" t="s">
        <v>1299</v>
      </c>
      <c r="Y414" s="55" t="s">
        <v>1299</v>
      </c>
      <c r="Z414" s="55" t="s">
        <v>1299</v>
      </c>
      <c r="AA414" s="55">
        <v>110</v>
      </c>
      <c r="AB414" s="55">
        <v>110</v>
      </c>
      <c r="AC414" s="41" t="s">
        <v>1836</v>
      </c>
      <c r="AD414" s="55" t="s">
        <v>1300</v>
      </c>
      <c r="AE414" s="55" t="s">
        <v>1303</v>
      </c>
    </row>
    <row r="415" spans="1:31" ht="299.25" x14ac:dyDescent="0.25">
      <c r="A415" s="44" t="s">
        <v>739</v>
      </c>
      <c r="B415" s="45" t="s">
        <v>760</v>
      </c>
      <c r="C415" s="4" t="s">
        <v>761</v>
      </c>
      <c r="D415" s="55">
        <v>1988</v>
      </c>
      <c r="E415" s="55" t="s">
        <v>1819</v>
      </c>
      <c r="F415" s="55">
        <v>0.05</v>
      </c>
      <c r="G415" s="55">
        <v>2019</v>
      </c>
      <c r="H415" s="55" t="s">
        <v>1299</v>
      </c>
      <c r="I415" s="55" t="s">
        <v>1299</v>
      </c>
      <c r="J415" s="55" t="s">
        <v>1299</v>
      </c>
      <c r="K415" s="55" t="s">
        <v>1299</v>
      </c>
      <c r="L415" s="55" t="s">
        <v>1303</v>
      </c>
      <c r="M415" s="55" t="s">
        <v>1300</v>
      </c>
      <c r="N415" s="55" t="s">
        <v>1300</v>
      </c>
      <c r="O415" s="55" t="s">
        <v>1300</v>
      </c>
      <c r="P415" s="55" t="s">
        <v>1820</v>
      </c>
      <c r="Q415" s="50" t="s">
        <v>1299</v>
      </c>
      <c r="R415" s="39" t="s">
        <v>1299</v>
      </c>
      <c r="S415" s="55" t="s">
        <v>1299</v>
      </c>
      <c r="T415" s="55" t="s">
        <v>1299</v>
      </c>
      <c r="U415" s="55" t="s">
        <v>1299</v>
      </c>
      <c r="V415" s="55" t="s">
        <v>1299</v>
      </c>
      <c r="W415" s="55" t="s">
        <v>1299</v>
      </c>
      <c r="X415" s="55" t="s">
        <v>1299</v>
      </c>
      <c r="Y415" s="55" t="s">
        <v>1299</v>
      </c>
      <c r="Z415" s="55" t="s">
        <v>1299</v>
      </c>
      <c r="AA415" s="55">
        <v>110</v>
      </c>
      <c r="AB415" s="55">
        <v>110</v>
      </c>
      <c r="AC415" s="41" t="s">
        <v>1791</v>
      </c>
      <c r="AD415" s="55" t="s">
        <v>1300</v>
      </c>
      <c r="AE415" s="55" t="s">
        <v>1303</v>
      </c>
    </row>
    <row r="416" spans="1:31" ht="220.5" x14ac:dyDescent="0.25">
      <c r="A416" s="44" t="s">
        <v>739</v>
      </c>
      <c r="B416" s="45" t="s">
        <v>796</v>
      </c>
      <c r="C416" s="6" t="s">
        <v>797</v>
      </c>
      <c r="D416" s="55">
        <v>1988</v>
      </c>
      <c r="E416" s="55" t="s">
        <v>1855</v>
      </c>
      <c r="F416" s="55" t="s">
        <v>1856</v>
      </c>
      <c r="G416" s="55">
        <v>2021</v>
      </c>
      <c r="H416" s="55" t="s">
        <v>1299</v>
      </c>
      <c r="I416" s="55" t="s">
        <v>1299</v>
      </c>
      <c r="J416" s="55" t="s">
        <v>1299</v>
      </c>
      <c r="K416" s="55" t="s">
        <v>1299</v>
      </c>
      <c r="L416" s="55" t="s">
        <v>1303</v>
      </c>
      <c r="M416" s="55" t="s">
        <v>1300</v>
      </c>
      <c r="N416" s="55" t="s">
        <v>1300</v>
      </c>
      <c r="O416" s="55" t="s">
        <v>1300</v>
      </c>
      <c r="P416" s="55" t="s">
        <v>1857</v>
      </c>
      <c r="Q416" s="50" t="s">
        <v>1299</v>
      </c>
      <c r="R416" s="39" t="s">
        <v>1299</v>
      </c>
      <c r="S416" s="55" t="s">
        <v>1299</v>
      </c>
      <c r="T416" s="55" t="s">
        <v>1299</v>
      </c>
      <c r="U416" s="55" t="s">
        <v>1299</v>
      </c>
      <c r="V416" s="55" t="s">
        <v>1299</v>
      </c>
      <c r="W416" s="55" t="s">
        <v>1299</v>
      </c>
      <c r="X416" s="55" t="s">
        <v>1299</v>
      </c>
      <c r="Y416" s="55" t="s">
        <v>1299</v>
      </c>
      <c r="Z416" s="55" t="s">
        <v>1299</v>
      </c>
      <c r="AA416" s="55">
        <v>110</v>
      </c>
      <c r="AB416" s="55">
        <v>110</v>
      </c>
      <c r="AC416" s="41" t="s">
        <v>1836</v>
      </c>
      <c r="AD416" s="55" t="s">
        <v>1300</v>
      </c>
      <c r="AE416" s="55" t="s">
        <v>1303</v>
      </c>
    </row>
    <row r="417" spans="1:31" ht="157.5" x14ac:dyDescent="0.25">
      <c r="A417" s="44" t="s">
        <v>739</v>
      </c>
      <c r="B417" s="45" t="s">
        <v>756</v>
      </c>
      <c r="C417" s="4" t="s">
        <v>757</v>
      </c>
      <c r="D417" s="55">
        <v>1981</v>
      </c>
      <c r="E417" s="55" t="s">
        <v>1812</v>
      </c>
      <c r="F417" s="55" t="s">
        <v>1813</v>
      </c>
      <c r="G417" s="55">
        <v>2019</v>
      </c>
      <c r="H417" s="55" t="s">
        <v>1299</v>
      </c>
      <c r="I417" s="55" t="s">
        <v>1299</v>
      </c>
      <c r="J417" s="55" t="s">
        <v>1299</v>
      </c>
      <c r="K417" s="55" t="s">
        <v>1299</v>
      </c>
      <c r="L417" s="55" t="s">
        <v>1303</v>
      </c>
      <c r="M417" s="55" t="s">
        <v>1300</v>
      </c>
      <c r="N417" s="55" t="s">
        <v>1300</v>
      </c>
      <c r="O417" s="55" t="s">
        <v>1300</v>
      </c>
      <c r="P417" s="55" t="s">
        <v>1816</v>
      </c>
      <c r="Q417" s="50" t="s">
        <v>1299</v>
      </c>
      <c r="R417" s="39" t="s">
        <v>1299</v>
      </c>
      <c r="S417" s="55" t="s">
        <v>1299</v>
      </c>
      <c r="T417" s="55" t="s">
        <v>1299</v>
      </c>
      <c r="U417" s="55" t="s">
        <v>1299</v>
      </c>
      <c r="V417" s="55" t="s">
        <v>1299</v>
      </c>
      <c r="W417" s="55" t="s">
        <v>1299</v>
      </c>
      <c r="X417" s="55" t="s">
        <v>1299</v>
      </c>
      <c r="Y417" s="55" t="s">
        <v>1299</v>
      </c>
      <c r="Z417" s="55" t="s">
        <v>1299</v>
      </c>
      <c r="AA417" s="55">
        <v>110</v>
      </c>
      <c r="AB417" s="55">
        <v>110</v>
      </c>
      <c r="AC417" s="41" t="s">
        <v>1817</v>
      </c>
      <c r="AD417" s="55" t="s">
        <v>1300</v>
      </c>
      <c r="AE417" s="55" t="s">
        <v>1303</v>
      </c>
    </row>
    <row r="418" spans="1:31" ht="338.25" customHeight="1" x14ac:dyDescent="0.25">
      <c r="A418" s="44" t="s">
        <v>739</v>
      </c>
      <c r="B418" s="45" t="s">
        <v>754</v>
      </c>
      <c r="C418" s="4" t="s">
        <v>755</v>
      </c>
      <c r="D418" s="55">
        <v>2008</v>
      </c>
      <c r="E418" s="55" t="s">
        <v>1812</v>
      </c>
      <c r="F418" s="55" t="s">
        <v>1813</v>
      </c>
      <c r="G418" s="55">
        <v>2019</v>
      </c>
      <c r="H418" s="55" t="s">
        <v>1299</v>
      </c>
      <c r="I418" s="55" t="s">
        <v>1299</v>
      </c>
      <c r="J418" s="55" t="s">
        <v>1299</v>
      </c>
      <c r="K418" s="55" t="s">
        <v>1299</v>
      </c>
      <c r="L418" s="55" t="s">
        <v>1303</v>
      </c>
      <c r="M418" s="55" t="s">
        <v>1300</v>
      </c>
      <c r="N418" s="55" t="s">
        <v>1300</v>
      </c>
      <c r="O418" s="55" t="s">
        <v>1300</v>
      </c>
      <c r="P418" s="55" t="s">
        <v>1814</v>
      </c>
      <c r="Q418" s="50" t="s">
        <v>1299</v>
      </c>
      <c r="R418" s="39" t="s">
        <v>1299</v>
      </c>
      <c r="S418" s="55" t="s">
        <v>1299</v>
      </c>
      <c r="T418" s="55" t="s">
        <v>1299</v>
      </c>
      <c r="U418" s="55" t="s">
        <v>1299</v>
      </c>
      <c r="V418" s="55" t="s">
        <v>1299</v>
      </c>
      <c r="W418" s="55" t="s">
        <v>1299</v>
      </c>
      <c r="X418" s="55" t="s">
        <v>1299</v>
      </c>
      <c r="Y418" s="55" t="s">
        <v>1299</v>
      </c>
      <c r="Z418" s="55" t="s">
        <v>1299</v>
      </c>
      <c r="AA418" s="55">
        <v>110</v>
      </c>
      <c r="AB418" s="55">
        <v>110</v>
      </c>
      <c r="AC418" s="41" t="s">
        <v>1815</v>
      </c>
      <c r="AD418" s="55" t="s">
        <v>1300</v>
      </c>
      <c r="AE418" s="55" t="s">
        <v>1303</v>
      </c>
    </row>
    <row r="419" spans="1:31" ht="244.5" customHeight="1" x14ac:dyDescent="0.25">
      <c r="A419" s="44" t="s">
        <v>739</v>
      </c>
      <c r="B419" s="45" t="s">
        <v>742</v>
      </c>
      <c r="C419" s="4" t="s">
        <v>743</v>
      </c>
      <c r="D419" s="55">
        <v>1988</v>
      </c>
      <c r="E419" s="55" t="s">
        <v>1797</v>
      </c>
      <c r="F419" s="55" t="s">
        <v>1798</v>
      </c>
      <c r="G419" s="55">
        <v>2019</v>
      </c>
      <c r="H419" s="55" t="s">
        <v>1299</v>
      </c>
      <c r="I419" s="55" t="s">
        <v>1299</v>
      </c>
      <c r="J419" s="55" t="s">
        <v>1299</v>
      </c>
      <c r="K419" s="55" t="s">
        <v>1299</v>
      </c>
      <c r="L419" s="55" t="s">
        <v>1303</v>
      </c>
      <c r="M419" s="55" t="s">
        <v>1300</v>
      </c>
      <c r="N419" s="55" t="s">
        <v>1300</v>
      </c>
      <c r="O419" s="55" t="s">
        <v>1300</v>
      </c>
      <c r="P419" s="55" t="s">
        <v>1799</v>
      </c>
      <c r="Q419" s="50" t="s">
        <v>1299</v>
      </c>
      <c r="R419" s="39" t="s">
        <v>1299</v>
      </c>
      <c r="S419" s="55" t="s">
        <v>1299</v>
      </c>
      <c r="T419" s="55" t="s">
        <v>1299</v>
      </c>
      <c r="U419" s="55" t="s">
        <v>1299</v>
      </c>
      <c r="V419" s="55" t="s">
        <v>1299</v>
      </c>
      <c r="W419" s="55" t="s">
        <v>1299</v>
      </c>
      <c r="X419" s="55" t="s">
        <v>1299</v>
      </c>
      <c r="Y419" s="55" t="s">
        <v>1299</v>
      </c>
      <c r="Z419" s="55" t="s">
        <v>1299</v>
      </c>
      <c r="AA419" s="55">
        <v>110</v>
      </c>
      <c r="AB419" s="55">
        <v>110</v>
      </c>
      <c r="AC419" s="41" t="s">
        <v>1800</v>
      </c>
      <c r="AD419" s="55" t="s">
        <v>1300</v>
      </c>
      <c r="AE419" s="55" t="s">
        <v>1303</v>
      </c>
    </row>
    <row r="420" spans="1:31" ht="220.5" x14ac:dyDescent="0.25">
      <c r="A420" s="44" t="s">
        <v>739</v>
      </c>
      <c r="B420" s="45" t="s">
        <v>768</v>
      </c>
      <c r="C420" s="6" t="s">
        <v>769</v>
      </c>
      <c r="D420" s="55">
        <v>1990</v>
      </c>
      <c r="E420" s="55" t="s">
        <v>1830</v>
      </c>
      <c r="F420" s="55" t="s">
        <v>1831</v>
      </c>
      <c r="G420" s="55">
        <v>2019</v>
      </c>
      <c r="H420" s="55" t="s">
        <v>1299</v>
      </c>
      <c r="I420" s="55" t="s">
        <v>1299</v>
      </c>
      <c r="J420" s="55" t="s">
        <v>1299</v>
      </c>
      <c r="K420" s="55" t="s">
        <v>1299</v>
      </c>
      <c r="L420" s="55" t="s">
        <v>1303</v>
      </c>
      <c r="M420" s="55" t="s">
        <v>1300</v>
      </c>
      <c r="N420" s="55" t="s">
        <v>1300</v>
      </c>
      <c r="O420" s="55" t="s">
        <v>1300</v>
      </c>
      <c r="P420" s="55" t="s">
        <v>1832</v>
      </c>
      <c r="Q420" s="50" t="s">
        <v>1299</v>
      </c>
      <c r="R420" s="39" t="s">
        <v>1299</v>
      </c>
      <c r="S420" s="55" t="s">
        <v>1299</v>
      </c>
      <c r="T420" s="55" t="s">
        <v>1299</v>
      </c>
      <c r="U420" s="55" t="s">
        <v>1299</v>
      </c>
      <c r="V420" s="55" t="s">
        <v>1299</v>
      </c>
      <c r="W420" s="55" t="s">
        <v>1299</v>
      </c>
      <c r="X420" s="55" t="s">
        <v>1299</v>
      </c>
      <c r="Y420" s="55" t="s">
        <v>1299</v>
      </c>
      <c r="Z420" s="55" t="s">
        <v>1299</v>
      </c>
      <c r="AA420" s="55">
        <v>110</v>
      </c>
      <c r="AB420" s="55">
        <v>110</v>
      </c>
      <c r="AC420" s="41" t="s">
        <v>1833</v>
      </c>
      <c r="AD420" s="55" t="s">
        <v>1300</v>
      </c>
      <c r="AE420" s="55" t="s">
        <v>1303</v>
      </c>
    </row>
    <row r="421" spans="1:31" ht="31.5" x14ac:dyDescent="0.25">
      <c r="A421" s="44" t="s">
        <v>739</v>
      </c>
      <c r="B421" s="45" t="s">
        <v>778</v>
      </c>
      <c r="C421" s="6" t="s">
        <v>779</v>
      </c>
      <c r="D421" s="55">
        <v>2018</v>
      </c>
      <c r="E421" s="55" t="s">
        <v>1299</v>
      </c>
      <c r="F421" s="55" t="s">
        <v>1299</v>
      </c>
      <c r="G421" s="55" t="s">
        <v>1299</v>
      </c>
      <c r="H421" s="55" t="s">
        <v>1842</v>
      </c>
      <c r="I421" s="55" t="s">
        <v>1299</v>
      </c>
      <c r="J421" s="55" t="s">
        <v>1299</v>
      </c>
      <c r="K421" s="55" t="s">
        <v>1299</v>
      </c>
      <c r="L421" s="55" t="s">
        <v>1303</v>
      </c>
      <c r="M421" s="55" t="s">
        <v>1300</v>
      </c>
      <c r="N421" s="55" t="s">
        <v>1300</v>
      </c>
      <c r="O421" s="55" t="s">
        <v>1300</v>
      </c>
      <c r="P421" s="55" t="s">
        <v>1843</v>
      </c>
      <c r="Q421" s="50" t="s">
        <v>1299</v>
      </c>
      <c r="R421" s="39" t="s">
        <v>1299</v>
      </c>
      <c r="S421" s="55" t="s">
        <v>1299</v>
      </c>
      <c r="T421" s="55" t="s">
        <v>1299</v>
      </c>
      <c r="U421" s="55" t="s">
        <v>1299</v>
      </c>
      <c r="V421" s="55" t="s">
        <v>1299</v>
      </c>
      <c r="W421" s="55" t="s">
        <v>1299</v>
      </c>
      <c r="X421" s="55" t="s">
        <v>1299</v>
      </c>
      <c r="Y421" s="55" t="s">
        <v>1299</v>
      </c>
      <c r="Z421" s="55" t="s">
        <v>1299</v>
      </c>
      <c r="AA421" s="55">
        <v>220</v>
      </c>
      <c r="AB421" s="55">
        <v>220</v>
      </c>
      <c r="AC421" s="41" t="s">
        <v>1844</v>
      </c>
      <c r="AD421" s="55" t="s">
        <v>1300</v>
      </c>
      <c r="AE421" s="55" t="s">
        <v>1300</v>
      </c>
    </row>
    <row r="422" spans="1:31" ht="252" x14ac:dyDescent="0.25">
      <c r="A422" s="44" t="s">
        <v>739</v>
      </c>
      <c r="B422" s="45" t="s">
        <v>744</v>
      </c>
      <c r="C422" s="4" t="s">
        <v>745</v>
      </c>
      <c r="D422" s="55">
        <v>1986</v>
      </c>
      <c r="E422" s="55" t="s">
        <v>1801</v>
      </c>
      <c r="F422" s="55">
        <v>0.14000000000000001</v>
      </c>
      <c r="G422" s="55">
        <v>2019</v>
      </c>
      <c r="H422" s="55" t="s">
        <v>1299</v>
      </c>
      <c r="I422" s="55" t="s">
        <v>1299</v>
      </c>
      <c r="J422" s="55" t="s">
        <v>1299</v>
      </c>
      <c r="K422" s="55" t="s">
        <v>1299</v>
      </c>
      <c r="L422" s="55" t="s">
        <v>1303</v>
      </c>
      <c r="M422" s="55" t="s">
        <v>1300</v>
      </c>
      <c r="N422" s="55" t="s">
        <v>1300</v>
      </c>
      <c r="O422" s="55" t="s">
        <v>1300</v>
      </c>
      <c r="P422" s="55" t="s">
        <v>1802</v>
      </c>
      <c r="Q422" s="50" t="s">
        <v>1299</v>
      </c>
      <c r="R422" s="39" t="s">
        <v>1299</v>
      </c>
      <c r="S422" s="55" t="s">
        <v>1299</v>
      </c>
      <c r="T422" s="55" t="s">
        <v>1299</v>
      </c>
      <c r="U422" s="55" t="s">
        <v>1299</v>
      </c>
      <c r="V422" s="55" t="s">
        <v>1299</v>
      </c>
      <c r="W422" s="55" t="s">
        <v>1299</v>
      </c>
      <c r="X422" s="55" t="s">
        <v>1299</v>
      </c>
      <c r="Y422" s="55" t="s">
        <v>1299</v>
      </c>
      <c r="Z422" s="55" t="s">
        <v>1299</v>
      </c>
      <c r="AA422" s="55">
        <v>110</v>
      </c>
      <c r="AB422" s="55">
        <v>110</v>
      </c>
      <c r="AC422" s="41" t="s">
        <v>1803</v>
      </c>
      <c r="AD422" s="55" t="s">
        <v>1300</v>
      </c>
      <c r="AE422" s="55" t="s">
        <v>1303</v>
      </c>
    </row>
    <row r="423" spans="1:31" ht="299.25" x14ac:dyDescent="0.25">
      <c r="A423" s="44" t="s">
        <v>739</v>
      </c>
      <c r="B423" s="45" t="s">
        <v>764</v>
      </c>
      <c r="C423" s="6" t="s">
        <v>765</v>
      </c>
      <c r="D423" s="55">
        <v>1983</v>
      </c>
      <c r="E423" s="55" t="s">
        <v>1826</v>
      </c>
      <c r="F423" s="55" t="s">
        <v>1827</v>
      </c>
      <c r="G423" s="55">
        <v>2019</v>
      </c>
      <c r="H423" s="55" t="s">
        <v>1299</v>
      </c>
      <c r="I423" s="55" t="s">
        <v>1299</v>
      </c>
      <c r="J423" s="55" t="s">
        <v>1299</v>
      </c>
      <c r="K423" s="55" t="s">
        <v>1299</v>
      </c>
      <c r="L423" s="55" t="s">
        <v>1303</v>
      </c>
      <c r="M423" s="55" t="s">
        <v>1300</v>
      </c>
      <c r="N423" s="55" t="s">
        <v>1300</v>
      </c>
      <c r="O423" s="55" t="s">
        <v>1300</v>
      </c>
      <c r="P423" s="55" t="s">
        <v>1828</v>
      </c>
      <c r="Q423" s="50" t="s">
        <v>1299</v>
      </c>
      <c r="R423" s="39" t="s">
        <v>1299</v>
      </c>
      <c r="S423" s="55" t="s">
        <v>1299</v>
      </c>
      <c r="T423" s="55" t="s">
        <v>1299</v>
      </c>
      <c r="U423" s="55" t="s">
        <v>1299</v>
      </c>
      <c r="V423" s="55" t="s">
        <v>1299</v>
      </c>
      <c r="W423" s="55" t="s">
        <v>1299</v>
      </c>
      <c r="X423" s="55" t="s">
        <v>1299</v>
      </c>
      <c r="Y423" s="55" t="s">
        <v>1299</v>
      </c>
      <c r="Z423" s="55" t="s">
        <v>1299</v>
      </c>
      <c r="AA423" s="55">
        <v>110</v>
      </c>
      <c r="AB423" s="55">
        <v>110</v>
      </c>
      <c r="AC423" s="41" t="s">
        <v>1825</v>
      </c>
      <c r="AD423" s="55" t="s">
        <v>1300</v>
      </c>
      <c r="AE423" s="55" t="s">
        <v>1303</v>
      </c>
    </row>
    <row r="424" spans="1:31" ht="63" x14ac:dyDescent="0.25">
      <c r="A424" s="44" t="s">
        <v>826</v>
      </c>
      <c r="B424" s="45" t="s">
        <v>839</v>
      </c>
      <c r="C424" s="4" t="s">
        <v>840</v>
      </c>
      <c r="D424" s="55" t="s">
        <v>1299</v>
      </c>
      <c r="E424" s="55" t="s">
        <v>1299</v>
      </c>
      <c r="F424" s="55" t="s">
        <v>1299</v>
      </c>
      <c r="G424" s="55" t="s">
        <v>1299</v>
      </c>
      <c r="H424" s="55" t="s">
        <v>1299</v>
      </c>
      <c r="I424" s="55" t="s">
        <v>1299</v>
      </c>
      <c r="J424" s="55" t="s">
        <v>1299</v>
      </c>
      <c r="K424" s="55" t="s">
        <v>1299</v>
      </c>
      <c r="L424" s="55" t="s">
        <v>1303</v>
      </c>
      <c r="M424" s="55" t="s">
        <v>1300</v>
      </c>
      <c r="N424" s="55" t="s">
        <v>1300</v>
      </c>
      <c r="O424" s="55" t="s">
        <v>1300</v>
      </c>
      <c r="P424" s="55" t="s">
        <v>1299</v>
      </c>
      <c r="Q424" s="50" t="s">
        <v>1299</v>
      </c>
      <c r="R424" s="39" t="s">
        <v>1299</v>
      </c>
      <c r="S424" s="55" t="s">
        <v>1299</v>
      </c>
      <c r="T424" s="55" t="s">
        <v>1299</v>
      </c>
      <c r="U424" s="55" t="s">
        <v>1299</v>
      </c>
      <c r="V424" s="55" t="s">
        <v>1299</v>
      </c>
      <c r="W424" s="55" t="s">
        <v>1299</v>
      </c>
      <c r="X424" s="55" t="s">
        <v>1299</v>
      </c>
      <c r="Y424" s="55" t="s">
        <v>1299</v>
      </c>
      <c r="Z424" s="55" t="s">
        <v>1299</v>
      </c>
      <c r="AA424" s="55">
        <v>110</v>
      </c>
      <c r="AB424" s="55">
        <v>110</v>
      </c>
      <c r="AC424" s="41" t="s">
        <v>1871</v>
      </c>
      <c r="AD424" s="55" t="s">
        <v>1300</v>
      </c>
      <c r="AE424" s="55" t="s">
        <v>1303</v>
      </c>
    </row>
    <row r="425" spans="1:31" ht="141.75" x14ac:dyDescent="0.25">
      <c r="A425" s="44" t="s">
        <v>826</v>
      </c>
      <c r="B425" s="45" t="s">
        <v>847</v>
      </c>
      <c r="C425" s="6" t="s">
        <v>848</v>
      </c>
      <c r="D425" s="55" t="s">
        <v>1299</v>
      </c>
      <c r="E425" s="55" t="s">
        <v>1299</v>
      </c>
      <c r="F425" s="55" t="s">
        <v>1299</v>
      </c>
      <c r="G425" s="55" t="s">
        <v>1299</v>
      </c>
      <c r="H425" s="55" t="s">
        <v>1299</v>
      </c>
      <c r="I425" s="55" t="s">
        <v>1299</v>
      </c>
      <c r="J425" s="55" t="s">
        <v>1299</v>
      </c>
      <c r="K425" s="55" t="s">
        <v>1299</v>
      </c>
      <c r="L425" s="55" t="s">
        <v>1303</v>
      </c>
      <c r="M425" s="55" t="s">
        <v>1300</v>
      </c>
      <c r="N425" s="55" t="s">
        <v>1300</v>
      </c>
      <c r="O425" s="55" t="s">
        <v>1300</v>
      </c>
      <c r="P425" s="55" t="s">
        <v>1299</v>
      </c>
      <c r="Q425" s="50" t="s">
        <v>1299</v>
      </c>
      <c r="R425" s="39" t="s">
        <v>1299</v>
      </c>
      <c r="S425" s="55" t="s">
        <v>1299</v>
      </c>
      <c r="T425" s="55" t="s">
        <v>1299</v>
      </c>
      <c r="U425" s="55" t="s">
        <v>1299</v>
      </c>
      <c r="V425" s="55" t="s">
        <v>1299</v>
      </c>
      <c r="W425" s="55" t="s">
        <v>1299</v>
      </c>
      <c r="X425" s="55" t="s">
        <v>1299</v>
      </c>
      <c r="Y425" s="55" t="s">
        <v>1299</v>
      </c>
      <c r="Z425" s="55" t="s">
        <v>1299</v>
      </c>
      <c r="AA425" s="55">
        <v>110</v>
      </c>
      <c r="AB425" s="55">
        <v>110</v>
      </c>
      <c r="AC425" s="41" t="s">
        <v>1875</v>
      </c>
      <c r="AD425" s="55" t="s">
        <v>1300</v>
      </c>
      <c r="AE425" s="55" t="s">
        <v>1303</v>
      </c>
    </row>
    <row r="426" spans="1:31" ht="141.75" x14ac:dyDescent="0.25">
      <c r="A426" s="44" t="s">
        <v>826</v>
      </c>
      <c r="B426" s="45" t="s">
        <v>849</v>
      </c>
      <c r="C426" s="6" t="s">
        <v>850</v>
      </c>
      <c r="D426" s="55" t="s">
        <v>1299</v>
      </c>
      <c r="E426" s="55" t="s">
        <v>1299</v>
      </c>
      <c r="F426" s="55" t="s">
        <v>1299</v>
      </c>
      <c r="G426" s="55" t="s">
        <v>1299</v>
      </c>
      <c r="H426" s="55" t="s">
        <v>1299</v>
      </c>
      <c r="I426" s="55" t="s">
        <v>1299</v>
      </c>
      <c r="J426" s="55" t="s">
        <v>1299</v>
      </c>
      <c r="K426" s="55" t="s">
        <v>1299</v>
      </c>
      <c r="L426" s="55" t="s">
        <v>1303</v>
      </c>
      <c r="M426" s="55" t="s">
        <v>1300</v>
      </c>
      <c r="N426" s="55" t="s">
        <v>1300</v>
      </c>
      <c r="O426" s="55" t="s">
        <v>1300</v>
      </c>
      <c r="P426" s="55" t="s">
        <v>1299</v>
      </c>
      <c r="Q426" s="50" t="s">
        <v>1299</v>
      </c>
      <c r="R426" s="39" t="s">
        <v>1299</v>
      </c>
      <c r="S426" s="55" t="s">
        <v>1299</v>
      </c>
      <c r="T426" s="55" t="s">
        <v>1299</v>
      </c>
      <c r="U426" s="55" t="s">
        <v>1299</v>
      </c>
      <c r="V426" s="55" t="s">
        <v>1299</v>
      </c>
      <c r="W426" s="55" t="s">
        <v>1299</v>
      </c>
      <c r="X426" s="55" t="s">
        <v>1299</v>
      </c>
      <c r="Y426" s="55" t="s">
        <v>1299</v>
      </c>
      <c r="Z426" s="55" t="s">
        <v>1299</v>
      </c>
      <c r="AA426" s="55" t="s">
        <v>1299</v>
      </c>
      <c r="AB426" s="55" t="s">
        <v>1299</v>
      </c>
      <c r="AC426" s="41" t="s">
        <v>1875</v>
      </c>
      <c r="AD426" s="55" t="s">
        <v>1300</v>
      </c>
      <c r="AE426" s="55" t="s">
        <v>1303</v>
      </c>
    </row>
    <row r="427" spans="1:31" ht="141.75" x14ac:dyDescent="0.25">
      <c r="A427" s="44" t="s">
        <v>826</v>
      </c>
      <c r="B427" s="45" t="s">
        <v>851</v>
      </c>
      <c r="C427" s="6" t="s">
        <v>852</v>
      </c>
      <c r="D427" s="55" t="s">
        <v>1299</v>
      </c>
      <c r="E427" s="55" t="s">
        <v>1299</v>
      </c>
      <c r="F427" s="55" t="s">
        <v>1299</v>
      </c>
      <c r="G427" s="55" t="s">
        <v>1299</v>
      </c>
      <c r="H427" s="55" t="s">
        <v>1299</v>
      </c>
      <c r="I427" s="55" t="s">
        <v>1299</v>
      </c>
      <c r="J427" s="55" t="s">
        <v>1299</v>
      </c>
      <c r="K427" s="55" t="s">
        <v>1299</v>
      </c>
      <c r="L427" s="55" t="s">
        <v>1303</v>
      </c>
      <c r="M427" s="55" t="s">
        <v>1300</v>
      </c>
      <c r="N427" s="55" t="s">
        <v>1300</v>
      </c>
      <c r="O427" s="55" t="s">
        <v>1300</v>
      </c>
      <c r="P427" s="55" t="s">
        <v>1299</v>
      </c>
      <c r="Q427" s="50" t="s">
        <v>1299</v>
      </c>
      <c r="R427" s="39" t="s">
        <v>1299</v>
      </c>
      <c r="S427" s="55" t="s">
        <v>1299</v>
      </c>
      <c r="T427" s="55" t="s">
        <v>1299</v>
      </c>
      <c r="U427" s="55" t="s">
        <v>1299</v>
      </c>
      <c r="V427" s="55" t="s">
        <v>1299</v>
      </c>
      <c r="W427" s="55" t="s">
        <v>1299</v>
      </c>
      <c r="X427" s="55" t="s">
        <v>1299</v>
      </c>
      <c r="Y427" s="55" t="s">
        <v>1299</v>
      </c>
      <c r="Z427" s="55" t="s">
        <v>1299</v>
      </c>
      <c r="AA427" s="55" t="s">
        <v>1299</v>
      </c>
      <c r="AB427" s="55" t="s">
        <v>1299</v>
      </c>
      <c r="AC427" s="41" t="s">
        <v>1875</v>
      </c>
      <c r="AD427" s="55" t="s">
        <v>1300</v>
      </c>
      <c r="AE427" s="55" t="s">
        <v>1303</v>
      </c>
    </row>
    <row r="428" spans="1:31" ht="141.75" x14ac:dyDescent="0.25">
      <c r="A428" s="44" t="s">
        <v>826</v>
      </c>
      <c r="B428" s="45" t="s">
        <v>2748</v>
      </c>
      <c r="C428" s="6" t="s">
        <v>857</v>
      </c>
      <c r="D428" s="55" t="s">
        <v>1299</v>
      </c>
      <c r="E428" s="55" t="s">
        <v>1299</v>
      </c>
      <c r="F428" s="55" t="s">
        <v>1299</v>
      </c>
      <c r="G428" s="55" t="s">
        <v>1299</v>
      </c>
      <c r="H428" s="55" t="s">
        <v>1299</v>
      </c>
      <c r="I428" s="55" t="s">
        <v>1299</v>
      </c>
      <c r="J428" s="55" t="s">
        <v>1299</v>
      </c>
      <c r="K428" s="55" t="s">
        <v>1299</v>
      </c>
      <c r="L428" s="55" t="s">
        <v>1303</v>
      </c>
      <c r="M428" s="55" t="s">
        <v>1300</v>
      </c>
      <c r="N428" s="55" t="s">
        <v>1300</v>
      </c>
      <c r="O428" s="55" t="s">
        <v>1300</v>
      </c>
      <c r="P428" s="55" t="s">
        <v>1299</v>
      </c>
      <c r="Q428" s="50" t="s">
        <v>1299</v>
      </c>
      <c r="R428" s="39" t="s">
        <v>1299</v>
      </c>
      <c r="S428" s="55" t="s">
        <v>1299</v>
      </c>
      <c r="T428" s="55" t="s">
        <v>1299</v>
      </c>
      <c r="U428" s="55" t="s">
        <v>1299</v>
      </c>
      <c r="V428" s="55" t="s">
        <v>1299</v>
      </c>
      <c r="W428" s="55" t="s">
        <v>1299</v>
      </c>
      <c r="X428" s="55" t="s">
        <v>1299</v>
      </c>
      <c r="Y428" s="55" t="s">
        <v>1299</v>
      </c>
      <c r="Z428" s="55" t="s">
        <v>1299</v>
      </c>
      <c r="AA428" s="55" t="s">
        <v>1299</v>
      </c>
      <c r="AB428" s="55" t="s">
        <v>1299</v>
      </c>
      <c r="AC428" s="41" t="s">
        <v>1875</v>
      </c>
      <c r="AD428" s="55" t="s">
        <v>1300</v>
      </c>
      <c r="AE428" s="55" t="s">
        <v>1303</v>
      </c>
    </row>
    <row r="429" spans="1:31" ht="252" x14ac:dyDescent="0.25">
      <c r="A429" s="44" t="s">
        <v>826</v>
      </c>
      <c r="B429" s="45" t="s">
        <v>2757</v>
      </c>
      <c r="C429" s="6" t="s">
        <v>2758</v>
      </c>
      <c r="D429" s="55" t="s">
        <v>1299</v>
      </c>
      <c r="E429" s="55" t="s">
        <v>1299</v>
      </c>
      <c r="F429" s="55" t="s">
        <v>1299</v>
      </c>
      <c r="G429" s="55" t="s">
        <v>1299</v>
      </c>
      <c r="H429" s="55" t="s">
        <v>1299</v>
      </c>
      <c r="I429" s="55" t="s">
        <v>1299</v>
      </c>
      <c r="J429" s="55" t="s">
        <v>1299</v>
      </c>
      <c r="K429" s="55" t="s">
        <v>1299</v>
      </c>
      <c r="L429" s="55" t="s">
        <v>1303</v>
      </c>
      <c r="M429" s="55" t="s">
        <v>1300</v>
      </c>
      <c r="N429" s="55" t="s">
        <v>1300</v>
      </c>
      <c r="O429" s="55" t="s">
        <v>1300</v>
      </c>
      <c r="P429" s="55" t="s">
        <v>1299</v>
      </c>
      <c r="Q429" s="50" t="s">
        <v>1299</v>
      </c>
      <c r="R429" s="39" t="s">
        <v>1299</v>
      </c>
      <c r="S429" s="55" t="s">
        <v>1299</v>
      </c>
      <c r="T429" s="55" t="s">
        <v>1299</v>
      </c>
      <c r="U429" s="55" t="s">
        <v>1299</v>
      </c>
      <c r="V429" s="55" t="s">
        <v>1299</v>
      </c>
      <c r="W429" s="55" t="s">
        <v>1299</v>
      </c>
      <c r="X429" s="55" t="s">
        <v>1299</v>
      </c>
      <c r="Y429" s="55" t="s">
        <v>1299</v>
      </c>
      <c r="Z429" s="55" t="s">
        <v>1299</v>
      </c>
      <c r="AA429" s="55" t="s">
        <v>1299</v>
      </c>
      <c r="AB429" s="55" t="s">
        <v>1299</v>
      </c>
      <c r="AC429" s="41" t="s">
        <v>1883</v>
      </c>
      <c r="AD429" s="55" t="s">
        <v>1300</v>
      </c>
      <c r="AE429" s="55" t="s">
        <v>1303</v>
      </c>
    </row>
    <row r="430" spans="1:31" ht="246.75" customHeight="1" x14ac:dyDescent="0.25">
      <c r="A430" s="44" t="s">
        <v>826</v>
      </c>
      <c r="B430" s="45" t="s">
        <v>858</v>
      </c>
      <c r="C430" s="6" t="s">
        <v>859</v>
      </c>
      <c r="D430" s="55" t="s">
        <v>1299</v>
      </c>
      <c r="E430" s="55" t="s">
        <v>1299</v>
      </c>
      <c r="F430" s="55" t="s">
        <v>1299</v>
      </c>
      <c r="G430" s="55" t="s">
        <v>1299</v>
      </c>
      <c r="H430" s="55" t="s">
        <v>1299</v>
      </c>
      <c r="I430" s="55" t="s">
        <v>1299</v>
      </c>
      <c r="J430" s="55" t="s">
        <v>1299</v>
      </c>
      <c r="K430" s="55" t="s">
        <v>1299</v>
      </c>
      <c r="L430" s="55" t="s">
        <v>1303</v>
      </c>
      <c r="M430" s="55" t="s">
        <v>1300</v>
      </c>
      <c r="N430" s="55" t="s">
        <v>1300</v>
      </c>
      <c r="O430" s="55" t="s">
        <v>1300</v>
      </c>
      <c r="P430" s="55" t="s">
        <v>1299</v>
      </c>
      <c r="Q430" s="50" t="s">
        <v>1299</v>
      </c>
      <c r="R430" s="39" t="s">
        <v>1299</v>
      </c>
      <c r="S430" s="55" t="s">
        <v>1299</v>
      </c>
      <c r="T430" s="55" t="s">
        <v>1299</v>
      </c>
      <c r="U430" s="55" t="s">
        <v>1299</v>
      </c>
      <c r="V430" s="55" t="s">
        <v>1299</v>
      </c>
      <c r="W430" s="55" t="s">
        <v>1299</v>
      </c>
      <c r="X430" s="55" t="s">
        <v>1299</v>
      </c>
      <c r="Y430" s="55" t="s">
        <v>1299</v>
      </c>
      <c r="Z430" s="55" t="s">
        <v>1299</v>
      </c>
      <c r="AA430" s="55" t="s">
        <v>1299</v>
      </c>
      <c r="AB430" s="55" t="s">
        <v>1299</v>
      </c>
      <c r="AC430" s="41" t="s">
        <v>1883</v>
      </c>
      <c r="AD430" s="55" t="s">
        <v>1300</v>
      </c>
      <c r="AE430" s="55" t="s">
        <v>1303</v>
      </c>
    </row>
    <row r="431" spans="1:31" ht="240.75" customHeight="1" x14ac:dyDescent="0.25">
      <c r="A431" s="5" t="s">
        <v>802</v>
      </c>
      <c r="B431" s="45" t="s">
        <v>238</v>
      </c>
      <c r="C431" s="4" t="s">
        <v>2</v>
      </c>
      <c r="D431" s="55" t="s">
        <v>1299</v>
      </c>
      <c r="E431" s="55" t="s">
        <v>1299</v>
      </c>
      <c r="F431" s="55" t="s">
        <v>1299</v>
      </c>
      <c r="G431" s="55" t="s">
        <v>1299</v>
      </c>
      <c r="H431" s="55" t="s">
        <v>1299</v>
      </c>
      <c r="I431" s="55" t="s">
        <v>1299</v>
      </c>
      <c r="J431" s="55" t="s">
        <v>1299</v>
      </c>
      <c r="K431" s="55" t="s">
        <v>1299</v>
      </c>
      <c r="L431" s="55" t="s">
        <v>1299</v>
      </c>
      <c r="M431" s="55" t="s">
        <v>1299</v>
      </c>
      <c r="N431" s="55" t="s">
        <v>1299</v>
      </c>
      <c r="O431" s="55" t="s">
        <v>1299</v>
      </c>
      <c r="P431" s="55" t="s">
        <v>1299</v>
      </c>
      <c r="Q431" s="50" t="s">
        <v>1299</v>
      </c>
      <c r="R431" s="55" t="s">
        <v>1299</v>
      </c>
      <c r="S431" s="55" t="s">
        <v>1299</v>
      </c>
      <c r="T431" s="55" t="s">
        <v>1299</v>
      </c>
      <c r="U431" s="55" t="s">
        <v>1299</v>
      </c>
      <c r="V431" s="55" t="s">
        <v>1299</v>
      </c>
      <c r="W431" s="55" t="s">
        <v>1299</v>
      </c>
      <c r="X431" s="55" t="s">
        <v>1299</v>
      </c>
      <c r="Y431" s="55" t="s">
        <v>1299</v>
      </c>
      <c r="Z431" s="55" t="s">
        <v>1299</v>
      </c>
      <c r="AA431" s="55" t="s">
        <v>1299</v>
      </c>
      <c r="AB431" s="55" t="s">
        <v>1299</v>
      </c>
      <c r="AC431" s="41" t="s">
        <v>1299</v>
      </c>
      <c r="AD431" s="55" t="s">
        <v>1299</v>
      </c>
      <c r="AE431" s="55" t="s">
        <v>1299</v>
      </c>
    </row>
    <row r="432" spans="1:31" ht="31.5" x14ac:dyDescent="0.25">
      <c r="A432" s="5" t="s">
        <v>803</v>
      </c>
      <c r="B432" s="45" t="s">
        <v>240</v>
      </c>
      <c r="C432" s="4" t="s">
        <v>2</v>
      </c>
      <c r="D432" s="55" t="s">
        <v>1299</v>
      </c>
      <c r="E432" s="55" t="s">
        <v>1299</v>
      </c>
      <c r="F432" s="55" t="s">
        <v>1299</v>
      </c>
      <c r="G432" s="55" t="s">
        <v>1299</v>
      </c>
      <c r="H432" s="55" t="s">
        <v>1299</v>
      </c>
      <c r="I432" s="55" t="s">
        <v>1299</v>
      </c>
      <c r="J432" s="55" t="s">
        <v>1299</v>
      </c>
      <c r="K432" s="55" t="s">
        <v>1299</v>
      </c>
      <c r="L432" s="55" t="s">
        <v>1299</v>
      </c>
      <c r="M432" s="55" t="s">
        <v>1299</v>
      </c>
      <c r="N432" s="55" t="s">
        <v>1299</v>
      </c>
      <c r="O432" s="55" t="s">
        <v>1299</v>
      </c>
      <c r="P432" s="55" t="s">
        <v>1299</v>
      </c>
      <c r="Q432" s="50" t="s">
        <v>1299</v>
      </c>
      <c r="R432" s="55" t="s">
        <v>1299</v>
      </c>
      <c r="S432" s="55" t="s">
        <v>1299</v>
      </c>
      <c r="T432" s="55" t="s">
        <v>1299</v>
      </c>
      <c r="U432" s="55" t="s">
        <v>1299</v>
      </c>
      <c r="V432" s="55" t="s">
        <v>1299</v>
      </c>
      <c r="W432" s="55" t="s">
        <v>1299</v>
      </c>
      <c r="X432" s="55" t="s">
        <v>1299</v>
      </c>
      <c r="Y432" s="55" t="s">
        <v>1299</v>
      </c>
      <c r="Z432" s="55" t="s">
        <v>1299</v>
      </c>
      <c r="AA432" s="55" t="s">
        <v>1299</v>
      </c>
      <c r="AB432" s="55" t="s">
        <v>1299</v>
      </c>
      <c r="AC432" s="41" t="s">
        <v>1299</v>
      </c>
      <c r="AD432" s="55" t="s">
        <v>1299</v>
      </c>
      <c r="AE432" s="55" t="s">
        <v>1299</v>
      </c>
    </row>
    <row r="433" spans="1:31" ht="63" x14ac:dyDescent="0.25">
      <c r="A433" s="44" t="s">
        <v>803</v>
      </c>
      <c r="B433" s="45" t="s">
        <v>804</v>
      </c>
      <c r="C433" s="7" t="s">
        <v>805</v>
      </c>
      <c r="D433" s="55" t="s">
        <v>1299</v>
      </c>
      <c r="E433" s="55" t="s">
        <v>1299</v>
      </c>
      <c r="F433" s="55" t="s">
        <v>1299</v>
      </c>
      <c r="G433" s="55" t="s">
        <v>1299</v>
      </c>
      <c r="H433" s="55" t="s">
        <v>1299</v>
      </c>
      <c r="I433" s="55" t="s">
        <v>1299</v>
      </c>
      <c r="J433" s="55" t="s">
        <v>1299</v>
      </c>
      <c r="K433" s="55" t="s">
        <v>1299</v>
      </c>
      <c r="L433" s="55" t="s">
        <v>1303</v>
      </c>
      <c r="M433" s="55" t="s">
        <v>1300</v>
      </c>
      <c r="N433" s="55" t="s">
        <v>1300</v>
      </c>
      <c r="O433" s="55" t="s">
        <v>1300</v>
      </c>
      <c r="P433" s="55" t="s">
        <v>1299</v>
      </c>
      <c r="Q433" s="50" t="s">
        <v>1299</v>
      </c>
      <c r="R433" s="39" t="s">
        <v>1299</v>
      </c>
      <c r="S433" s="55" t="s">
        <v>1299</v>
      </c>
      <c r="T433" s="55" t="s">
        <v>1299</v>
      </c>
      <c r="U433" s="55" t="s">
        <v>1299</v>
      </c>
      <c r="V433" s="55" t="s">
        <v>1299</v>
      </c>
      <c r="W433" s="55" t="s">
        <v>1299</v>
      </c>
      <c r="X433" s="55" t="s">
        <v>1299</v>
      </c>
      <c r="Y433" s="55" t="s">
        <v>1299</v>
      </c>
      <c r="Z433" s="55" t="s">
        <v>1299</v>
      </c>
      <c r="AA433" s="55" t="s">
        <v>1299</v>
      </c>
      <c r="AB433" s="55" t="s">
        <v>1299</v>
      </c>
      <c r="AC433" s="41" t="s">
        <v>1858</v>
      </c>
      <c r="AD433" s="55" t="s">
        <v>1300</v>
      </c>
      <c r="AE433" s="55" t="s">
        <v>1300</v>
      </c>
    </row>
    <row r="434" spans="1:31" ht="63" x14ac:dyDescent="0.25">
      <c r="A434" s="44" t="s">
        <v>803</v>
      </c>
      <c r="B434" s="45" t="s">
        <v>806</v>
      </c>
      <c r="C434" s="4" t="s">
        <v>2660</v>
      </c>
      <c r="D434" s="55" t="s">
        <v>1299</v>
      </c>
      <c r="E434" s="55" t="s">
        <v>1299</v>
      </c>
      <c r="F434" s="55" t="s">
        <v>1299</v>
      </c>
      <c r="G434" s="55" t="s">
        <v>1299</v>
      </c>
      <c r="H434" s="55" t="s">
        <v>1299</v>
      </c>
      <c r="I434" s="55" t="s">
        <v>1299</v>
      </c>
      <c r="J434" s="55" t="s">
        <v>1299</v>
      </c>
      <c r="K434" s="55" t="s">
        <v>1299</v>
      </c>
      <c r="L434" s="55" t="s">
        <v>1303</v>
      </c>
      <c r="M434" s="55" t="s">
        <v>1300</v>
      </c>
      <c r="N434" s="55" t="s">
        <v>1300</v>
      </c>
      <c r="O434" s="55" t="s">
        <v>1300</v>
      </c>
      <c r="P434" s="55" t="s">
        <v>1299</v>
      </c>
      <c r="Q434" s="50" t="s">
        <v>1299</v>
      </c>
      <c r="R434" s="39" t="s">
        <v>1299</v>
      </c>
      <c r="S434" s="55" t="s">
        <v>1299</v>
      </c>
      <c r="T434" s="55" t="s">
        <v>1299</v>
      </c>
      <c r="U434" s="55" t="s">
        <v>1299</v>
      </c>
      <c r="V434" s="55" t="s">
        <v>1299</v>
      </c>
      <c r="W434" s="55" t="s">
        <v>1299</v>
      </c>
      <c r="X434" s="55" t="s">
        <v>1299</v>
      </c>
      <c r="Y434" s="55" t="s">
        <v>1299</v>
      </c>
      <c r="Z434" s="55" t="s">
        <v>1299</v>
      </c>
      <c r="AA434" s="55" t="s">
        <v>1299</v>
      </c>
      <c r="AB434" s="55" t="s">
        <v>1299</v>
      </c>
      <c r="AC434" s="41" t="s">
        <v>1858</v>
      </c>
      <c r="AD434" s="55" t="s">
        <v>1300</v>
      </c>
      <c r="AE434" s="55" t="s">
        <v>1300</v>
      </c>
    </row>
    <row r="435" spans="1:31" ht="63" x14ac:dyDescent="0.25">
      <c r="A435" s="44" t="s">
        <v>803</v>
      </c>
      <c r="B435" s="45" t="s">
        <v>807</v>
      </c>
      <c r="C435" s="4" t="s">
        <v>808</v>
      </c>
      <c r="D435" s="55" t="s">
        <v>1299</v>
      </c>
      <c r="E435" s="55" t="s">
        <v>1299</v>
      </c>
      <c r="F435" s="55" t="s">
        <v>1299</v>
      </c>
      <c r="G435" s="55" t="s">
        <v>1299</v>
      </c>
      <c r="H435" s="55" t="s">
        <v>1299</v>
      </c>
      <c r="I435" s="55" t="s">
        <v>1299</v>
      </c>
      <c r="J435" s="55" t="s">
        <v>1299</v>
      </c>
      <c r="K435" s="55" t="s">
        <v>1299</v>
      </c>
      <c r="L435" s="55" t="s">
        <v>1303</v>
      </c>
      <c r="M435" s="55" t="s">
        <v>1300</v>
      </c>
      <c r="N435" s="55" t="s">
        <v>1300</v>
      </c>
      <c r="O435" s="55" t="s">
        <v>1300</v>
      </c>
      <c r="P435" s="55" t="s">
        <v>1299</v>
      </c>
      <c r="Q435" s="50" t="s">
        <v>1299</v>
      </c>
      <c r="R435" s="39" t="s">
        <v>1299</v>
      </c>
      <c r="S435" s="55" t="s">
        <v>1299</v>
      </c>
      <c r="T435" s="55" t="s">
        <v>1299</v>
      </c>
      <c r="U435" s="55" t="s">
        <v>1299</v>
      </c>
      <c r="V435" s="55" t="s">
        <v>1299</v>
      </c>
      <c r="W435" s="55" t="s">
        <v>1299</v>
      </c>
      <c r="X435" s="55" t="s">
        <v>1299</v>
      </c>
      <c r="Y435" s="55" t="s">
        <v>1299</v>
      </c>
      <c r="Z435" s="55" t="s">
        <v>1299</v>
      </c>
      <c r="AA435" s="55" t="s">
        <v>1299</v>
      </c>
      <c r="AB435" s="55" t="s">
        <v>1299</v>
      </c>
      <c r="AC435" s="41" t="s">
        <v>2309</v>
      </c>
      <c r="AD435" s="55" t="s">
        <v>1300</v>
      </c>
      <c r="AE435" s="55" t="s">
        <v>1300</v>
      </c>
    </row>
    <row r="436" spans="1:31" s="37" customFormat="1" ht="63" x14ac:dyDescent="0.25">
      <c r="A436" s="44" t="s">
        <v>803</v>
      </c>
      <c r="B436" s="45" t="s">
        <v>809</v>
      </c>
      <c r="C436" s="4" t="s">
        <v>810</v>
      </c>
      <c r="D436" s="55" t="s">
        <v>1299</v>
      </c>
      <c r="E436" s="55" t="s">
        <v>1299</v>
      </c>
      <c r="F436" s="55" t="s">
        <v>1299</v>
      </c>
      <c r="G436" s="55" t="s">
        <v>1299</v>
      </c>
      <c r="H436" s="55" t="s">
        <v>1299</v>
      </c>
      <c r="I436" s="55" t="s">
        <v>1299</v>
      </c>
      <c r="J436" s="55" t="s">
        <v>1299</v>
      </c>
      <c r="K436" s="55" t="s">
        <v>1299</v>
      </c>
      <c r="L436" s="55" t="s">
        <v>1303</v>
      </c>
      <c r="M436" s="55" t="s">
        <v>1300</v>
      </c>
      <c r="N436" s="55" t="s">
        <v>1300</v>
      </c>
      <c r="O436" s="55" t="s">
        <v>1300</v>
      </c>
      <c r="P436" s="55" t="s">
        <v>1299</v>
      </c>
      <c r="Q436" s="50" t="s">
        <v>1299</v>
      </c>
      <c r="R436" s="39" t="s">
        <v>1299</v>
      </c>
      <c r="S436" s="55" t="s">
        <v>1299</v>
      </c>
      <c r="T436" s="55" t="s">
        <v>1299</v>
      </c>
      <c r="U436" s="55" t="s">
        <v>1299</v>
      </c>
      <c r="V436" s="55" t="s">
        <v>1299</v>
      </c>
      <c r="W436" s="55" t="s">
        <v>1299</v>
      </c>
      <c r="X436" s="55" t="s">
        <v>1299</v>
      </c>
      <c r="Y436" s="55" t="s">
        <v>1299</v>
      </c>
      <c r="Z436" s="55" t="s">
        <v>1299</v>
      </c>
      <c r="AA436" s="55" t="s">
        <v>1299</v>
      </c>
      <c r="AB436" s="55" t="s">
        <v>1299</v>
      </c>
      <c r="AC436" s="41" t="s">
        <v>2309</v>
      </c>
      <c r="AD436" s="55" t="s">
        <v>1300</v>
      </c>
      <c r="AE436" s="55" t="s">
        <v>1300</v>
      </c>
    </row>
    <row r="437" spans="1:31" s="37" customFormat="1" ht="63" x14ac:dyDescent="0.25">
      <c r="A437" s="44" t="s">
        <v>803</v>
      </c>
      <c r="B437" s="45" t="s">
        <v>811</v>
      </c>
      <c r="C437" s="4" t="s">
        <v>812</v>
      </c>
      <c r="D437" s="55" t="s">
        <v>1299</v>
      </c>
      <c r="E437" s="55" t="s">
        <v>1299</v>
      </c>
      <c r="F437" s="55" t="s">
        <v>1299</v>
      </c>
      <c r="G437" s="55" t="s">
        <v>1299</v>
      </c>
      <c r="H437" s="55" t="s">
        <v>1299</v>
      </c>
      <c r="I437" s="55" t="s">
        <v>1299</v>
      </c>
      <c r="J437" s="55" t="s">
        <v>1299</v>
      </c>
      <c r="K437" s="55" t="s">
        <v>1299</v>
      </c>
      <c r="L437" s="55" t="s">
        <v>1303</v>
      </c>
      <c r="M437" s="55" t="s">
        <v>1300</v>
      </c>
      <c r="N437" s="55" t="s">
        <v>1300</v>
      </c>
      <c r="O437" s="55" t="s">
        <v>1300</v>
      </c>
      <c r="P437" s="55" t="s">
        <v>1299</v>
      </c>
      <c r="Q437" s="50" t="s">
        <v>1299</v>
      </c>
      <c r="R437" s="39" t="s">
        <v>1299</v>
      </c>
      <c r="S437" s="55" t="s">
        <v>1299</v>
      </c>
      <c r="T437" s="55" t="s">
        <v>1299</v>
      </c>
      <c r="U437" s="55" t="s">
        <v>1299</v>
      </c>
      <c r="V437" s="55" t="s">
        <v>1299</v>
      </c>
      <c r="W437" s="55" t="s">
        <v>1299</v>
      </c>
      <c r="X437" s="55" t="s">
        <v>1299</v>
      </c>
      <c r="Y437" s="55" t="s">
        <v>1299</v>
      </c>
      <c r="Z437" s="55" t="s">
        <v>1299</v>
      </c>
      <c r="AA437" s="55" t="s">
        <v>1299</v>
      </c>
      <c r="AB437" s="55" t="s">
        <v>1299</v>
      </c>
      <c r="AC437" s="41" t="s">
        <v>2309</v>
      </c>
      <c r="AD437" s="55" t="s">
        <v>1300</v>
      </c>
      <c r="AE437" s="55" t="s">
        <v>1300</v>
      </c>
    </row>
    <row r="438" spans="1:31" ht="63" x14ac:dyDescent="0.25">
      <c r="A438" s="44" t="s">
        <v>803</v>
      </c>
      <c r="B438" s="45" t="s">
        <v>813</v>
      </c>
      <c r="C438" s="4" t="s">
        <v>814</v>
      </c>
      <c r="D438" s="55" t="s">
        <v>1299</v>
      </c>
      <c r="E438" s="55" t="s">
        <v>1299</v>
      </c>
      <c r="F438" s="55" t="s">
        <v>1299</v>
      </c>
      <c r="G438" s="55" t="s">
        <v>1299</v>
      </c>
      <c r="H438" s="55" t="s">
        <v>1299</v>
      </c>
      <c r="I438" s="55" t="s">
        <v>1299</v>
      </c>
      <c r="J438" s="55" t="s">
        <v>1299</v>
      </c>
      <c r="K438" s="55" t="s">
        <v>1299</v>
      </c>
      <c r="L438" s="55" t="s">
        <v>1303</v>
      </c>
      <c r="M438" s="55" t="s">
        <v>1300</v>
      </c>
      <c r="N438" s="55" t="s">
        <v>1300</v>
      </c>
      <c r="O438" s="55" t="s">
        <v>1300</v>
      </c>
      <c r="P438" s="55" t="s">
        <v>1299</v>
      </c>
      <c r="Q438" s="50" t="s">
        <v>1299</v>
      </c>
      <c r="R438" s="39" t="s">
        <v>1299</v>
      </c>
      <c r="S438" s="55" t="s">
        <v>1299</v>
      </c>
      <c r="T438" s="55" t="s">
        <v>1299</v>
      </c>
      <c r="U438" s="55" t="s">
        <v>1299</v>
      </c>
      <c r="V438" s="55" t="s">
        <v>1299</v>
      </c>
      <c r="W438" s="55" t="s">
        <v>1299</v>
      </c>
      <c r="X438" s="55" t="s">
        <v>1299</v>
      </c>
      <c r="Y438" s="55" t="s">
        <v>1299</v>
      </c>
      <c r="Z438" s="55" t="s">
        <v>1299</v>
      </c>
      <c r="AA438" s="55" t="s">
        <v>1299</v>
      </c>
      <c r="AB438" s="55" t="s">
        <v>1299</v>
      </c>
      <c r="AC438" s="41" t="s">
        <v>2309</v>
      </c>
      <c r="AD438" s="55" t="s">
        <v>1300</v>
      </c>
      <c r="AE438" s="55" t="s">
        <v>1300</v>
      </c>
    </row>
    <row r="439" spans="1:31" ht="31.5" x14ac:dyDescent="0.25">
      <c r="A439" s="5" t="s">
        <v>815</v>
      </c>
      <c r="B439" s="45" t="s">
        <v>284</v>
      </c>
      <c r="C439" s="4" t="s">
        <v>2</v>
      </c>
      <c r="D439" s="55" t="s">
        <v>1299</v>
      </c>
      <c r="E439" s="55" t="s">
        <v>1299</v>
      </c>
      <c r="F439" s="55" t="s">
        <v>1299</v>
      </c>
      <c r="G439" s="55" t="s">
        <v>1299</v>
      </c>
      <c r="H439" s="55" t="s">
        <v>1299</v>
      </c>
      <c r="I439" s="55" t="s">
        <v>1299</v>
      </c>
      <c r="J439" s="55" t="s">
        <v>1299</v>
      </c>
      <c r="K439" s="55" t="s">
        <v>1299</v>
      </c>
      <c r="L439" s="55" t="s">
        <v>1299</v>
      </c>
      <c r="M439" s="55" t="s">
        <v>1299</v>
      </c>
      <c r="N439" s="55" t="s">
        <v>1299</v>
      </c>
      <c r="O439" s="55" t="s">
        <v>1299</v>
      </c>
      <c r="P439" s="55" t="s">
        <v>1299</v>
      </c>
      <c r="Q439" s="50" t="s">
        <v>1299</v>
      </c>
      <c r="R439" s="55" t="s">
        <v>1299</v>
      </c>
      <c r="S439" s="55" t="s">
        <v>1299</v>
      </c>
      <c r="T439" s="55" t="s">
        <v>1299</v>
      </c>
      <c r="U439" s="55" t="s">
        <v>1299</v>
      </c>
      <c r="V439" s="55" t="s">
        <v>1299</v>
      </c>
      <c r="W439" s="55" t="s">
        <v>1299</v>
      </c>
      <c r="X439" s="55" t="s">
        <v>1299</v>
      </c>
      <c r="Y439" s="55" t="s">
        <v>1299</v>
      </c>
      <c r="Z439" s="55" t="s">
        <v>1299</v>
      </c>
      <c r="AA439" s="55" t="s">
        <v>1299</v>
      </c>
      <c r="AB439" s="55" t="s">
        <v>1299</v>
      </c>
      <c r="AC439" s="41" t="s">
        <v>1299</v>
      </c>
      <c r="AD439" s="55" t="s">
        <v>1299</v>
      </c>
      <c r="AE439" s="55" t="s">
        <v>1299</v>
      </c>
    </row>
    <row r="440" spans="1:31" ht="141.75" x14ac:dyDescent="0.25">
      <c r="A440" s="44" t="s">
        <v>826</v>
      </c>
      <c r="B440" s="45" t="s">
        <v>860</v>
      </c>
      <c r="C440" s="6" t="s">
        <v>861</v>
      </c>
      <c r="D440" s="55" t="s">
        <v>1299</v>
      </c>
      <c r="E440" s="55" t="s">
        <v>1299</v>
      </c>
      <c r="F440" s="55" t="s">
        <v>1299</v>
      </c>
      <c r="G440" s="55" t="s">
        <v>1299</v>
      </c>
      <c r="H440" s="55" t="s">
        <v>1299</v>
      </c>
      <c r="I440" s="55" t="s">
        <v>1299</v>
      </c>
      <c r="J440" s="55" t="s">
        <v>1299</v>
      </c>
      <c r="K440" s="55" t="s">
        <v>1299</v>
      </c>
      <c r="L440" s="55" t="s">
        <v>1303</v>
      </c>
      <c r="M440" s="55" t="s">
        <v>1300</v>
      </c>
      <c r="N440" s="55" t="s">
        <v>1300</v>
      </c>
      <c r="O440" s="55" t="s">
        <v>1300</v>
      </c>
      <c r="P440" s="55" t="s">
        <v>1299</v>
      </c>
      <c r="Q440" s="50" t="s">
        <v>1299</v>
      </c>
      <c r="R440" s="39" t="s">
        <v>1299</v>
      </c>
      <c r="S440" s="55" t="s">
        <v>1299</v>
      </c>
      <c r="T440" s="55" t="s">
        <v>1299</v>
      </c>
      <c r="U440" s="55" t="s">
        <v>1299</v>
      </c>
      <c r="V440" s="55" t="s">
        <v>1299</v>
      </c>
      <c r="W440" s="55" t="s">
        <v>1299</v>
      </c>
      <c r="X440" s="55" t="s">
        <v>1299</v>
      </c>
      <c r="Y440" s="55" t="s">
        <v>1299</v>
      </c>
      <c r="Z440" s="55" t="s">
        <v>1299</v>
      </c>
      <c r="AA440" s="55" t="s">
        <v>1299</v>
      </c>
      <c r="AB440" s="55" t="s">
        <v>1299</v>
      </c>
      <c r="AC440" s="41" t="s">
        <v>1875</v>
      </c>
      <c r="AD440" s="55" t="s">
        <v>1300</v>
      </c>
      <c r="AE440" s="55" t="s">
        <v>1303</v>
      </c>
    </row>
    <row r="441" spans="1:31" ht="157.5" x14ac:dyDescent="0.25">
      <c r="A441" s="44" t="s">
        <v>906</v>
      </c>
      <c r="B441" s="45" t="s">
        <v>911</v>
      </c>
      <c r="C441" s="4" t="s">
        <v>912</v>
      </c>
      <c r="D441" s="55" t="s">
        <v>1299</v>
      </c>
      <c r="E441" s="55" t="s">
        <v>1299</v>
      </c>
      <c r="F441" s="55" t="s">
        <v>1299</v>
      </c>
      <c r="G441" s="55" t="s">
        <v>1299</v>
      </c>
      <c r="H441" s="55" t="s">
        <v>1299</v>
      </c>
      <c r="I441" s="55" t="s">
        <v>1299</v>
      </c>
      <c r="J441" s="55" t="s">
        <v>1299</v>
      </c>
      <c r="K441" s="55" t="s">
        <v>1299</v>
      </c>
      <c r="L441" s="55" t="s">
        <v>1303</v>
      </c>
      <c r="M441" s="55" t="s">
        <v>1300</v>
      </c>
      <c r="N441" s="55" t="s">
        <v>1300</v>
      </c>
      <c r="O441" s="55" t="s">
        <v>1300</v>
      </c>
      <c r="P441" s="55" t="s">
        <v>1299</v>
      </c>
      <c r="Q441" s="50" t="s">
        <v>1299</v>
      </c>
      <c r="R441" s="39" t="s">
        <v>1299</v>
      </c>
      <c r="S441" s="55" t="s">
        <v>1299</v>
      </c>
      <c r="T441" s="55" t="s">
        <v>1299</v>
      </c>
      <c r="U441" s="55" t="s">
        <v>1299</v>
      </c>
      <c r="V441" s="55" t="s">
        <v>1299</v>
      </c>
      <c r="W441" s="55" t="s">
        <v>1299</v>
      </c>
      <c r="X441" s="55" t="s">
        <v>1299</v>
      </c>
      <c r="Y441" s="55" t="s">
        <v>1299</v>
      </c>
      <c r="Z441" s="55" t="s">
        <v>1299</v>
      </c>
      <c r="AA441" s="55" t="s">
        <v>1299</v>
      </c>
      <c r="AB441" s="55" t="s">
        <v>1299</v>
      </c>
      <c r="AC441" s="41" t="s">
        <v>1897</v>
      </c>
      <c r="AD441" s="55" t="s">
        <v>1300</v>
      </c>
      <c r="AE441" s="55" t="s">
        <v>1303</v>
      </c>
    </row>
    <row r="442" spans="1:31" ht="31.5" x14ac:dyDescent="0.25">
      <c r="A442" s="5" t="s">
        <v>819</v>
      </c>
      <c r="B442" s="45" t="s">
        <v>304</v>
      </c>
      <c r="C442" s="4" t="s">
        <v>2</v>
      </c>
      <c r="D442" s="55" t="s">
        <v>1299</v>
      </c>
      <c r="E442" s="55" t="s">
        <v>1299</v>
      </c>
      <c r="F442" s="55" t="s">
        <v>1299</v>
      </c>
      <c r="G442" s="55" t="s">
        <v>1299</v>
      </c>
      <c r="H442" s="55" t="s">
        <v>1299</v>
      </c>
      <c r="I442" s="55" t="s">
        <v>1299</v>
      </c>
      <c r="J442" s="55" t="s">
        <v>1299</v>
      </c>
      <c r="K442" s="55" t="s">
        <v>1299</v>
      </c>
      <c r="L442" s="55" t="s">
        <v>1299</v>
      </c>
      <c r="M442" s="55" t="s">
        <v>1299</v>
      </c>
      <c r="N442" s="55" t="s">
        <v>1299</v>
      </c>
      <c r="O442" s="55" t="s">
        <v>1299</v>
      </c>
      <c r="P442" s="55" t="s">
        <v>1299</v>
      </c>
      <c r="Q442" s="50" t="s">
        <v>1299</v>
      </c>
      <c r="R442" s="55" t="s">
        <v>1299</v>
      </c>
      <c r="S442" s="55" t="s">
        <v>1299</v>
      </c>
      <c r="T442" s="55" t="s">
        <v>1299</v>
      </c>
      <c r="U442" s="55" t="s">
        <v>1299</v>
      </c>
      <c r="V442" s="55" t="s">
        <v>1299</v>
      </c>
      <c r="W442" s="55" t="s">
        <v>1299</v>
      </c>
      <c r="X442" s="55" t="s">
        <v>1299</v>
      </c>
      <c r="Y442" s="55" t="s">
        <v>1299</v>
      </c>
      <c r="Z442" s="55" t="s">
        <v>1299</v>
      </c>
      <c r="AA442" s="55" t="s">
        <v>1299</v>
      </c>
      <c r="AB442" s="55" t="s">
        <v>1299</v>
      </c>
      <c r="AC442" s="41" t="s">
        <v>1299</v>
      </c>
      <c r="AD442" s="55" t="s">
        <v>1299</v>
      </c>
      <c r="AE442" s="55" t="s">
        <v>1299</v>
      </c>
    </row>
    <row r="443" spans="1:31" ht="31.5" x14ac:dyDescent="0.25">
      <c r="A443" s="5" t="s">
        <v>820</v>
      </c>
      <c r="B443" s="45" t="s">
        <v>308</v>
      </c>
      <c r="C443" s="4" t="s">
        <v>2</v>
      </c>
      <c r="D443" s="55" t="s">
        <v>1299</v>
      </c>
      <c r="E443" s="55" t="s">
        <v>1299</v>
      </c>
      <c r="F443" s="55" t="s">
        <v>1299</v>
      </c>
      <c r="G443" s="55" t="s">
        <v>1299</v>
      </c>
      <c r="H443" s="55" t="s">
        <v>1299</v>
      </c>
      <c r="I443" s="55" t="s">
        <v>1299</v>
      </c>
      <c r="J443" s="55" t="s">
        <v>1299</v>
      </c>
      <c r="K443" s="55" t="s">
        <v>1299</v>
      </c>
      <c r="L443" s="55" t="s">
        <v>1299</v>
      </c>
      <c r="M443" s="55" t="s">
        <v>1299</v>
      </c>
      <c r="N443" s="55" t="s">
        <v>1299</v>
      </c>
      <c r="O443" s="55" t="s">
        <v>1299</v>
      </c>
      <c r="P443" s="55" t="s">
        <v>1299</v>
      </c>
      <c r="Q443" s="50" t="s">
        <v>1299</v>
      </c>
      <c r="R443" s="55" t="s">
        <v>1299</v>
      </c>
      <c r="S443" s="55" t="s">
        <v>1299</v>
      </c>
      <c r="T443" s="55" t="s">
        <v>1299</v>
      </c>
      <c r="U443" s="55" t="s">
        <v>1299</v>
      </c>
      <c r="V443" s="55" t="s">
        <v>1299</v>
      </c>
      <c r="W443" s="55" t="s">
        <v>1299</v>
      </c>
      <c r="X443" s="55" t="s">
        <v>1299</v>
      </c>
      <c r="Y443" s="55" t="s">
        <v>1299</v>
      </c>
      <c r="Z443" s="55" t="s">
        <v>1299</v>
      </c>
      <c r="AA443" s="55" t="s">
        <v>1299</v>
      </c>
      <c r="AB443" s="55" t="s">
        <v>1299</v>
      </c>
      <c r="AC443" s="41" t="s">
        <v>1299</v>
      </c>
      <c r="AD443" s="55" t="s">
        <v>1299</v>
      </c>
      <c r="AE443" s="55" t="s">
        <v>1299</v>
      </c>
    </row>
    <row r="444" spans="1:31" s="37" customFormat="1" ht="31.5" x14ac:dyDescent="0.25">
      <c r="A444" s="5" t="s">
        <v>821</v>
      </c>
      <c r="B444" s="45" t="s">
        <v>310</v>
      </c>
      <c r="C444" s="4" t="s">
        <v>2</v>
      </c>
      <c r="D444" s="55" t="s">
        <v>1299</v>
      </c>
      <c r="E444" s="55" t="s">
        <v>1299</v>
      </c>
      <c r="F444" s="55" t="s">
        <v>1299</v>
      </c>
      <c r="G444" s="55" t="s">
        <v>1299</v>
      </c>
      <c r="H444" s="55" t="s">
        <v>1299</v>
      </c>
      <c r="I444" s="55" t="s">
        <v>1299</v>
      </c>
      <c r="J444" s="55" t="s">
        <v>1299</v>
      </c>
      <c r="K444" s="55" t="s">
        <v>1299</v>
      </c>
      <c r="L444" s="55" t="s">
        <v>1299</v>
      </c>
      <c r="M444" s="55" t="s">
        <v>1299</v>
      </c>
      <c r="N444" s="55" t="s">
        <v>1299</v>
      </c>
      <c r="O444" s="55" t="s">
        <v>1299</v>
      </c>
      <c r="P444" s="55" t="s">
        <v>1299</v>
      </c>
      <c r="Q444" s="50" t="s">
        <v>1299</v>
      </c>
      <c r="R444" s="55" t="s">
        <v>1299</v>
      </c>
      <c r="S444" s="55" t="s">
        <v>1299</v>
      </c>
      <c r="T444" s="55" t="s">
        <v>1299</v>
      </c>
      <c r="U444" s="55" t="s">
        <v>1299</v>
      </c>
      <c r="V444" s="55" t="s">
        <v>1299</v>
      </c>
      <c r="W444" s="55" t="s">
        <v>1299</v>
      </c>
      <c r="X444" s="55" t="s">
        <v>1299</v>
      </c>
      <c r="Y444" s="55" t="s">
        <v>1299</v>
      </c>
      <c r="Z444" s="55" t="s">
        <v>1299</v>
      </c>
      <c r="AA444" s="55" t="s">
        <v>1299</v>
      </c>
      <c r="AB444" s="55" t="s">
        <v>1299</v>
      </c>
      <c r="AC444" s="41" t="s">
        <v>1299</v>
      </c>
      <c r="AD444" s="55" t="s">
        <v>1299</v>
      </c>
      <c r="AE444" s="55" t="s">
        <v>1299</v>
      </c>
    </row>
    <row r="445" spans="1:31" ht="31.5" x14ac:dyDescent="0.25">
      <c r="A445" s="5" t="s">
        <v>822</v>
      </c>
      <c r="B445" s="45" t="s">
        <v>312</v>
      </c>
      <c r="C445" s="4" t="s">
        <v>2</v>
      </c>
      <c r="D445" s="55" t="s">
        <v>1299</v>
      </c>
      <c r="E445" s="55" t="s">
        <v>1299</v>
      </c>
      <c r="F445" s="55" t="s">
        <v>1299</v>
      </c>
      <c r="G445" s="55" t="s">
        <v>1299</v>
      </c>
      <c r="H445" s="55" t="s">
        <v>1299</v>
      </c>
      <c r="I445" s="55" t="s">
        <v>1299</v>
      </c>
      <c r="J445" s="55" t="s">
        <v>1299</v>
      </c>
      <c r="K445" s="55" t="s">
        <v>1299</v>
      </c>
      <c r="L445" s="55" t="s">
        <v>1299</v>
      </c>
      <c r="M445" s="55" t="s">
        <v>1299</v>
      </c>
      <c r="N445" s="55" t="s">
        <v>1299</v>
      </c>
      <c r="O445" s="55" t="s">
        <v>1299</v>
      </c>
      <c r="P445" s="55" t="s">
        <v>1299</v>
      </c>
      <c r="Q445" s="50" t="s">
        <v>1299</v>
      </c>
      <c r="R445" s="55" t="s">
        <v>1299</v>
      </c>
      <c r="S445" s="55" t="s">
        <v>1299</v>
      </c>
      <c r="T445" s="55" t="s">
        <v>1299</v>
      </c>
      <c r="U445" s="55" t="s">
        <v>1299</v>
      </c>
      <c r="V445" s="55" t="s">
        <v>1299</v>
      </c>
      <c r="W445" s="55" t="s">
        <v>1299</v>
      </c>
      <c r="X445" s="55" t="s">
        <v>1299</v>
      </c>
      <c r="Y445" s="55" t="s">
        <v>1299</v>
      </c>
      <c r="Z445" s="55" t="s">
        <v>1299</v>
      </c>
      <c r="AA445" s="55" t="s">
        <v>1299</v>
      </c>
      <c r="AB445" s="55" t="s">
        <v>1299</v>
      </c>
      <c r="AC445" s="41" t="s">
        <v>1299</v>
      </c>
      <c r="AD445" s="55" t="s">
        <v>1299</v>
      </c>
      <c r="AE445" s="55" t="s">
        <v>1299</v>
      </c>
    </row>
    <row r="446" spans="1:31" ht="31.5" x14ac:dyDescent="0.25">
      <c r="A446" s="5" t="s">
        <v>823</v>
      </c>
      <c r="B446" s="45" t="s">
        <v>314</v>
      </c>
      <c r="C446" s="4" t="s">
        <v>2</v>
      </c>
      <c r="D446" s="55" t="s">
        <v>1299</v>
      </c>
      <c r="E446" s="55" t="s">
        <v>1299</v>
      </c>
      <c r="F446" s="55" t="s">
        <v>1299</v>
      </c>
      <c r="G446" s="55" t="s">
        <v>1299</v>
      </c>
      <c r="H446" s="55" t="s">
        <v>1299</v>
      </c>
      <c r="I446" s="55" t="s">
        <v>1299</v>
      </c>
      <c r="J446" s="55" t="s">
        <v>1299</v>
      </c>
      <c r="K446" s="55" t="s">
        <v>1299</v>
      </c>
      <c r="L446" s="55" t="s">
        <v>1299</v>
      </c>
      <c r="M446" s="55" t="s">
        <v>1299</v>
      </c>
      <c r="N446" s="55" t="s">
        <v>1299</v>
      </c>
      <c r="O446" s="55" t="s">
        <v>1299</v>
      </c>
      <c r="P446" s="55" t="s">
        <v>1299</v>
      </c>
      <c r="Q446" s="50" t="s">
        <v>1299</v>
      </c>
      <c r="R446" s="55" t="s">
        <v>1299</v>
      </c>
      <c r="S446" s="55" t="s">
        <v>1299</v>
      </c>
      <c r="T446" s="55" t="s">
        <v>1299</v>
      </c>
      <c r="U446" s="55" t="s">
        <v>1299</v>
      </c>
      <c r="V446" s="55" t="s">
        <v>1299</v>
      </c>
      <c r="W446" s="55" t="s">
        <v>1299</v>
      </c>
      <c r="X446" s="55" t="s">
        <v>1299</v>
      </c>
      <c r="Y446" s="55" t="s">
        <v>1299</v>
      </c>
      <c r="Z446" s="55" t="s">
        <v>1299</v>
      </c>
      <c r="AA446" s="55" t="s">
        <v>1299</v>
      </c>
      <c r="AB446" s="55" t="s">
        <v>1299</v>
      </c>
      <c r="AC446" s="41" t="s">
        <v>1299</v>
      </c>
      <c r="AD446" s="55" t="s">
        <v>1299</v>
      </c>
      <c r="AE446" s="55" t="s">
        <v>1299</v>
      </c>
    </row>
    <row r="447" spans="1:31" s="37" customFormat="1" ht="31.5" x14ac:dyDescent="0.25">
      <c r="A447" s="5" t="s">
        <v>824</v>
      </c>
      <c r="B447" s="45" t="s">
        <v>316</v>
      </c>
      <c r="C447" s="4" t="s">
        <v>2</v>
      </c>
      <c r="D447" s="55" t="s">
        <v>1299</v>
      </c>
      <c r="E447" s="55" t="s">
        <v>1299</v>
      </c>
      <c r="F447" s="55" t="s">
        <v>1299</v>
      </c>
      <c r="G447" s="55" t="s">
        <v>1299</v>
      </c>
      <c r="H447" s="55" t="s">
        <v>1299</v>
      </c>
      <c r="I447" s="55" t="s">
        <v>1299</v>
      </c>
      <c r="J447" s="55" t="s">
        <v>1299</v>
      </c>
      <c r="K447" s="55" t="s">
        <v>1299</v>
      </c>
      <c r="L447" s="55" t="s">
        <v>1299</v>
      </c>
      <c r="M447" s="55" t="s">
        <v>1299</v>
      </c>
      <c r="N447" s="55" t="s">
        <v>1299</v>
      </c>
      <c r="O447" s="55" t="s">
        <v>1299</v>
      </c>
      <c r="P447" s="55" t="s">
        <v>1299</v>
      </c>
      <c r="Q447" s="50" t="s">
        <v>1299</v>
      </c>
      <c r="R447" s="55" t="s">
        <v>1299</v>
      </c>
      <c r="S447" s="55" t="s">
        <v>1299</v>
      </c>
      <c r="T447" s="55" t="s">
        <v>1299</v>
      </c>
      <c r="U447" s="55" t="s">
        <v>1299</v>
      </c>
      <c r="V447" s="55" t="s">
        <v>1299</v>
      </c>
      <c r="W447" s="55" t="s">
        <v>1299</v>
      </c>
      <c r="X447" s="55" t="s">
        <v>1299</v>
      </c>
      <c r="Y447" s="55" t="s">
        <v>1299</v>
      </c>
      <c r="Z447" s="55" t="s">
        <v>1299</v>
      </c>
      <c r="AA447" s="55" t="s">
        <v>1299</v>
      </c>
      <c r="AB447" s="55" t="s">
        <v>1299</v>
      </c>
      <c r="AC447" s="41" t="s">
        <v>1299</v>
      </c>
      <c r="AD447" s="55" t="s">
        <v>1299</v>
      </c>
      <c r="AE447" s="55" t="s">
        <v>1299</v>
      </c>
    </row>
    <row r="448" spans="1:31" s="37" customFormat="1" ht="31.5" x14ac:dyDescent="0.25">
      <c r="A448" s="5" t="s">
        <v>825</v>
      </c>
      <c r="B448" s="45" t="s">
        <v>318</v>
      </c>
      <c r="C448" s="4" t="s">
        <v>2</v>
      </c>
      <c r="D448" s="55" t="s">
        <v>1299</v>
      </c>
      <c r="E448" s="55" t="s">
        <v>1299</v>
      </c>
      <c r="F448" s="55" t="s">
        <v>1299</v>
      </c>
      <c r="G448" s="55" t="s">
        <v>1299</v>
      </c>
      <c r="H448" s="55" t="s">
        <v>1299</v>
      </c>
      <c r="I448" s="55" t="s">
        <v>1299</v>
      </c>
      <c r="J448" s="55" t="s">
        <v>1299</v>
      </c>
      <c r="K448" s="55" t="s">
        <v>1299</v>
      </c>
      <c r="L448" s="55" t="s">
        <v>1299</v>
      </c>
      <c r="M448" s="55" t="s">
        <v>1299</v>
      </c>
      <c r="N448" s="55" t="s">
        <v>1299</v>
      </c>
      <c r="O448" s="55" t="s">
        <v>1299</v>
      </c>
      <c r="P448" s="55" t="s">
        <v>1299</v>
      </c>
      <c r="Q448" s="50" t="s">
        <v>1299</v>
      </c>
      <c r="R448" s="55" t="s">
        <v>1299</v>
      </c>
      <c r="S448" s="55" t="s">
        <v>1299</v>
      </c>
      <c r="T448" s="55" t="s">
        <v>1299</v>
      </c>
      <c r="U448" s="55" t="s">
        <v>1299</v>
      </c>
      <c r="V448" s="55" t="s">
        <v>1299</v>
      </c>
      <c r="W448" s="55" t="s">
        <v>1299</v>
      </c>
      <c r="X448" s="55" t="s">
        <v>1299</v>
      </c>
      <c r="Y448" s="55" t="s">
        <v>1299</v>
      </c>
      <c r="Z448" s="55" t="s">
        <v>1299</v>
      </c>
      <c r="AA448" s="55" t="s">
        <v>1299</v>
      </c>
      <c r="AB448" s="55" t="s">
        <v>1299</v>
      </c>
      <c r="AC448" s="41" t="s">
        <v>1299</v>
      </c>
      <c r="AD448" s="55" t="s">
        <v>1299</v>
      </c>
      <c r="AE448" s="55" t="s">
        <v>1299</v>
      </c>
    </row>
    <row r="449" spans="1:31" s="37" customFormat="1" x14ac:dyDescent="0.25">
      <c r="A449" s="5" t="s">
        <v>826</v>
      </c>
      <c r="B449" s="45" t="s">
        <v>320</v>
      </c>
      <c r="C449" s="4" t="s">
        <v>2</v>
      </c>
      <c r="D449" s="55" t="s">
        <v>1299</v>
      </c>
      <c r="E449" s="55" t="s">
        <v>1299</v>
      </c>
      <c r="F449" s="55" t="s">
        <v>1299</v>
      </c>
      <c r="G449" s="55" t="s">
        <v>1299</v>
      </c>
      <c r="H449" s="55" t="s">
        <v>1299</v>
      </c>
      <c r="I449" s="55" t="s">
        <v>1299</v>
      </c>
      <c r="J449" s="55" t="s">
        <v>1299</v>
      </c>
      <c r="K449" s="55" t="s">
        <v>1299</v>
      </c>
      <c r="L449" s="55" t="s">
        <v>1299</v>
      </c>
      <c r="M449" s="55" t="s">
        <v>1299</v>
      </c>
      <c r="N449" s="55" t="s">
        <v>1299</v>
      </c>
      <c r="O449" s="55" t="s">
        <v>1299</v>
      </c>
      <c r="P449" s="55" t="s">
        <v>1299</v>
      </c>
      <c r="Q449" s="50" t="s">
        <v>1299</v>
      </c>
      <c r="R449" s="55" t="s">
        <v>1299</v>
      </c>
      <c r="S449" s="55" t="s">
        <v>1299</v>
      </c>
      <c r="T449" s="55" t="s">
        <v>1299</v>
      </c>
      <c r="U449" s="55" t="s">
        <v>1299</v>
      </c>
      <c r="V449" s="55" t="s">
        <v>1299</v>
      </c>
      <c r="W449" s="55" t="s">
        <v>1299</v>
      </c>
      <c r="X449" s="55" t="s">
        <v>1299</v>
      </c>
      <c r="Y449" s="55" t="s">
        <v>1299</v>
      </c>
      <c r="Z449" s="55" t="s">
        <v>1299</v>
      </c>
      <c r="AA449" s="55" t="s">
        <v>1299</v>
      </c>
      <c r="AB449" s="55" t="s">
        <v>1299</v>
      </c>
      <c r="AC449" s="41" t="s">
        <v>1299</v>
      </c>
      <c r="AD449" s="55" t="s">
        <v>1299</v>
      </c>
      <c r="AE449" s="55" t="s">
        <v>1299</v>
      </c>
    </row>
    <row r="450" spans="1:31" s="37" customFormat="1" ht="141.75" x14ac:dyDescent="0.25">
      <c r="A450" s="44" t="s">
        <v>906</v>
      </c>
      <c r="B450" s="45" t="s">
        <v>913</v>
      </c>
      <c r="C450" s="4" t="s">
        <v>914</v>
      </c>
      <c r="D450" s="55" t="s">
        <v>1299</v>
      </c>
      <c r="E450" s="55" t="s">
        <v>1299</v>
      </c>
      <c r="F450" s="55" t="s">
        <v>1299</v>
      </c>
      <c r="G450" s="55" t="s">
        <v>1299</v>
      </c>
      <c r="H450" s="55" t="s">
        <v>1299</v>
      </c>
      <c r="I450" s="55" t="s">
        <v>1299</v>
      </c>
      <c r="J450" s="55" t="s">
        <v>1299</v>
      </c>
      <c r="K450" s="55" t="s">
        <v>1299</v>
      </c>
      <c r="L450" s="55" t="s">
        <v>1303</v>
      </c>
      <c r="M450" s="55" t="s">
        <v>1300</v>
      </c>
      <c r="N450" s="55" t="s">
        <v>1300</v>
      </c>
      <c r="O450" s="55" t="s">
        <v>1300</v>
      </c>
      <c r="P450" s="55" t="s">
        <v>1299</v>
      </c>
      <c r="Q450" s="50" t="s">
        <v>1299</v>
      </c>
      <c r="R450" s="39" t="s">
        <v>1299</v>
      </c>
      <c r="S450" s="55" t="s">
        <v>1299</v>
      </c>
      <c r="T450" s="55" t="s">
        <v>1299</v>
      </c>
      <c r="U450" s="55" t="s">
        <v>1299</v>
      </c>
      <c r="V450" s="55" t="s">
        <v>1299</v>
      </c>
      <c r="W450" s="55" t="s">
        <v>1299</v>
      </c>
      <c r="X450" s="55" t="s">
        <v>1299</v>
      </c>
      <c r="Y450" s="55" t="s">
        <v>1299</v>
      </c>
      <c r="Z450" s="55" t="s">
        <v>1299</v>
      </c>
      <c r="AA450" s="55" t="s">
        <v>1299</v>
      </c>
      <c r="AB450" s="55" t="s">
        <v>1299</v>
      </c>
      <c r="AC450" s="41" t="s">
        <v>1875</v>
      </c>
      <c r="AD450" s="55" t="s">
        <v>1300</v>
      </c>
      <c r="AE450" s="55" t="s">
        <v>1303</v>
      </c>
    </row>
    <row r="451" spans="1:31" s="37" customFormat="1" ht="141.75" x14ac:dyDescent="0.25">
      <c r="A451" s="44" t="s">
        <v>906</v>
      </c>
      <c r="B451" s="45" t="s">
        <v>923</v>
      </c>
      <c r="C451" s="7" t="s">
        <v>924</v>
      </c>
      <c r="D451" s="55" t="s">
        <v>1299</v>
      </c>
      <c r="E451" s="55" t="s">
        <v>1299</v>
      </c>
      <c r="F451" s="55" t="s">
        <v>1299</v>
      </c>
      <c r="G451" s="55" t="s">
        <v>1299</v>
      </c>
      <c r="H451" s="55" t="s">
        <v>1299</v>
      </c>
      <c r="I451" s="55" t="s">
        <v>1299</v>
      </c>
      <c r="J451" s="55" t="s">
        <v>1299</v>
      </c>
      <c r="K451" s="55" t="s">
        <v>1299</v>
      </c>
      <c r="L451" s="55" t="s">
        <v>1300</v>
      </c>
      <c r="M451" s="55" t="s">
        <v>1300</v>
      </c>
      <c r="N451" s="55" t="s">
        <v>1300</v>
      </c>
      <c r="O451" s="55" t="s">
        <v>1300</v>
      </c>
      <c r="P451" s="55" t="s">
        <v>1299</v>
      </c>
      <c r="Q451" s="50" t="s">
        <v>1299</v>
      </c>
      <c r="R451" s="39" t="s">
        <v>1299</v>
      </c>
      <c r="S451" s="55" t="s">
        <v>1299</v>
      </c>
      <c r="T451" s="55" t="s">
        <v>1299</v>
      </c>
      <c r="U451" s="55" t="s">
        <v>1299</v>
      </c>
      <c r="V451" s="55" t="s">
        <v>1299</v>
      </c>
      <c r="W451" s="55" t="s">
        <v>1299</v>
      </c>
      <c r="X451" s="55" t="s">
        <v>1299</v>
      </c>
      <c r="Y451" s="55" t="s">
        <v>1299</v>
      </c>
      <c r="Z451" s="55" t="s">
        <v>1299</v>
      </c>
      <c r="AA451" s="55" t="s">
        <v>1299</v>
      </c>
      <c r="AB451" s="55" t="s">
        <v>1299</v>
      </c>
      <c r="AC451" s="41" t="s">
        <v>1875</v>
      </c>
      <c r="AD451" s="55" t="s">
        <v>1300</v>
      </c>
      <c r="AE451" s="55" t="s">
        <v>1303</v>
      </c>
    </row>
    <row r="452" spans="1:31" s="37" customFormat="1" ht="141.75" x14ac:dyDescent="0.25">
      <c r="A452" s="44" t="s">
        <v>906</v>
      </c>
      <c r="B452" s="45" t="s">
        <v>941</v>
      </c>
      <c r="C452" s="31" t="s">
        <v>942</v>
      </c>
      <c r="D452" s="55" t="s">
        <v>1299</v>
      </c>
      <c r="E452" s="55" t="s">
        <v>1299</v>
      </c>
      <c r="F452" s="55" t="s">
        <v>1299</v>
      </c>
      <c r="G452" s="55" t="s">
        <v>1299</v>
      </c>
      <c r="H452" s="55" t="s">
        <v>1299</v>
      </c>
      <c r="I452" s="55" t="s">
        <v>1299</v>
      </c>
      <c r="J452" s="55" t="s">
        <v>1299</v>
      </c>
      <c r="K452" s="55" t="s">
        <v>1299</v>
      </c>
      <c r="L452" s="55" t="s">
        <v>1303</v>
      </c>
      <c r="M452" s="55" t="s">
        <v>1301</v>
      </c>
      <c r="N452" s="55" t="s">
        <v>1301</v>
      </c>
      <c r="O452" s="55" t="s">
        <v>1300</v>
      </c>
      <c r="P452" s="55" t="s">
        <v>1299</v>
      </c>
      <c r="Q452" s="50" t="s">
        <v>1299</v>
      </c>
      <c r="R452" s="39" t="s">
        <v>1299</v>
      </c>
      <c r="S452" s="55" t="s">
        <v>1299</v>
      </c>
      <c r="T452" s="55" t="s">
        <v>1299</v>
      </c>
      <c r="U452" s="55" t="s">
        <v>1299</v>
      </c>
      <c r="V452" s="55" t="s">
        <v>1299</v>
      </c>
      <c r="W452" s="55" t="s">
        <v>1299</v>
      </c>
      <c r="X452" s="55" t="s">
        <v>1299</v>
      </c>
      <c r="Y452" s="55" t="s">
        <v>1299</v>
      </c>
      <c r="Z452" s="55" t="s">
        <v>1299</v>
      </c>
      <c r="AA452" s="55" t="s">
        <v>1299</v>
      </c>
      <c r="AB452" s="55" t="s">
        <v>1299</v>
      </c>
      <c r="AC452" s="41" t="s">
        <v>2302</v>
      </c>
      <c r="AD452" s="55" t="s">
        <v>1300</v>
      </c>
      <c r="AE452" s="55" t="s">
        <v>1303</v>
      </c>
    </row>
    <row r="453" spans="1:31" s="37" customFormat="1" ht="173.25" x14ac:dyDescent="0.25">
      <c r="A453" s="44" t="s">
        <v>826</v>
      </c>
      <c r="B453" s="45" t="s">
        <v>902</v>
      </c>
      <c r="C453" s="34" t="s">
        <v>903</v>
      </c>
      <c r="D453" s="55" t="s">
        <v>2557</v>
      </c>
      <c r="E453" s="55" t="s">
        <v>3006</v>
      </c>
      <c r="F453" s="55" t="s">
        <v>3007</v>
      </c>
      <c r="G453" s="55" t="s">
        <v>2383</v>
      </c>
      <c r="H453" s="55" t="s">
        <v>1299</v>
      </c>
      <c r="I453" s="55" t="s">
        <v>1299</v>
      </c>
      <c r="J453" s="55" t="s">
        <v>2374</v>
      </c>
      <c r="K453" s="55" t="s">
        <v>1299</v>
      </c>
      <c r="L453" s="55" t="s">
        <v>1303</v>
      </c>
      <c r="M453" s="55" t="s">
        <v>1300</v>
      </c>
      <c r="N453" s="55" t="s">
        <v>1300</v>
      </c>
      <c r="O453" s="55" t="s">
        <v>1300</v>
      </c>
      <c r="P453" s="55" t="s">
        <v>2558</v>
      </c>
      <c r="Q453" s="50" t="s">
        <v>2853</v>
      </c>
      <c r="R453" s="39" t="s">
        <v>2798</v>
      </c>
      <c r="S453" s="55" t="s">
        <v>2854</v>
      </c>
      <c r="T453" s="55" t="s">
        <v>2855</v>
      </c>
      <c r="U453" s="55" t="s">
        <v>1625</v>
      </c>
      <c r="V453" s="55" t="s">
        <v>1625</v>
      </c>
      <c r="W453" s="55" t="s">
        <v>1625</v>
      </c>
      <c r="X453" s="55" t="s">
        <v>1625</v>
      </c>
      <c r="Y453" s="55" t="s">
        <v>1625</v>
      </c>
      <c r="Z453" s="55" t="s">
        <v>1625</v>
      </c>
      <c r="AA453" s="55" t="s">
        <v>1626</v>
      </c>
      <c r="AB453" s="55" t="s">
        <v>1626</v>
      </c>
      <c r="AC453" s="41" t="s">
        <v>2301</v>
      </c>
      <c r="AD453" s="55" t="s">
        <v>1300</v>
      </c>
      <c r="AE453" s="55" t="s">
        <v>1303</v>
      </c>
    </row>
    <row r="454" spans="1:31" s="37" customFormat="1" ht="63" x14ac:dyDescent="0.25">
      <c r="A454" s="44" t="s">
        <v>660</v>
      </c>
      <c r="B454" s="45" t="s">
        <v>675</v>
      </c>
      <c r="C454" s="6" t="s">
        <v>676</v>
      </c>
      <c r="D454" s="55">
        <v>1989</v>
      </c>
      <c r="E454" s="55">
        <v>80.760000000000005</v>
      </c>
      <c r="F454" s="55">
        <v>3.15</v>
      </c>
      <c r="G454" s="55">
        <v>2022</v>
      </c>
      <c r="H454" s="55" t="s">
        <v>1299</v>
      </c>
      <c r="I454" s="55" t="s">
        <v>1299</v>
      </c>
      <c r="J454" s="55" t="s">
        <v>1299</v>
      </c>
      <c r="K454" s="55" t="s">
        <v>1299</v>
      </c>
      <c r="L454" s="55" t="s">
        <v>1303</v>
      </c>
      <c r="M454" s="55" t="s">
        <v>1300</v>
      </c>
      <c r="N454" s="55" t="s">
        <v>1300</v>
      </c>
      <c r="O454" s="55" t="s">
        <v>1300</v>
      </c>
      <c r="P454" s="55" t="s">
        <v>1746</v>
      </c>
      <c r="Q454" s="50">
        <v>16.645416846857966</v>
      </c>
      <c r="R454" s="39">
        <v>44916</v>
      </c>
      <c r="S454" s="55">
        <v>31</v>
      </c>
      <c r="T454" s="55">
        <v>19.100000000000001</v>
      </c>
      <c r="U454" s="55">
        <v>50</v>
      </c>
      <c r="V454" s="55">
        <v>50</v>
      </c>
      <c r="W454" s="55">
        <v>25</v>
      </c>
      <c r="X454" s="55">
        <v>25</v>
      </c>
      <c r="Y454" s="55" t="s">
        <v>1299</v>
      </c>
      <c r="Z454" s="55" t="s">
        <v>1299</v>
      </c>
      <c r="AA454" s="55">
        <v>110</v>
      </c>
      <c r="AB454" s="55">
        <v>110</v>
      </c>
      <c r="AC454" s="41" t="s">
        <v>1747</v>
      </c>
      <c r="AD454" s="55" t="s">
        <v>1300</v>
      </c>
      <c r="AE454" s="55" t="s">
        <v>1303</v>
      </c>
    </row>
    <row r="455" spans="1:31" ht="173.25" x14ac:dyDescent="0.25">
      <c r="A455" s="44" t="s">
        <v>660</v>
      </c>
      <c r="B455" s="45" t="s">
        <v>697</v>
      </c>
      <c r="C455" s="6" t="s">
        <v>698</v>
      </c>
      <c r="D455" s="55">
        <v>1994</v>
      </c>
      <c r="E455" s="55" t="s">
        <v>1768</v>
      </c>
      <c r="F455" s="55">
        <v>17.12</v>
      </c>
      <c r="G455" s="55">
        <v>2022</v>
      </c>
      <c r="H455" s="55" t="s">
        <v>1299</v>
      </c>
      <c r="I455" s="55" t="s">
        <v>1299</v>
      </c>
      <c r="J455" s="55" t="s">
        <v>1299</v>
      </c>
      <c r="K455" s="55" t="s">
        <v>1299</v>
      </c>
      <c r="L455" s="55" t="s">
        <v>1303</v>
      </c>
      <c r="M455" s="55" t="s">
        <v>1300</v>
      </c>
      <c r="N455" s="55" t="s">
        <v>1301</v>
      </c>
      <c r="O455" s="55" t="s">
        <v>1301</v>
      </c>
      <c r="P455" s="55" t="s">
        <v>1769</v>
      </c>
      <c r="Q455" s="50">
        <v>11.760513559858131</v>
      </c>
      <c r="R455" s="39">
        <v>44916</v>
      </c>
      <c r="S455" s="55">
        <v>21</v>
      </c>
      <c r="T455" s="55">
        <v>20.2</v>
      </c>
      <c r="U455" s="55">
        <v>50</v>
      </c>
      <c r="V455" s="55">
        <v>50</v>
      </c>
      <c r="W455" s="55">
        <v>25</v>
      </c>
      <c r="X455" s="55">
        <v>25</v>
      </c>
      <c r="Y455" s="55" t="s">
        <v>1299</v>
      </c>
      <c r="Z455" s="55" t="s">
        <v>1299</v>
      </c>
      <c r="AA455" s="55">
        <v>110</v>
      </c>
      <c r="AB455" s="55">
        <v>110</v>
      </c>
      <c r="AC455" s="41" t="s">
        <v>1767</v>
      </c>
      <c r="AD455" s="55" t="s">
        <v>1300</v>
      </c>
      <c r="AE455" s="55" t="s">
        <v>1303</v>
      </c>
    </row>
    <row r="456" spans="1:31" ht="141.75" x14ac:dyDescent="0.25">
      <c r="A456" s="44" t="s">
        <v>906</v>
      </c>
      <c r="B456" s="45" t="s">
        <v>921</v>
      </c>
      <c r="C456" s="7" t="s">
        <v>922</v>
      </c>
      <c r="D456" s="55" t="s">
        <v>3008</v>
      </c>
      <c r="E456" s="55" t="s">
        <v>3036</v>
      </c>
      <c r="F456" s="55" t="s">
        <v>3037</v>
      </c>
      <c r="G456" s="55" t="s">
        <v>3038</v>
      </c>
      <c r="H456" s="55" t="s">
        <v>1299</v>
      </c>
      <c r="I456" s="55" t="s">
        <v>1299</v>
      </c>
      <c r="J456" s="55" t="s">
        <v>1299</v>
      </c>
      <c r="K456" s="55" t="s">
        <v>1299</v>
      </c>
      <c r="L456" s="55" t="s">
        <v>1303</v>
      </c>
      <c r="M456" s="55" t="s">
        <v>1300</v>
      </c>
      <c r="N456" s="55" t="s">
        <v>1300</v>
      </c>
      <c r="O456" s="55" t="s">
        <v>1300</v>
      </c>
      <c r="P456" s="55" t="s">
        <v>3009</v>
      </c>
      <c r="Q456" s="50" t="s">
        <v>3010</v>
      </c>
      <c r="R456" s="39" t="s">
        <v>2822</v>
      </c>
      <c r="S456" s="55" t="s">
        <v>2823</v>
      </c>
      <c r="T456" s="55" t="s">
        <v>3011</v>
      </c>
      <c r="U456" s="55" t="s">
        <v>3034</v>
      </c>
      <c r="V456" s="55" t="s">
        <v>3034</v>
      </c>
      <c r="W456" s="55" t="s">
        <v>3035</v>
      </c>
      <c r="X456" s="55" t="s">
        <v>3035</v>
      </c>
      <c r="Y456" s="55" t="s">
        <v>1430</v>
      </c>
      <c r="Z456" s="55" t="s">
        <v>1430</v>
      </c>
      <c r="AA456" s="55" t="s">
        <v>1431</v>
      </c>
      <c r="AB456" s="55" t="s">
        <v>1431</v>
      </c>
      <c r="AC456" s="41" t="s">
        <v>1875</v>
      </c>
      <c r="AD456" s="55" t="s">
        <v>1300</v>
      </c>
      <c r="AE456" s="55" t="s">
        <v>1303</v>
      </c>
    </row>
    <row r="457" spans="1:31" ht="173.25" x14ac:dyDescent="0.25">
      <c r="A457" s="44" t="s">
        <v>660</v>
      </c>
      <c r="B457" s="45" t="s">
        <v>695</v>
      </c>
      <c r="C457" s="6" t="s">
        <v>696</v>
      </c>
      <c r="D457" s="55">
        <v>1982</v>
      </c>
      <c r="E457" s="55" t="s">
        <v>1765</v>
      </c>
      <c r="F457" s="55">
        <v>7.57</v>
      </c>
      <c r="G457" s="55">
        <v>2022</v>
      </c>
      <c r="H457" s="55" t="s">
        <v>1299</v>
      </c>
      <c r="I457" s="55" t="s">
        <v>1299</v>
      </c>
      <c r="J457" s="55" t="s">
        <v>1299</v>
      </c>
      <c r="K457" s="55" t="s">
        <v>1299</v>
      </c>
      <c r="L457" s="55" t="s">
        <v>1303</v>
      </c>
      <c r="M457" s="55" t="s">
        <v>1300</v>
      </c>
      <c r="N457" s="55" t="s">
        <v>1301</v>
      </c>
      <c r="O457" s="55" t="s">
        <v>1301</v>
      </c>
      <c r="P457" s="55" t="s">
        <v>1766</v>
      </c>
      <c r="Q457" s="50">
        <v>11.466897044957502</v>
      </c>
      <c r="R457" s="39">
        <v>44916</v>
      </c>
      <c r="S457" s="55">
        <v>23</v>
      </c>
      <c r="T457" s="55">
        <v>26.65</v>
      </c>
      <c r="U457" s="55">
        <v>50</v>
      </c>
      <c r="V457" s="55">
        <v>50</v>
      </c>
      <c r="W457" s="55">
        <v>25</v>
      </c>
      <c r="X457" s="55">
        <v>25</v>
      </c>
      <c r="Y457" s="55" t="s">
        <v>1299</v>
      </c>
      <c r="Z457" s="55" t="s">
        <v>1299</v>
      </c>
      <c r="AA457" s="55">
        <v>110</v>
      </c>
      <c r="AB457" s="55">
        <v>110</v>
      </c>
      <c r="AC457" s="41" t="s">
        <v>1767</v>
      </c>
      <c r="AD457" s="55" t="s">
        <v>1300</v>
      </c>
      <c r="AE457" s="55" t="s">
        <v>1303</v>
      </c>
    </row>
    <row r="458" spans="1:31" ht="189" x14ac:dyDescent="0.25">
      <c r="A458" s="44" t="s">
        <v>826</v>
      </c>
      <c r="B458" s="45" t="s">
        <v>827</v>
      </c>
      <c r="C458" s="4" t="s">
        <v>828</v>
      </c>
      <c r="D458" s="55">
        <v>1991</v>
      </c>
      <c r="E458" s="55" t="s">
        <v>1860</v>
      </c>
      <c r="F458" s="55">
        <v>7.43</v>
      </c>
      <c r="G458" s="55">
        <v>2019</v>
      </c>
      <c r="H458" s="55" t="s">
        <v>1299</v>
      </c>
      <c r="I458" s="55" t="s">
        <v>1299</v>
      </c>
      <c r="J458" s="55" t="s">
        <v>1299</v>
      </c>
      <c r="K458" s="55" t="s">
        <v>1299</v>
      </c>
      <c r="L458" s="55" t="s">
        <v>1303</v>
      </c>
      <c r="M458" s="55" t="s">
        <v>1300</v>
      </c>
      <c r="N458" s="55" t="s">
        <v>1300</v>
      </c>
      <c r="O458" s="55" t="s">
        <v>1300</v>
      </c>
      <c r="P458" s="55" t="s">
        <v>1861</v>
      </c>
      <c r="Q458" s="50">
        <v>8.3444793080368544</v>
      </c>
      <c r="R458" s="39">
        <v>44916</v>
      </c>
      <c r="S458" s="55">
        <v>17</v>
      </c>
      <c r="T458" s="55" t="s">
        <v>1862</v>
      </c>
      <c r="U458" s="55">
        <v>50</v>
      </c>
      <c r="V458" s="55">
        <v>50</v>
      </c>
      <c r="W458" s="55" t="s">
        <v>1299</v>
      </c>
      <c r="X458" s="55" t="s">
        <v>1299</v>
      </c>
      <c r="Y458" s="55" t="s">
        <v>1299</v>
      </c>
      <c r="Z458" s="55" t="s">
        <v>1299</v>
      </c>
      <c r="AA458" s="55">
        <v>110</v>
      </c>
      <c r="AB458" s="55">
        <v>110</v>
      </c>
      <c r="AC458" s="41" t="s">
        <v>1863</v>
      </c>
      <c r="AD458" s="55" t="s">
        <v>1300</v>
      </c>
      <c r="AE458" s="55" t="s">
        <v>1303</v>
      </c>
    </row>
    <row r="459" spans="1:31" ht="173.25" x14ac:dyDescent="0.25">
      <c r="A459" s="44" t="s">
        <v>660</v>
      </c>
      <c r="B459" s="45" t="s">
        <v>699</v>
      </c>
      <c r="C459" s="6" t="s">
        <v>700</v>
      </c>
      <c r="D459" s="55">
        <v>1985</v>
      </c>
      <c r="E459" s="55" t="s">
        <v>1770</v>
      </c>
      <c r="F459" s="55">
        <v>15.62</v>
      </c>
      <c r="G459" s="55">
        <v>2022</v>
      </c>
      <c r="H459" s="55" t="s">
        <v>1299</v>
      </c>
      <c r="I459" s="55" t="s">
        <v>1299</v>
      </c>
      <c r="J459" s="55" t="s">
        <v>1299</v>
      </c>
      <c r="K459" s="55" t="s">
        <v>1299</v>
      </c>
      <c r="L459" s="55" t="s">
        <v>1303</v>
      </c>
      <c r="M459" s="55" t="s">
        <v>1300</v>
      </c>
      <c r="N459" s="55" t="s">
        <v>1301</v>
      </c>
      <c r="O459" s="55" t="s">
        <v>1301</v>
      </c>
      <c r="P459" s="55" t="s">
        <v>1771</v>
      </c>
      <c r="Q459" s="50">
        <v>13.906994776407611</v>
      </c>
      <c r="R459" s="39">
        <v>44916</v>
      </c>
      <c r="S459" s="55">
        <v>44</v>
      </c>
      <c r="T459" s="55">
        <v>24.9</v>
      </c>
      <c r="U459" s="55">
        <v>50</v>
      </c>
      <c r="V459" s="55">
        <v>50</v>
      </c>
      <c r="W459" s="55">
        <v>25</v>
      </c>
      <c r="X459" s="55">
        <v>25</v>
      </c>
      <c r="Y459" s="55" t="s">
        <v>1299</v>
      </c>
      <c r="Z459" s="55" t="s">
        <v>1299</v>
      </c>
      <c r="AA459" s="55">
        <v>110</v>
      </c>
      <c r="AB459" s="55">
        <v>110</v>
      </c>
      <c r="AC459" s="41" t="s">
        <v>1767</v>
      </c>
      <c r="AD459" s="55" t="s">
        <v>1300</v>
      </c>
      <c r="AE459" s="55" t="s">
        <v>1303</v>
      </c>
    </row>
    <row r="460" spans="1:31" ht="141.75" x14ac:dyDescent="0.25">
      <c r="A460" s="44" t="s">
        <v>906</v>
      </c>
      <c r="B460" s="45" t="s">
        <v>939</v>
      </c>
      <c r="C460" s="4" t="s">
        <v>940</v>
      </c>
      <c r="D460" s="55" t="s">
        <v>2570</v>
      </c>
      <c r="E460" s="55" t="s">
        <v>2571</v>
      </c>
      <c r="F460" s="55" t="s">
        <v>2572</v>
      </c>
      <c r="G460" s="55" t="s">
        <v>2562</v>
      </c>
      <c r="H460" s="55" t="s">
        <v>1299</v>
      </c>
      <c r="I460" s="55" t="s">
        <v>1299</v>
      </c>
      <c r="J460" s="55" t="s">
        <v>1299</v>
      </c>
      <c r="K460" s="55" t="s">
        <v>1299</v>
      </c>
      <c r="L460" s="55" t="s">
        <v>1303</v>
      </c>
      <c r="M460" s="55" t="s">
        <v>1300</v>
      </c>
      <c r="N460" s="55" t="s">
        <v>1300</v>
      </c>
      <c r="O460" s="55" t="s">
        <v>1300</v>
      </c>
      <c r="P460" s="55" t="s">
        <v>2573</v>
      </c>
      <c r="Q460" s="50" t="s">
        <v>2867</v>
      </c>
      <c r="R460" s="39" t="s">
        <v>2825</v>
      </c>
      <c r="S460" s="55" t="s">
        <v>2868</v>
      </c>
      <c r="T460" s="55" t="s">
        <v>2574</v>
      </c>
      <c r="U460" s="55" t="s">
        <v>1463</v>
      </c>
      <c r="V460" s="55" t="s">
        <v>1463</v>
      </c>
      <c r="W460" s="55" t="s">
        <v>1463</v>
      </c>
      <c r="X460" s="55" t="s">
        <v>1463</v>
      </c>
      <c r="Y460" s="55" t="s">
        <v>1463</v>
      </c>
      <c r="Z460" s="55" t="s">
        <v>1463</v>
      </c>
      <c r="AA460" s="55" t="s">
        <v>1464</v>
      </c>
      <c r="AB460" s="55" t="s">
        <v>1464</v>
      </c>
      <c r="AC460" s="41" t="s">
        <v>1875</v>
      </c>
      <c r="AD460" s="55" t="s">
        <v>1300</v>
      </c>
      <c r="AE460" s="55" t="s">
        <v>1303</v>
      </c>
    </row>
    <row r="461" spans="1:31" ht="189" x14ac:dyDescent="0.25">
      <c r="A461" s="44" t="s">
        <v>826</v>
      </c>
      <c r="B461" s="45" t="s">
        <v>835</v>
      </c>
      <c r="C461" s="4" t="s">
        <v>836</v>
      </c>
      <c r="D461" s="55">
        <v>1995</v>
      </c>
      <c r="E461" s="55" t="s">
        <v>1867</v>
      </c>
      <c r="F461" s="55">
        <v>3.11</v>
      </c>
      <c r="G461" s="55">
        <v>2019</v>
      </c>
      <c r="H461" s="55" t="s">
        <v>1299</v>
      </c>
      <c r="I461" s="55" t="s">
        <v>1299</v>
      </c>
      <c r="J461" s="55" t="s">
        <v>1299</v>
      </c>
      <c r="K461" s="55" t="s">
        <v>1299</v>
      </c>
      <c r="L461" s="55" t="s">
        <v>1303</v>
      </c>
      <c r="M461" s="55" t="s">
        <v>1300</v>
      </c>
      <c r="N461" s="55" t="s">
        <v>1300</v>
      </c>
      <c r="O461" s="55" t="s">
        <v>1300</v>
      </c>
      <c r="P461" s="55" t="s">
        <v>1868</v>
      </c>
      <c r="Q461" s="50">
        <v>6.0787234723224879</v>
      </c>
      <c r="R461" s="39">
        <v>44916</v>
      </c>
      <c r="S461" s="55">
        <v>23</v>
      </c>
      <c r="T461" s="55">
        <v>13.74</v>
      </c>
      <c r="U461" s="55">
        <v>50</v>
      </c>
      <c r="V461" s="55">
        <v>50</v>
      </c>
      <c r="W461" s="55" t="s">
        <v>1299</v>
      </c>
      <c r="X461" s="55" t="s">
        <v>1299</v>
      </c>
      <c r="Y461" s="55" t="s">
        <v>1299</v>
      </c>
      <c r="Z461" s="55" t="s">
        <v>1299</v>
      </c>
      <c r="AA461" s="55">
        <v>110</v>
      </c>
      <c r="AB461" s="55">
        <v>110</v>
      </c>
      <c r="AC461" s="41" t="s">
        <v>1863</v>
      </c>
      <c r="AD461" s="55" t="s">
        <v>1300</v>
      </c>
      <c r="AE461" s="55" t="s">
        <v>1303</v>
      </c>
    </row>
    <row r="462" spans="1:31" ht="148.5" customHeight="1" x14ac:dyDescent="0.25">
      <c r="A462" s="44" t="s">
        <v>660</v>
      </c>
      <c r="B462" s="45" t="s">
        <v>679</v>
      </c>
      <c r="C462" s="6" t="s">
        <v>680</v>
      </c>
      <c r="D462" s="55" t="s">
        <v>2464</v>
      </c>
      <c r="E462" s="55" t="s">
        <v>2184</v>
      </c>
      <c r="F462" s="55" t="s">
        <v>2465</v>
      </c>
      <c r="G462" s="55" t="s">
        <v>2466</v>
      </c>
      <c r="H462" s="55" t="s">
        <v>1299</v>
      </c>
      <c r="I462" s="55" t="s">
        <v>1299</v>
      </c>
      <c r="J462" s="55" t="s">
        <v>1299</v>
      </c>
      <c r="K462" s="55" t="s">
        <v>1299</v>
      </c>
      <c r="L462" s="55" t="s">
        <v>1303</v>
      </c>
      <c r="M462" s="55" t="s">
        <v>1300</v>
      </c>
      <c r="N462" s="55" t="s">
        <v>1300</v>
      </c>
      <c r="O462" s="55" t="s">
        <v>1300</v>
      </c>
      <c r="P462" s="55" t="s">
        <v>2467</v>
      </c>
      <c r="Q462" s="50" t="s">
        <v>3076</v>
      </c>
      <c r="R462" s="39" t="s">
        <v>3082</v>
      </c>
      <c r="S462" s="55" t="s">
        <v>3078</v>
      </c>
      <c r="T462" s="55" t="s">
        <v>3077</v>
      </c>
      <c r="U462" s="55" t="s">
        <v>2468</v>
      </c>
      <c r="V462" s="55" t="s">
        <v>2468</v>
      </c>
      <c r="W462" s="55" t="s">
        <v>1751</v>
      </c>
      <c r="X462" s="55" t="s">
        <v>1751</v>
      </c>
      <c r="Y462" s="55" t="s">
        <v>2469</v>
      </c>
      <c r="Z462" s="55" t="s">
        <v>2469</v>
      </c>
      <c r="AA462" s="55" t="s">
        <v>2418</v>
      </c>
      <c r="AB462" s="55" t="s">
        <v>2418</v>
      </c>
      <c r="AC462" s="41" t="s">
        <v>1745</v>
      </c>
      <c r="AD462" s="55" t="s">
        <v>1300</v>
      </c>
      <c r="AE462" s="55" t="s">
        <v>1303</v>
      </c>
    </row>
    <row r="463" spans="1:31" ht="78.75" x14ac:dyDescent="0.25">
      <c r="A463" s="44" t="s">
        <v>826</v>
      </c>
      <c r="B463" s="45" t="s">
        <v>853</v>
      </c>
      <c r="C463" s="6" t="s">
        <v>854</v>
      </c>
      <c r="D463" s="55">
        <v>1999</v>
      </c>
      <c r="E463" s="55">
        <v>67.2</v>
      </c>
      <c r="F463" s="55">
        <v>0.68</v>
      </c>
      <c r="G463" s="55">
        <v>2019</v>
      </c>
      <c r="H463" s="55" t="s">
        <v>1299</v>
      </c>
      <c r="I463" s="55" t="s">
        <v>1299</v>
      </c>
      <c r="J463" s="55" t="s">
        <v>1299</v>
      </c>
      <c r="K463" s="55" t="s">
        <v>1299</v>
      </c>
      <c r="L463" s="55" t="s">
        <v>1303</v>
      </c>
      <c r="M463" s="55" t="s">
        <v>1300</v>
      </c>
      <c r="N463" s="55" t="s">
        <v>1301</v>
      </c>
      <c r="O463" s="55" t="s">
        <v>1301</v>
      </c>
      <c r="P463" s="55" t="s">
        <v>1878</v>
      </c>
      <c r="Q463" s="50">
        <v>2.7177498860029523</v>
      </c>
      <c r="R463" s="39">
        <v>44916</v>
      </c>
      <c r="S463" s="55">
        <v>28</v>
      </c>
      <c r="T463" s="55">
        <v>17.23</v>
      </c>
      <c r="U463" s="55" t="s">
        <v>1299</v>
      </c>
      <c r="V463" s="55" t="s">
        <v>1299</v>
      </c>
      <c r="W463" s="55" t="s">
        <v>1299</v>
      </c>
      <c r="X463" s="55" t="s">
        <v>1299</v>
      </c>
      <c r="Y463" s="55" t="s">
        <v>1299</v>
      </c>
      <c r="Z463" s="55" t="s">
        <v>1299</v>
      </c>
      <c r="AA463" s="55">
        <v>110</v>
      </c>
      <c r="AB463" s="55">
        <v>110</v>
      </c>
      <c r="AC463" s="41" t="s">
        <v>1879</v>
      </c>
      <c r="AD463" s="55" t="s">
        <v>1300</v>
      </c>
      <c r="AE463" s="55" t="s">
        <v>1300</v>
      </c>
    </row>
    <row r="464" spans="1:31" ht="409.5" x14ac:dyDescent="0.25">
      <c r="A464" s="44" t="s">
        <v>660</v>
      </c>
      <c r="B464" s="45" t="s">
        <v>677</v>
      </c>
      <c r="C464" s="6" t="s">
        <v>678</v>
      </c>
      <c r="D464" s="55">
        <v>1991</v>
      </c>
      <c r="E464" s="55">
        <v>82.21</v>
      </c>
      <c r="F464" s="55">
        <v>1.25</v>
      </c>
      <c r="G464" s="55">
        <v>2022</v>
      </c>
      <c r="H464" s="55" t="s">
        <v>1299</v>
      </c>
      <c r="I464" s="55" t="s">
        <v>1299</v>
      </c>
      <c r="J464" s="55" t="s">
        <v>1299</v>
      </c>
      <c r="K464" s="55" t="s">
        <v>1299</v>
      </c>
      <c r="L464" s="55" t="s">
        <v>1303</v>
      </c>
      <c r="M464" s="55" t="s">
        <v>1300</v>
      </c>
      <c r="N464" s="55" t="s">
        <v>1300</v>
      </c>
      <c r="O464" s="55" t="s">
        <v>1300</v>
      </c>
      <c r="P464" s="55" t="s">
        <v>1748</v>
      </c>
      <c r="Q464" s="50">
        <v>2.29518072621179</v>
      </c>
      <c r="R464" s="39">
        <v>44916</v>
      </c>
      <c r="S464" s="55">
        <v>7</v>
      </c>
      <c r="T464" s="55" t="s">
        <v>1749</v>
      </c>
      <c r="U464" s="55">
        <v>50</v>
      </c>
      <c r="V464" s="55">
        <v>50</v>
      </c>
      <c r="W464" s="55">
        <v>25</v>
      </c>
      <c r="X464" s="55">
        <v>25</v>
      </c>
      <c r="Y464" s="55" t="s">
        <v>1299</v>
      </c>
      <c r="Z464" s="55" t="s">
        <v>1299</v>
      </c>
      <c r="AA464" s="55">
        <v>110</v>
      </c>
      <c r="AB464" s="55">
        <v>110</v>
      </c>
      <c r="AC464" s="41" t="s">
        <v>1750</v>
      </c>
      <c r="AD464" s="55" t="s">
        <v>1300</v>
      </c>
      <c r="AE464" s="55" t="s">
        <v>1303</v>
      </c>
    </row>
    <row r="465" spans="1:31" ht="409.5" x14ac:dyDescent="0.25">
      <c r="A465" s="44" t="s">
        <v>660</v>
      </c>
      <c r="B465" s="45" t="s">
        <v>661</v>
      </c>
      <c r="C465" s="4" t="s">
        <v>662</v>
      </c>
      <c r="D465" s="55">
        <v>1988</v>
      </c>
      <c r="E465" s="55">
        <v>76.349999999999994</v>
      </c>
      <c r="F465" s="55">
        <v>1.21</v>
      </c>
      <c r="G465" s="55">
        <v>2022</v>
      </c>
      <c r="H465" s="55" t="s">
        <v>1299</v>
      </c>
      <c r="I465" s="55" t="s">
        <v>1299</v>
      </c>
      <c r="J465" s="55" t="s">
        <v>1299</v>
      </c>
      <c r="K465" s="55" t="s">
        <v>1299</v>
      </c>
      <c r="L465" s="55" t="s">
        <v>1303</v>
      </c>
      <c r="M465" s="55" t="s">
        <v>1300</v>
      </c>
      <c r="N465" s="55" t="s">
        <v>1300</v>
      </c>
      <c r="O465" s="55" t="s">
        <v>1300</v>
      </c>
      <c r="P465" s="55" t="s">
        <v>1731</v>
      </c>
      <c r="Q465" s="50">
        <v>5.2342282239722229</v>
      </c>
      <c r="R465" s="39">
        <v>44916</v>
      </c>
      <c r="S465" s="55">
        <v>17.5</v>
      </c>
      <c r="T465" s="55">
        <v>14.96</v>
      </c>
      <c r="U465" s="55">
        <v>50</v>
      </c>
      <c r="V465" s="55">
        <v>50</v>
      </c>
      <c r="W465" s="55">
        <v>25</v>
      </c>
      <c r="X465" s="55">
        <v>25</v>
      </c>
      <c r="Y465" s="55">
        <v>25</v>
      </c>
      <c r="Z465" s="55">
        <v>25</v>
      </c>
      <c r="AA465" s="55">
        <v>110</v>
      </c>
      <c r="AB465" s="55">
        <v>110</v>
      </c>
      <c r="AC465" s="41" t="s">
        <v>1732</v>
      </c>
      <c r="AD465" s="55" t="s">
        <v>1300</v>
      </c>
      <c r="AE465" s="55" t="s">
        <v>1303</v>
      </c>
    </row>
    <row r="466" spans="1:31" ht="409.5" x14ac:dyDescent="0.25">
      <c r="A466" s="44" t="s">
        <v>660</v>
      </c>
      <c r="B466" s="45" t="s">
        <v>691</v>
      </c>
      <c r="C466" s="6" t="s">
        <v>692</v>
      </c>
      <c r="D466" s="55" t="s">
        <v>2483</v>
      </c>
      <c r="E466" s="55" t="s">
        <v>2484</v>
      </c>
      <c r="F466" s="55" t="s">
        <v>2485</v>
      </c>
      <c r="G466" s="55" t="s">
        <v>2486</v>
      </c>
      <c r="H466" s="55" t="s">
        <v>1299</v>
      </c>
      <c r="I466" s="55" t="s">
        <v>1299</v>
      </c>
      <c r="J466" s="55" t="s">
        <v>1299</v>
      </c>
      <c r="K466" s="55" t="s">
        <v>1299</v>
      </c>
      <c r="L466" s="55" t="s">
        <v>1303</v>
      </c>
      <c r="M466" s="55" t="s">
        <v>1300</v>
      </c>
      <c r="N466" s="55" t="s">
        <v>1301</v>
      </c>
      <c r="O466" s="55" t="s">
        <v>1301</v>
      </c>
      <c r="P466" s="55" t="s">
        <v>2482</v>
      </c>
      <c r="Q466" s="50" t="s">
        <v>2832</v>
      </c>
      <c r="R466" s="39" t="s">
        <v>2833</v>
      </c>
      <c r="S466" s="55" t="s">
        <v>2834</v>
      </c>
      <c r="T466" s="55" t="s">
        <v>2835</v>
      </c>
      <c r="U466" s="55" t="s">
        <v>2481</v>
      </c>
      <c r="V466" s="55" t="s">
        <v>2481</v>
      </c>
      <c r="W466" s="55" t="s">
        <v>2480</v>
      </c>
      <c r="X466" s="55" t="s">
        <v>2480</v>
      </c>
      <c r="Y466" s="55" t="s">
        <v>2469</v>
      </c>
      <c r="Z466" s="55" t="s">
        <v>2469</v>
      </c>
      <c r="AA466" s="55" t="s">
        <v>2479</v>
      </c>
      <c r="AB466" s="55" t="s">
        <v>2479</v>
      </c>
      <c r="AC466" s="41" t="s">
        <v>1745</v>
      </c>
      <c r="AD466" s="55" t="s">
        <v>1300</v>
      </c>
      <c r="AE466" s="55" t="s">
        <v>1303</v>
      </c>
    </row>
    <row r="467" spans="1:31" ht="126" x14ac:dyDescent="0.25">
      <c r="A467" s="44" t="s">
        <v>826</v>
      </c>
      <c r="B467" s="45" t="s">
        <v>841</v>
      </c>
      <c r="C467" s="4" t="s">
        <v>842</v>
      </c>
      <c r="D467" s="55" t="s">
        <v>2531</v>
      </c>
      <c r="E467" s="55" t="s">
        <v>2929</v>
      </c>
      <c r="F467" s="55" t="s">
        <v>2930</v>
      </c>
      <c r="G467" s="55" t="s">
        <v>2532</v>
      </c>
      <c r="H467" s="55" t="s">
        <v>1299</v>
      </c>
      <c r="I467" s="55" t="s">
        <v>1299</v>
      </c>
      <c r="J467" s="55" t="s">
        <v>1299</v>
      </c>
      <c r="K467" s="55" t="s">
        <v>1299</v>
      </c>
      <c r="L467" s="55" t="s">
        <v>1303</v>
      </c>
      <c r="M467" s="55" t="s">
        <v>1300</v>
      </c>
      <c r="N467" s="55" t="s">
        <v>1300</v>
      </c>
      <c r="O467" s="55" t="s">
        <v>1300</v>
      </c>
      <c r="P467" s="55" t="s">
        <v>2533</v>
      </c>
      <c r="Q467" s="50" t="s">
        <v>2840</v>
      </c>
      <c r="R467" s="39" t="s">
        <v>2794</v>
      </c>
      <c r="S467" s="55" t="s">
        <v>2841</v>
      </c>
      <c r="T467" s="55" t="s">
        <v>2534</v>
      </c>
      <c r="U467" s="55" t="s">
        <v>1616</v>
      </c>
      <c r="V467" s="55" t="s">
        <v>1616</v>
      </c>
      <c r="W467" s="55" t="s">
        <v>1616</v>
      </c>
      <c r="X467" s="55" t="s">
        <v>1616</v>
      </c>
      <c r="Y467" s="55" t="s">
        <v>1616</v>
      </c>
      <c r="Z467" s="55" t="s">
        <v>1616</v>
      </c>
      <c r="AA467" s="55" t="s">
        <v>2535</v>
      </c>
      <c r="AB467" s="55" t="s">
        <v>2535</v>
      </c>
      <c r="AC467" s="41" t="s">
        <v>1872</v>
      </c>
      <c r="AD467" s="55" t="s">
        <v>1300</v>
      </c>
      <c r="AE467" s="55" t="s">
        <v>1303</v>
      </c>
    </row>
    <row r="468" spans="1:31" ht="299.25" x14ac:dyDescent="0.25">
      <c r="A468" s="44" t="s">
        <v>660</v>
      </c>
      <c r="B468" s="45" t="s">
        <v>693</v>
      </c>
      <c r="C468" s="6" t="s">
        <v>694</v>
      </c>
      <c r="D468" s="55">
        <v>1991</v>
      </c>
      <c r="E468" s="55" t="s">
        <v>1764</v>
      </c>
      <c r="F468" s="55">
        <v>2.1800000000000002</v>
      </c>
      <c r="G468" s="55">
        <v>2022</v>
      </c>
      <c r="H468" s="55" t="s">
        <v>1299</v>
      </c>
      <c r="I468" s="55" t="s">
        <v>1299</v>
      </c>
      <c r="J468" s="55" t="s">
        <v>1299</v>
      </c>
      <c r="K468" s="55" t="s">
        <v>1299</v>
      </c>
      <c r="L468" s="55" t="s">
        <v>1303</v>
      </c>
      <c r="M468" s="55" t="s">
        <v>1300</v>
      </c>
      <c r="N468" s="55" t="s">
        <v>1301</v>
      </c>
      <c r="O468" s="55" t="s">
        <v>1301</v>
      </c>
      <c r="P468" s="55" t="s">
        <v>2836</v>
      </c>
      <c r="Q468" s="50">
        <v>17.178343857006553</v>
      </c>
      <c r="R468" s="39">
        <v>44916</v>
      </c>
      <c r="S468" s="55">
        <v>58</v>
      </c>
      <c r="T468" s="55">
        <v>67</v>
      </c>
      <c r="U468" s="55">
        <v>50</v>
      </c>
      <c r="V468" s="55">
        <v>50</v>
      </c>
      <c r="W468" s="55">
        <v>25</v>
      </c>
      <c r="X468" s="55">
        <v>25</v>
      </c>
      <c r="Y468" s="55" t="s">
        <v>1299</v>
      </c>
      <c r="Z468" s="55" t="s">
        <v>1299</v>
      </c>
      <c r="AA468" s="55">
        <v>110</v>
      </c>
      <c r="AB468" s="55">
        <v>110</v>
      </c>
      <c r="AC468" s="41" t="s">
        <v>1763</v>
      </c>
      <c r="AD468" s="55" t="s">
        <v>1300</v>
      </c>
      <c r="AE468" s="55" t="s">
        <v>1303</v>
      </c>
    </row>
    <row r="469" spans="1:31" ht="141.75" x14ac:dyDescent="0.25">
      <c r="A469" s="44" t="s">
        <v>826</v>
      </c>
      <c r="B469" s="45" t="s">
        <v>845</v>
      </c>
      <c r="C469" s="4" t="s">
        <v>846</v>
      </c>
      <c r="D469" s="55" t="s">
        <v>2542</v>
      </c>
      <c r="E469" s="55" t="s">
        <v>2543</v>
      </c>
      <c r="F469" s="55" t="s">
        <v>3100</v>
      </c>
      <c r="G469" s="55" t="s">
        <v>2544</v>
      </c>
      <c r="H469" s="55" t="s">
        <v>1299</v>
      </c>
      <c r="I469" s="55" t="s">
        <v>1299</v>
      </c>
      <c r="J469" s="55" t="s">
        <v>1299</v>
      </c>
      <c r="K469" s="55" t="s">
        <v>1299</v>
      </c>
      <c r="L469" s="55" t="s">
        <v>1303</v>
      </c>
      <c r="M469" s="55" t="s">
        <v>1300</v>
      </c>
      <c r="N469" s="55" t="s">
        <v>1300</v>
      </c>
      <c r="O469" s="55" t="s">
        <v>1300</v>
      </c>
      <c r="P469" s="55" t="s">
        <v>2545</v>
      </c>
      <c r="Q469" s="50" t="s">
        <v>2844</v>
      </c>
      <c r="R469" s="39" t="s">
        <v>2794</v>
      </c>
      <c r="S469" s="55" t="s">
        <v>2845</v>
      </c>
      <c r="T469" s="55" t="s">
        <v>2546</v>
      </c>
      <c r="U469" s="55" t="s">
        <v>3003</v>
      </c>
      <c r="V469" s="55" t="s">
        <v>3003</v>
      </c>
      <c r="W469" s="55" t="s">
        <v>3004</v>
      </c>
      <c r="X469" s="55" t="s">
        <v>3004</v>
      </c>
      <c r="Y469" s="55" t="s">
        <v>1616</v>
      </c>
      <c r="Z469" s="55" t="s">
        <v>1616</v>
      </c>
      <c r="AA469" s="55" t="s">
        <v>2535</v>
      </c>
      <c r="AB469" s="55" t="s">
        <v>2535</v>
      </c>
      <c r="AC469" s="41" t="s">
        <v>1874</v>
      </c>
      <c r="AD469" s="55" t="s">
        <v>1300</v>
      </c>
      <c r="AE469" s="55" t="s">
        <v>1303</v>
      </c>
    </row>
    <row r="470" spans="1:31" ht="31.5" x14ac:dyDescent="0.25">
      <c r="A470" s="44" t="s">
        <v>826</v>
      </c>
      <c r="B470" s="45" t="s">
        <v>866</v>
      </c>
      <c r="C470" s="6" t="s">
        <v>867</v>
      </c>
      <c r="D470" s="55">
        <v>1984</v>
      </c>
      <c r="E470" s="55" t="s">
        <v>1299</v>
      </c>
      <c r="F470" s="55" t="s">
        <v>1299</v>
      </c>
      <c r="G470" s="55" t="s">
        <v>1299</v>
      </c>
      <c r="H470" s="55" t="s">
        <v>1299</v>
      </c>
      <c r="I470" s="55" t="s">
        <v>1299</v>
      </c>
      <c r="J470" s="55" t="s">
        <v>1299</v>
      </c>
      <c r="K470" s="55" t="s">
        <v>1299</v>
      </c>
      <c r="L470" s="55" t="s">
        <v>1303</v>
      </c>
      <c r="M470" s="55" t="s">
        <v>1300</v>
      </c>
      <c r="N470" s="55" t="s">
        <v>1300</v>
      </c>
      <c r="O470" s="55" t="s">
        <v>1300</v>
      </c>
      <c r="P470" s="55" t="s">
        <v>1884</v>
      </c>
      <c r="Q470" s="50">
        <v>2.7214959509952159</v>
      </c>
      <c r="R470" s="39">
        <v>44916</v>
      </c>
      <c r="S470" s="55" t="s">
        <v>1299</v>
      </c>
      <c r="T470" s="55" t="s">
        <v>1299</v>
      </c>
      <c r="U470" s="55" t="s">
        <v>1299</v>
      </c>
      <c r="V470" s="55" t="s">
        <v>1299</v>
      </c>
      <c r="W470" s="55" t="s">
        <v>1299</v>
      </c>
      <c r="X470" s="55" t="s">
        <v>1299</v>
      </c>
      <c r="Y470" s="55" t="s">
        <v>1299</v>
      </c>
      <c r="Z470" s="55" t="s">
        <v>1299</v>
      </c>
      <c r="AA470" s="55">
        <v>110</v>
      </c>
      <c r="AB470" s="55">
        <v>110</v>
      </c>
      <c r="AC470" s="41" t="s">
        <v>1885</v>
      </c>
      <c r="AD470" s="55" t="s">
        <v>1300</v>
      </c>
      <c r="AE470" s="55" t="s">
        <v>1300</v>
      </c>
    </row>
    <row r="471" spans="1:31" ht="31.5" x14ac:dyDescent="0.25">
      <c r="A471" s="44" t="s">
        <v>826</v>
      </c>
      <c r="B471" s="45" t="s">
        <v>868</v>
      </c>
      <c r="C471" s="6" t="s">
        <v>869</v>
      </c>
      <c r="D471" s="55">
        <v>1987</v>
      </c>
      <c r="E471" s="55" t="s">
        <v>1299</v>
      </c>
      <c r="F471" s="55" t="s">
        <v>1299</v>
      </c>
      <c r="G471" s="55" t="s">
        <v>1299</v>
      </c>
      <c r="H471" s="55" t="s">
        <v>1299</v>
      </c>
      <c r="I471" s="55" t="s">
        <v>1299</v>
      </c>
      <c r="J471" s="55" t="s">
        <v>1299</v>
      </c>
      <c r="K471" s="55" t="s">
        <v>1299</v>
      </c>
      <c r="L471" s="55" t="s">
        <v>1303</v>
      </c>
      <c r="M471" s="55" t="s">
        <v>1300</v>
      </c>
      <c r="N471" s="55" t="s">
        <v>1300</v>
      </c>
      <c r="O471" s="55" t="s">
        <v>1300</v>
      </c>
      <c r="P471" s="55" t="s">
        <v>1775</v>
      </c>
      <c r="Q471" s="50">
        <v>15.67579774950495</v>
      </c>
      <c r="R471" s="39">
        <v>44916</v>
      </c>
      <c r="S471" s="55" t="s">
        <v>1299</v>
      </c>
      <c r="T471" s="55" t="s">
        <v>1299</v>
      </c>
      <c r="U471" s="55" t="s">
        <v>1299</v>
      </c>
      <c r="V471" s="55" t="s">
        <v>1299</v>
      </c>
      <c r="W471" s="55" t="s">
        <v>1299</v>
      </c>
      <c r="X471" s="55" t="s">
        <v>1299</v>
      </c>
      <c r="Y471" s="55" t="s">
        <v>1299</v>
      </c>
      <c r="Z471" s="55" t="s">
        <v>1299</v>
      </c>
      <c r="AA471" s="55">
        <v>110</v>
      </c>
      <c r="AB471" s="55">
        <v>110</v>
      </c>
      <c r="AC471" s="41" t="s">
        <v>1885</v>
      </c>
      <c r="AD471" s="55" t="s">
        <v>1300</v>
      </c>
      <c r="AE471" s="55" t="s">
        <v>1300</v>
      </c>
    </row>
    <row r="472" spans="1:31" ht="31.5" x14ac:dyDescent="0.25">
      <c r="A472" s="44" t="s">
        <v>826</v>
      </c>
      <c r="B472" s="45" t="s">
        <v>870</v>
      </c>
      <c r="C472" s="6" t="s">
        <v>871</v>
      </c>
      <c r="D472" s="55">
        <v>1984</v>
      </c>
      <c r="E472" s="55" t="s">
        <v>1299</v>
      </c>
      <c r="F472" s="55" t="s">
        <v>1299</v>
      </c>
      <c r="G472" s="55" t="s">
        <v>1299</v>
      </c>
      <c r="H472" s="55" t="s">
        <v>1299</v>
      </c>
      <c r="I472" s="55" t="s">
        <v>1299</v>
      </c>
      <c r="J472" s="55" t="s">
        <v>1299</v>
      </c>
      <c r="K472" s="55" t="s">
        <v>1299</v>
      </c>
      <c r="L472" s="55" t="s">
        <v>1303</v>
      </c>
      <c r="M472" s="55" t="s">
        <v>1300</v>
      </c>
      <c r="N472" s="55" t="s">
        <v>1300</v>
      </c>
      <c r="O472" s="55" t="s">
        <v>1300</v>
      </c>
      <c r="P472" s="55" t="s">
        <v>1886</v>
      </c>
      <c r="Q472" s="50">
        <v>3.5459389541413104</v>
      </c>
      <c r="R472" s="39">
        <v>44916</v>
      </c>
      <c r="S472" s="55" t="s">
        <v>1299</v>
      </c>
      <c r="T472" s="55" t="s">
        <v>1299</v>
      </c>
      <c r="U472" s="55" t="s">
        <v>1299</v>
      </c>
      <c r="V472" s="55" t="s">
        <v>1299</v>
      </c>
      <c r="W472" s="55" t="s">
        <v>1299</v>
      </c>
      <c r="X472" s="55" t="s">
        <v>1299</v>
      </c>
      <c r="Y472" s="55" t="s">
        <v>1299</v>
      </c>
      <c r="Z472" s="55" t="s">
        <v>1299</v>
      </c>
      <c r="AA472" s="55">
        <v>110</v>
      </c>
      <c r="AB472" s="55">
        <v>110</v>
      </c>
      <c r="AC472" s="41" t="s">
        <v>1885</v>
      </c>
      <c r="AD472" s="55" t="s">
        <v>1300</v>
      </c>
      <c r="AE472" s="55" t="s">
        <v>1300</v>
      </c>
    </row>
    <row r="473" spans="1:31" ht="172.5" customHeight="1" x14ac:dyDescent="0.25">
      <c r="A473" s="44" t="s">
        <v>826</v>
      </c>
      <c r="B473" s="45" t="s">
        <v>874</v>
      </c>
      <c r="C473" s="6" t="s">
        <v>875</v>
      </c>
      <c r="D473" s="55">
        <v>1983</v>
      </c>
      <c r="E473" s="55" t="s">
        <v>1299</v>
      </c>
      <c r="F473" s="55" t="s">
        <v>1299</v>
      </c>
      <c r="G473" s="55" t="s">
        <v>1299</v>
      </c>
      <c r="H473" s="55" t="s">
        <v>1299</v>
      </c>
      <c r="I473" s="55" t="s">
        <v>1299</v>
      </c>
      <c r="J473" s="55" t="s">
        <v>1299</v>
      </c>
      <c r="K473" s="55" t="s">
        <v>1299</v>
      </c>
      <c r="L473" s="55" t="s">
        <v>1303</v>
      </c>
      <c r="M473" s="55" t="s">
        <v>1300</v>
      </c>
      <c r="N473" s="55" t="s">
        <v>1300</v>
      </c>
      <c r="O473" s="55" t="s">
        <v>1300</v>
      </c>
      <c r="P473" s="55" t="s">
        <v>1785</v>
      </c>
      <c r="Q473" s="50">
        <v>1.8832463298666635</v>
      </c>
      <c r="R473" s="39">
        <v>44916</v>
      </c>
      <c r="S473" s="55" t="s">
        <v>1299</v>
      </c>
      <c r="T473" s="55" t="s">
        <v>1299</v>
      </c>
      <c r="U473" s="55" t="s">
        <v>1299</v>
      </c>
      <c r="V473" s="55" t="s">
        <v>1299</v>
      </c>
      <c r="W473" s="55" t="s">
        <v>1299</v>
      </c>
      <c r="X473" s="55" t="s">
        <v>1299</v>
      </c>
      <c r="Y473" s="55" t="s">
        <v>1299</v>
      </c>
      <c r="Z473" s="55" t="s">
        <v>1299</v>
      </c>
      <c r="AA473" s="55">
        <v>110</v>
      </c>
      <c r="AB473" s="55">
        <v>110</v>
      </c>
      <c r="AC473" s="41" t="s">
        <v>1885</v>
      </c>
      <c r="AD473" s="55" t="s">
        <v>1300</v>
      </c>
      <c r="AE473" s="55" t="s">
        <v>1300</v>
      </c>
    </row>
    <row r="474" spans="1:31" ht="31.5" x14ac:dyDescent="0.25">
      <c r="A474" s="44" t="s">
        <v>826</v>
      </c>
      <c r="B474" s="45" t="s">
        <v>876</v>
      </c>
      <c r="C474" s="6" t="s">
        <v>877</v>
      </c>
      <c r="D474" s="55">
        <v>1987</v>
      </c>
      <c r="E474" s="55">
        <v>65.91</v>
      </c>
      <c r="F474" s="55">
        <v>1.19</v>
      </c>
      <c r="G474" s="55">
        <v>2021</v>
      </c>
      <c r="H474" s="55" t="s">
        <v>1299</v>
      </c>
      <c r="I474" s="55" t="s">
        <v>1299</v>
      </c>
      <c r="J474" s="55" t="s">
        <v>1299</v>
      </c>
      <c r="K474" s="55" t="s">
        <v>1299</v>
      </c>
      <c r="L474" s="55" t="s">
        <v>1303</v>
      </c>
      <c r="M474" s="55" t="s">
        <v>1300</v>
      </c>
      <c r="N474" s="55" t="s">
        <v>1300</v>
      </c>
      <c r="O474" s="55" t="s">
        <v>1300</v>
      </c>
      <c r="P474" s="55" t="s">
        <v>1632</v>
      </c>
      <c r="Q474" s="50">
        <v>9.6999999999999993</v>
      </c>
      <c r="R474" s="39">
        <v>44916</v>
      </c>
      <c r="S474" s="55" t="s">
        <v>1299</v>
      </c>
      <c r="T474" s="55" t="s">
        <v>1299</v>
      </c>
      <c r="U474" s="55" t="s">
        <v>1299</v>
      </c>
      <c r="V474" s="55" t="s">
        <v>1299</v>
      </c>
      <c r="W474" s="55" t="s">
        <v>1299</v>
      </c>
      <c r="X474" s="55" t="s">
        <v>1299</v>
      </c>
      <c r="Y474" s="55" t="s">
        <v>1299</v>
      </c>
      <c r="Z474" s="55" t="s">
        <v>1299</v>
      </c>
      <c r="AA474" s="55">
        <v>110</v>
      </c>
      <c r="AB474" s="55">
        <v>110</v>
      </c>
      <c r="AC474" s="41" t="s">
        <v>1885</v>
      </c>
      <c r="AD474" s="55" t="s">
        <v>1300</v>
      </c>
      <c r="AE474" s="55" t="s">
        <v>1300</v>
      </c>
    </row>
    <row r="475" spans="1:31" ht="31.5" x14ac:dyDescent="0.25">
      <c r="A475" s="44" t="s">
        <v>826</v>
      </c>
      <c r="B475" s="45" t="s">
        <v>878</v>
      </c>
      <c r="C475" s="6" t="s">
        <v>879</v>
      </c>
      <c r="D475" s="55">
        <v>1984</v>
      </c>
      <c r="E475" s="55" t="s">
        <v>1299</v>
      </c>
      <c r="F475" s="55" t="s">
        <v>1299</v>
      </c>
      <c r="G475" s="55" t="s">
        <v>1299</v>
      </c>
      <c r="H475" s="55" t="s">
        <v>1299</v>
      </c>
      <c r="I475" s="55" t="s">
        <v>1299</v>
      </c>
      <c r="J475" s="55" t="s">
        <v>1299</v>
      </c>
      <c r="K475" s="55" t="s">
        <v>1299</v>
      </c>
      <c r="L475" s="55" t="s">
        <v>1303</v>
      </c>
      <c r="M475" s="55" t="s">
        <v>1300</v>
      </c>
      <c r="N475" s="55" t="s">
        <v>1300</v>
      </c>
      <c r="O475" s="55" t="s">
        <v>1300</v>
      </c>
      <c r="P475" s="55" t="s">
        <v>1887</v>
      </c>
      <c r="Q475" s="50">
        <v>2.7367146752576543</v>
      </c>
      <c r="R475" s="39">
        <v>44916</v>
      </c>
      <c r="S475" s="55" t="s">
        <v>1299</v>
      </c>
      <c r="T475" s="55" t="s">
        <v>1299</v>
      </c>
      <c r="U475" s="55" t="s">
        <v>1299</v>
      </c>
      <c r="V475" s="55" t="s">
        <v>1299</v>
      </c>
      <c r="W475" s="55" t="s">
        <v>1299</v>
      </c>
      <c r="X475" s="55" t="s">
        <v>1299</v>
      </c>
      <c r="Y475" s="55" t="s">
        <v>1299</v>
      </c>
      <c r="Z475" s="55" t="s">
        <v>1299</v>
      </c>
      <c r="AA475" s="55">
        <v>110</v>
      </c>
      <c r="AB475" s="55">
        <v>110</v>
      </c>
      <c r="AC475" s="41" t="s">
        <v>1885</v>
      </c>
      <c r="AD475" s="55" t="s">
        <v>1300</v>
      </c>
      <c r="AE475" s="55" t="s">
        <v>1300</v>
      </c>
    </row>
    <row r="476" spans="1:31" ht="31.5" x14ac:dyDescent="0.25">
      <c r="A476" s="44" t="s">
        <v>826</v>
      </c>
      <c r="B476" s="45" t="s">
        <v>880</v>
      </c>
      <c r="C476" s="6" t="s">
        <v>881</v>
      </c>
      <c r="D476" s="55">
        <v>1981</v>
      </c>
      <c r="E476" s="55" t="s">
        <v>1299</v>
      </c>
      <c r="F476" s="55" t="s">
        <v>1299</v>
      </c>
      <c r="G476" s="55" t="s">
        <v>1299</v>
      </c>
      <c r="H476" s="55" t="s">
        <v>1299</v>
      </c>
      <c r="I476" s="55" t="s">
        <v>1299</v>
      </c>
      <c r="J476" s="55" t="s">
        <v>1299</v>
      </c>
      <c r="K476" s="55" t="s">
        <v>1299</v>
      </c>
      <c r="L476" s="55" t="s">
        <v>1303</v>
      </c>
      <c r="M476" s="55" t="s">
        <v>1300</v>
      </c>
      <c r="N476" s="55" t="s">
        <v>1300</v>
      </c>
      <c r="O476" s="55" t="s">
        <v>1300</v>
      </c>
      <c r="P476" s="55" t="s">
        <v>1787</v>
      </c>
      <c r="Q476" s="50">
        <v>0.57660027622873</v>
      </c>
      <c r="R476" s="39">
        <v>44916</v>
      </c>
      <c r="S476" s="55" t="s">
        <v>1299</v>
      </c>
      <c r="T476" s="55" t="s">
        <v>1299</v>
      </c>
      <c r="U476" s="55" t="s">
        <v>1299</v>
      </c>
      <c r="V476" s="55" t="s">
        <v>1299</v>
      </c>
      <c r="W476" s="55" t="s">
        <v>1299</v>
      </c>
      <c r="X476" s="55" t="s">
        <v>1299</v>
      </c>
      <c r="Y476" s="55" t="s">
        <v>1299</v>
      </c>
      <c r="Z476" s="55" t="s">
        <v>1299</v>
      </c>
      <c r="AA476" s="55">
        <v>110</v>
      </c>
      <c r="AB476" s="55">
        <v>110</v>
      </c>
      <c r="AC476" s="41" t="s">
        <v>1885</v>
      </c>
      <c r="AD476" s="55" t="s">
        <v>1300</v>
      </c>
      <c r="AE476" s="55" t="s">
        <v>1300</v>
      </c>
    </row>
    <row r="477" spans="1:31" ht="31.5" x14ac:dyDescent="0.25">
      <c r="A477" s="44" t="s">
        <v>826</v>
      </c>
      <c r="B477" s="45" t="s">
        <v>882</v>
      </c>
      <c r="C477" s="6" t="s">
        <v>883</v>
      </c>
      <c r="D477" s="55">
        <v>1987</v>
      </c>
      <c r="E477" s="55" t="s">
        <v>1299</v>
      </c>
      <c r="F477" s="55" t="s">
        <v>1299</v>
      </c>
      <c r="G477" s="55" t="s">
        <v>1299</v>
      </c>
      <c r="H477" s="55" t="s">
        <v>1299</v>
      </c>
      <c r="I477" s="55" t="s">
        <v>1299</v>
      </c>
      <c r="J477" s="55" t="s">
        <v>1299</v>
      </c>
      <c r="K477" s="55" t="s">
        <v>1299</v>
      </c>
      <c r="L477" s="55" t="s">
        <v>1303</v>
      </c>
      <c r="M477" s="55" t="s">
        <v>1300</v>
      </c>
      <c r="N477" s="55" t="s">
        <v>1300</v>
      </c>
      <c r="O477" s="55" t="s">
        <v>1300</v>
      </c>
      <c r="P477" s="55" t="s">
        <v>1888</v>
      </c>
      <c r="Q477" s="50">
        <v>4.2690551548164493</v>
      </c>
      <c r="R477" s="39">
        <v>44916</v>
      </c>
      <c r="S477" s="55" t="s">
        <v>1299</v>
      </c>
      <c r="T477" s="55" t="s">
        <v>1299</v>
      </c>
      <c r="U477" s="55" t="s">
        <v>1299</v>
      </c>
      <c r="V477" s="55" t="s">
        <v>1299</v>
      </c>
      <c r="W477" s="55" t="s">
        <v>1299</v>
      </c>
      <c r="X477" s="55" t="s">
        <v>1299</v>
      </c>
      <c r="Y477" s="55" t="s">
        <v>1299</v>
      </c>
      <c r="Z477" s="55" t="s">
        <v>1299</v>
      </c>
      <c r="AA477" s="55">
        <v>110</v>
      </c>
      <c r="AB477" s="55">
        <v>110</v>
      </c>
      <c r="AC477" s="41" t="s">
        <v>1885</v>
      </c>
      <c r="AD477" s="55" t="s">
        <v>1300</v>
      </c>
      <c r="AE477" s="55" t="s">
        <v>1300</v>
      </c>
    </row>
    <row r="478" spans="1:31" ht="31.5" x14ac:dyDescent="0.25">
      <c r="A478" s="44" t="s">
        <v>826</v>
      </c>
      <c r="B478" s="45" t="s">
        <v>884</v>
      </c>
      <c r="C478" s="6" t="s">
        <v>885</v>
      </c>
      <c r="D478" s="55">
        <v>1987</v>
      </c>
      <c r="E478" s="55" t="s">
        <v>1299</v>
      </c>
      <c r="F478" s="55" t="s">
        <v>1299</v>
      </c>
      <c r="G478" s="55" t="s">
        <v>1299</v>
      </c>
      <c r="H478" s="55" t="s">
        <v>1299</v>
      </c>
      <c r="I478" s="55" t="s">
        <v>1299</v>
      </c>
      <c r="J478" s="55" t="s">
        <v>1299</v>
      </c>
      <c r="K478" s="55" t="s">
        <v>1299</v>
      </c>
      <c r="L478" s="55" t="s">
        <v>1303</v>
      </c>
      <c r="M478" s="55" t="s">
        <v>1300</v>
      </c>
      <c r="N478" s="55" t="s">
        <v>1300</v>
      </c>
      <c r="O478" s="55" t="s">
        <v>1300</v>
      </c>
      <c r="P478" s="55" t="s">
        <v>1299</v>
      </c>
      <c r="Q478" s="50" t="s">
        <v>1299</v>
      </c>
      <c r="R478" s="39" t="s">
        <v>1299</v>
      </c>
      <c r="S478" s="55" t="s">
        <v>1299</v>
      </c>
      <c r="T478" s="55" t="s">
        <v>1299</v>
      </c>
      <c r="U478" s="55" t="s">
        <v>1299</v>
      </c>
      <c r="V478" s="55" t="s">
        <v>1299</v>
      </c>
      <c r="W478" s="55" t="s">
        <v>1299</v>
      </c>
      <c r="X478" s="55" t="s">
        <v>1299</v>
      </c>
      <c r="Y478" s="55" t="s">
        <v>1299</v>
      </c>
      <c r="Z478" s="55" t="s">
        <v>1299</v>
      </c>
      <c r="AA478" s="55" t="s">
        <v>1299</v>
      </c>
      <c r="AB478" s="55" t="s">
        <v>1299</v>
      </c>
      <c r="AC478" s="41" t="s">
        <v>1885</v>
      </c>
      <c r="AD478" s="55" t="s">
        <v>1300</v>
      </c>
      <c r="AE478" s="55" t="s">
        <v>1300</v>
      </c>
    </row>
    <row r="479" spans="1:31" ht="33" customHeight="1" x14ac:dyDescent="0.25">
      <c r="A479" s="44" t="s">
        <v>826</v>
      </c>
      <c r="B479" s="45" t="s">
        <v>886</v>
      </c>
      <c r="C479" s="6" t="s">
        <v>887</v>
      </c>
      <c r="D479" s="55">
        <v>1983</v>
      </c>
      <c r="E479" s="55" t="s">
        <v>1299</v>
      </c>
      <c r="F479" s="55" t="s">
        <v>1299</v>
      </c>
      <c r="G479" s="55" t="s">
        <v>1299</v>
      </c>
      <c r="H479" s="55" t="s">
        <v>1299</v>
      </c>
      <c r="I479" s="55" t="s">
        <v>1299</v>
      </c>
      <c r="J479" s="55" t="s">
        <v>1299</v>
      </c>
      <c r="K479" s="55" t="s">
        <v>1299</v>
      </c>
      <c r="L479" s="55" t="s">
        <v>1303</v>
      </c>
      <c r="M479" s="55" t="s">
        <v>1300</v>
      </c>
      <c r="N479" s="55" t="s">
        <v>1300</v>
      </c>
      <c r="O479" s="55" t="s">
        <v>1300</v>
      </c>
      <c r="P479" s="55" t="s">
        <v>1785</v>
      </c>
      <c r="Q479" s="50">
        <v>1.8832463298666635</v>
      </c>
      <c r="R479" s="39">
        <v>44916</v>
      </c>
      <c r="S479" s="55" t="s">
        <v>1299</v>
      </c>
      <c r="T479" s="55" t="s">
        <v>1299</v>
      </c>
      <c r="U479" s="55" t="s">
        <v>1299</v>
      </c>
      <c r="V479" s="55" t="s">
        <v>1299</v>
      </c>
      <c r="W479" s="55" t="s">
        <v>1299</v>
      </c>
      <c r="X479" s="55" t="s">
        <v>1299</v>
      </c>
      <c r="Y479" s="55" t="s">
        <v>1299</v>
      </c>
      <c r="Z479" s="55" t="s">
        <v>1299</v>
      </c>
      <c r="AA479" s="55">
        <v>110</v>
      </c>
      <c r="AB479" s="55">
        <v>110</v>
      </c>
      <c r="AC479" s="41" t="s">
        <v>1885</v>
      </c>
      <c r="AD479" s="55" t="s">
        <v>1300</v>
      </c>
      <c r="AE479" s="55" t="s">
        <v>1300</v>
      </c>
    </row>
    <row r="480" spans="1:31" ht="330.75" x14ac:dyDescent="0.25">
      <c r="A480" s="44" t="s">
        <v>826</v>
      </c>
      <c r="B480" s="45" t="s">
        <v>888</v>
      </c>
      <c r="C480" s="7" t="s">
        <v>889</v>
      </c>
      <c r="D480" s="55">
        <v>1987</v>
      </c>
      <c r="E480" s="55">
        <v>65.91</v>
      </c>
      <c r="F480" s="55">
        <v>1.19</v>
      </c>
      <c r="G480" s="55">
        <v>2021</v>
      </c>
      <c r="H480" s="55" t="s">
        <v>1299</v>
      </c>
      <c r="I480" s="55" t="s">
        <v>1299</v>
      </c>
      <c r="J480" s="55" t="s">
        <v>1299</v>
      </c>
      <c r="K480" s="55" t="s">
        <v>1299</v>
      </c>
      <c r="L480" s="55" t="s">
        <v>1303</v>
      </c>
      <c r="M480" s="55" t="s">
        <v>1300</v>
      </c>
      <c r="N480" s="55" t="s">
        <v>1300</v>
      </c>
      <c r="O480" s="55" t="s">
        <v>1300</v>
      </c>
      <c r="P480" s="55" t="s">
        <v>1889</v>
      </c>
      <c r="Q480" s="50">
        <v>2.25</v>
      </c>
      <c r="R480" s="39">
        <v>44916</v>
      </c>
      <c r="S480" s="55">
        <v>9.1199999999999992</v>
      </c>
      <c r="T480" s="55">
        <v>7</v>
      </c>
      <c r="U480" s="55">
        <v>50</v>
      </c>
      <c r="V480" s="55">
        <v>50</v>
      </c>
      <c r="W480" s="55">
        <v>25</v>
      </c>
      <c r="X480" s="55">
        <v>25</v>
      </c>
      <c r="Y480" s="55" t="s">
        <v>1299</v>
      </c>
      <c r="Z480" s="55" t="s">
        <v>1299</v>
      </c>
      <c r="AA480" s="55">
        <v>110</v>
      </c>
      <c r="AB480" s="55">
        <v>110</v>
      </c>
      <c r="AC480" s="41" t="s">
        <v>1890</v>
      </c>
      <c r="AD480" s="55" t="s">
        <v>1300</v>
      </c>
      <c r="AE480" s="55" t="s">
        <v>1303</v>
      </c>
    </row>
    <row r="481" spans="1:31" ht="330.75" x14ac:dyDescent="0.25">
      <c r="A481" s="44" t="s">
        <v>826</v>
      </c>
      <c r="B481" s="45" t="s">
        <v>890</v>
      </c>
      <c r="C481" s="7" t="s">
        <v>891</v>
      </c>
      <c r="D481" s="55">
        <v>1984</v>
      </c>
      <c r="E481" s="55">
        <v>65.91</v>
      </c>
      <c r="F481" s="55">
        <v>1.19</v>
      </c>
      <c r="G481" s="55">
        <v>2021</v>
      </c>
      <c r="H481" s="55" t="s">
        <v>1299</v>
      </c>
      <c r="I481" s="55" t="s">
        <v>1299</v>
      </c>
      <c r="J481" s="55" t="s">
        <v>1299</v>
      </c>
      <c r="K481" s="55" t="s">
        <v>1299</v>
      </c>
      <c r="L481" s="55" t="s">
        <v>1303</v>
      </c>
      <c r="M481" s="55" t="s">
        <v>1300</v>
      </c>
      <c r="N481" s="55" t="s">
        <v>1300</v>
      </c>
      <c r="O481" s="55" t="s">
        <v>1300</v>
      </c>
      <c r="P481" s="55" t="s">
        <v>1891</v>
      </c>
      <c r="Q481" s="50">
        <v>23.811679262638435</v>
      </c>
      <c r="R481" s="39">
        <v>44916</v>
      </c>
      <c r="S481" s="55">
        <v>23.95</v>
      </c>
      <c r="T481" s="55">
        <v>28.125</v>
      </c>
      <c r="U481" s="55">
        <v>80</v>
      </c>
      <c r="V481" s="55">
        <v>80</v>
      </c>
      <c r="W481" s="55">
        <v>40</v>
      </c>
      <c r="X481" s="55">
        <v>40</v>
      </c>
      <c r="Y481" s="55" t="s">
        <v>1299</v>
      </c>
      <c r="Z481" s="55" t="s">
        <v>1299</v>
      </c>
      <c r="AA481" s="55">
        <v>110</v>
      </c>
      <c r="AB481" s="55">
        <v>110</v>
      </c>
      <c r="AC481" s="41" t="s">
        <v>1890</v>
      </c>
      <c r="AD481" s="55" t="s">
        <v>1300</v>
      </c>
      <c r="AE481" s="55" t="s">
        <v>1303</v>
      </c>
    </row>
    <row r="482" spans="1:31" ht="330.75" x14ac:dyDescent="0.25">
      <c r="A482" s="44" t="s">
        <v>826</v>
      </c>
      <c r="B482" s="45" t="s">
        <v>892</v>
      </c>
      <c r="C482" s="7" t="s">
        <v>893</v>
      </c>
      <c r="D482" s="55">
        <v>1987</v>
      </c>
      <c r="E482" s="55">
        <v>65.91</v>
      </c>
      <c r="F482" s="55">
        <v>1.19</v>
      </c>
      <c r="G482" s="55">
        <v>2021</v>
      </c>
      <c r="H482" s="55" t="s">
        <v>1299</v>
      </c>
      <c r="I482" s="55" t="s">
        <v>1299</v>
      </c>
      <c r="J482" s="55" t="s">
        <v>1299</v>
      </c>
      <c r="K482" s="55" t="s">
        <v>1299</v>
      </c>
      <c r="L482" s="55" t="s">
        <v>1303</v>
      </c>
      <c r="M482" s="55" t="s">
        <v>1300</v>
      </c>
      <c r="N482" s="55" t="s">
        <v>1300</v>
      </c>
      <c r="O482" s="55" t="s">
        <v>1300</v>
      </c>
      <c r="P482" s="55" t="s">
        <v>1892</v>
      </c>
      <c r="Q482" s="50">
        <v>1.7979027202854834</v>
      </c>
      <c r="R482" s="39">
        <v>44916</v>
      </c>
      <c r="S482" s="55">
        <v>12.25</v>
      </c>
      <c r="T482" s="55">
        <v>14</v>
      </c>
      <c r="U482" s="55">
        <v>32</v>
      </c>
      <c r="V482" s="55">
        <v>32</v>
      </c>
      <c r="W482" s="55">
        <v>16</v>
      </c>
      <c r="X482" s="55">
        <v>16</v>
      </c>
      <c r="Y482" s="55" t="s">
        <v>1299</v>
      </c>
      <c r="Z482" s="55" t="s">
        <v>1299</v>
      </c>
      <c r="AA482" s="55">
        <v>110</v>
      </c>
      <c r="AB482" s="55">
        <v>110</v>
      </c>
      <c r="AC482" s="41" t="s">
        <v>1890</v>
      </c>
      <c r="AD482" s="55" t="s">
        <v>1300</v>
      </c>
      <c r="AE482" s="55" t="s">
        <v>1303</v>
      </c>
    </row>
    <row r="483" spans="1:31" ht="330.75" x14ac:dyDescent="0.25">
      <c r="A483" s="44" t="s">
        <v>826</v>
      </c>
      <c r="B483" s="45" t="s">
        <v>894</v>
      </c>
      <c r="C483" s="7" t="s">
        <v>895</v>
      </c>
      <c r="D483" s="55">
        <v>1987</v>
      </c>
      <c r="E483" s="55">
        <v>65.91</v>
      </c>
      <c r="F483" s="55">
        <v>1.19</v>
      </c>
      <c r="G483" s="55">
        <v>2021</v>
      </c>
      <c r="H483" s="55" t="s">
        <v>1299</v>
      </c>
      <c r="I483" s="55" t="s">
        <v>1299</v>
      </c>
      <c r="J483" s="55" t="s">
        <v>1299</v>
      </c>
      <c r="K483" s="55" t="s">
        <v>1299</v>
      </c>
      <c r="L483" s="55" t="s">
        <v>1303</v>
      </c>
      <c r="M483" s="55" t="s">
        <v>1300</v>
      </c>
      <c r="N483" s="55" t="s">
        <v>1300</v>
      </c>
      <c r="O483" s="55" t="s">
        <v>1300</v>
      </c>
      <c r="P483" s="55" t="s">
        <v>1632</v>
      </c>
      <c r="Q483" s="50">
        <v>9.6999999999999993</v>
      </c>
      <c r="R483" s="39">
        <v>44916</v>
      </c>
      <c r="S483" s="55">
        <v>39.68</v>
      </c>
      <c r="T483" s="55">
        <v>3.8570000000000002</v>
      </c>
      <c r="U483" s="55">
        <v>80</v>
      </c>
      <c r="V483" s="55">
        <v>80</v>
      </c>
      <c r="W483" s="55">
        <v>40</v>
      </c>
      <c r="X483" s="55">
        <v>40</v>
      </c>
      <c r="Y483" s="55" t="s">
        <v>1299</v>
      </c>
      <c r="Z483" s="55" t="s">
        <v>1299</v>
      </c>
      <c r="AA483" s="55">
        <v>110</v>
      </c>
      <c r="AB483" s="55">
        <v>110</v>
      </c>
      <c r="AC483" s="41" t="s">
        <v>1890</v>
      </c>
      <c r="AD483" s="55" t="s">
        <v>1300</v>
      </c>
      <c r="AE483" s="55" t="s">
        <v>1303</v>
      </c>
    </row>
    <row r="484" spans="1:31" ht="330.75" x14ac:dyDescent="0.25">
      <c r="A484" s="44" t="s">
        <v>826</v>
      </c>
      <c r="B484" s="45" t="s">
        <v>896</v>
      </c>
      <c r="C484" s="7" t="s">
        <v>897</v>
      </c>
      <c r="D484" s="55">
        <v>1980</v>
      </c>
      <c r="E484" s="55">
        <v>65.91</v>
      </c>
      <c r="F484" s="55">
        <v>1.19</v>
      </c>
      <c r="G484" s="55">
        <v>2021</v>
      </c>
      <c r="H484" s="55" t="s">
        <v>1299</v>
      </c>
      <c r="I484" s="55" t="s">
        <v>1299</v>
      </c>
      <c r="J484" s="55" t="s">
        <v>1299</v>
      </c>
      <c r="K484" s="55" t="s">
        <v>1299</v>
      </c>
      <c r="L484" s="55" t="s">
        <v>1303</v>
      </c>
      <c r="M484" s="55" t="s">
        <v>1300</v>
      </c>
      <c r="N484" s="55" t="s">
        <v>1300</v>
      </c>
      <c r="O484" s="55" t="s">
        <v>1300</v>
      </c>
      <c r="P484" s="55" t="s">
        <v>1774</v>
      </c>
      <c r="Q484" s="50">
        <v>12.429412013926294</v>
      </c>
      <c r="R484" s="39">
        <v>44916</v>
      </c>
      <c r="S484" s="55">
        <v>49</v>
      </c>
      <c r="T484" s="55">
        <v>20.812000000000001</v>
      </c>
      <c r="U484" s="55">
        <v>50</v>
      </c>
      <c r="V484" s="55">
        <v>50</v>
      </c>
      <c r="W484" s="55">
        <v>25</v>
      </c>
      <c r="X484" s="55">
        <v>25</v>
      </c>
      <c r="Y484" s="55" t="s">
        <v>1299</v>
      </c>
      <c r="Z484" s="55" t="s">
        <v>1299</v>
      </c>
      <c r="AA484" s="55">
        <v>110</v>
      </c>
      <c r="AB484" s="55">
        <v>110</v>
      </c>
      <c r="AC484" s="41" t="s">
        <v>1890</v>
      </c>
      <c r="AD484" s="55" t="s">
        <v>1300</v>
      </c>
      <c r="AE484" s="55" t="s">
        <v>1303</v>
      </c>
    </row>
    <row r="485" spans="1:31" ht="31.5" x14ac:dyDescent="0.25">
      <c r="A485" s="44" t="s">
        <v>826</v>
      </c>
      <c r="B485" s="45" t="s">
        <v>898</v>
      </c>
      <c r="C485" s="7" t="s">
        <v>899</v>
      </c>
      <c r="D485" s="55">
        <v>1983</v>
      </c>
      <c r="E485" s="55" t="s">
        <v>1299</v>
      </c>
      <c r="F485" s="55" t="s">
        <v>1299</v>
      </c>
      <c r="G485" s="55" t="s">
        <v>1299</v>
      </c>
      <c r="H485" s="55" t="s">
        <v>1299</v>
      </c>
      <c r="I485" s="55" t="s">
        <v>1299</v>
      </c>
      <c r="J485" s="55" t="s">
        <v>1299</v>
      </c>
      <c r="K485" s="55" t="s">
        <v>1299</v>
      </c>
      <c r="L485" s="55" t="s">
        <v>1303</v>
      </c>
      <c r="M485" s="55" t="s">
        <v>1300</v>
      </c>
      <c r="N485" s="55" t="s">
        <v>1300</v>
      </c>
      <c r="O485" s="55" t="s">
        <v>1300</v>
      </c>
      <c r="P485" s="55" t="s">
        <v>1893</v>
      </c>
      <c r="Q485" s="50">
        <v>10.149001819441873</v>
      </c>
      <c r="R485" s="39">
        <v>44916</v>
      </c>
      <c r="S485" s="55" t="s">
        <v>1299</v>
      </c>
      <c r="T485" s="55" t="s">
        <v>1299</v>
      </c>
      <c r="U485" s="55">
        <v>1.1000000000000001</v>
      </c>
      <c r="V485" s="55">
        <v>1.1000000000000001</v>
      </c>
      <c r="W485" s="55" t="s">
        <v>1299</v>
      </c>
      <c r="X485" s="55" t="s">
        <v>1299</v>
      </c>
      <c r="Y485" s="55" t="s">
        <v>1299</v>
      </c>
      <c r="Z485" s="55" t="s">
        <v>1299</v>
      </c>
      <c r="AA485" s="55">
        <v>110</v>
      </c>
      <c r="AB485" s="55">
        <v>110</v>
      </c>
      <c r="AC485" s="41" t="s">
        <v>1894</v>
      </c>
      <c r="AD485" s="55" t="s">
        <v>1300</v>
      </c>
      <c r="AE485" s="55" t="s">
        <v>1300</v>
      </c>
    </row>
    <row r="486" spans="1:31" ht="31.5" x14ac:dyDescent="0.25">
      <c r="A486" s="44" t="s">
        <v>826</v>
      </c>
      <c r="B486" s="45" t="s">
        <v>900</v>
      </c>
      <c r="C486" s="7" t="s">
        <v>901</v>
      </c>
      <c r="D486" s="55">
        <v>1990</v>
      </c>
      <c r="E486" s="55" t="s">
        <v>1299</v>
      </c>
      <c r="F486" s="55" t="s">
        <v>1299</v>
      </c>
      <c r="G486" s="55" t="s">
        <v>1299</v>
      </c>
      <c r="H486" s="55" t="s">
        <v>1299</v>
      </c>
      <c r="I486" s="55" t="s">
        <v>1299</v>
      </c>
      <c r="J486" s="55" t="s">
        <v>1299</v>
      </c>
      <c r="K486" s="55" t="s">
        <v>1299</v>
      </c>
      <c r="L486" s="55" t="s">
        <v>1300</v>
      </c>
      <c r="M486" s="55" t="s">
        <v>1300</v>
      </c>
      <c r="N486" s="55" t="s">
        <v>1303</v>
      </c>
      <c r="O486" s="55" t="s">
        <v>1300</v>
      </c>
      <c r="P486" s="55" t="s">
        <v>1895</v>
      </c>
      <c r="Q486" s="50">
        <v>1.6614136960162402</v>
      </c>
      <c r="R486" s="39">
        <v>44916</v>
      </c>
      <c r="S486" s="55" t="s">
        <v>1299</v>
      </c>
      <c r="T486" s="55" t="s">
        <v>1299</v>
      </c>
      <c r="U486" s="55" t="s">
        <v>1299</v>
      </c>
      <c r="V486" s="55" t="s">
        <v>1299</v>
      </c>
      <c r="W486" s="55" t="s">
        <v>1299</v>
      </c>
      <c r="X486" s="55" t="s">
        <v>1299</v>
      </c>
      <c r="Y486" s="55" t="s">
        <v>1299</v>
      </c>
      <c r="Z486" s="55" t="s">
        <v>1299</v>
      </c>
      <c r="AA486" s="55">
        <v>110</v>
      </c>
      <c r="AB486" s="55">
        <v>110</v>
      </c>
      <c r="AC486" s="41" t="s">
        <v>1896</v>
      </c>
      <c r="AD486" s="55" t="s">
        <v>1300</v>
      </c>
      <c r="AE486" s="55" t="s">
        <v>1300</v>
      </c>
    </row>
    <row r="487" spans="1:31" ht="283.5" x14ac:dyDescent="0.25">
      <c r="A487" s="44" t="s">
        <v>906</v>
      </c>
      <c r="B487" s="45" t="s">
        <v>909</v>
      </c>
      <c r="C487" s="4" t="s">
        <v>910</v>
      </c>
      <c r="D487" s="55" t="s">
        <v>2565</v>
      </c>
      <c r="E487" s="55" t="s">
        <v>2566</v>
      </c>
      <c r="F487" s="55" t="s">
        <v>2567</v>
      </c>
      <c r="G487" s="55" t="s">
        <v>2541</v>
      </c>
      <c r="H487" s="55" t="s">
        <v>1299</v>
      </c>
      <c r="I487" s="55" t="s">
        <v>1299</v>
      </c>
      <c r="J487" s="55" t="s">
        <v>1299</v>
      </c>
      <c r="K487" s="55" t="s">
        <v>1299</v>
      </c>
      <c r="L487" s="55" t="s">
        <v>1303</v>
      </c>
      <c r="M487" s="55" t="s">
        <v>1300</v>
      </c>
      <c r="N487" s="55" t="s">
        <v>1300</v>
      </c>
      <c r="O487" s="55" t="s">
        <v>1300</v>
      </c>
      <c r="P487" s="55" t="s">
        <v>2568</v>
      </c>
      <c r="Q487" s="50" t="s">
        <v>2858</v>
      </c>
      <c r="R487" s="39" t="s">
        <v>2798</v>
      </c>
      <c r="S487" s="55" t="s">
        <v>2859</v>
      </c>
      <c r="T487" s="55" t="s">
        <v>2569</v>
      </c>
      <c r="U487" s="55" t="s">
        <v>1625</v>
      </c>
      <c r="V487" s="55" t="s">
        <v>1625</v>
      </c>
      <c r="W487" s="55" t="s">
        <v>1625</v>
      </c>
      <c r="X487" s="55" t="s">
        <v>1625</v>
      </c>
      <c r="Y487" s="55" t="s">
        <v>1625</v>
      </c>
      <c r="Z487" s="55" t="s">
        <v>1625</v>
      </c>
      <c r="AA487" s="55" t="s">
        <v>1626</v>
      </c>
      <c r="AB487" s="55" t="s">
        <v>1626</v>
      </c>
      <c r="AC487" s="41" t="s">
        <v>1755</v>
      </c>
      <c r="AD487" s="55" t="s">
        <v>1300</v>
      </c>
      <c r="AE487" s="55" t="s">
        <v>1303</v>
      </c>
    </row>
    <row r="488" spans="1:31" ht="157.5" x14ac:dyDescent="0.25">
      <c r="A488" s="44" t="s">
        <v>826</v>
      </c>
      <c r="B488" s="45" t="s">
        <v>904</v>
      </c>
      <c r="C488" s="4" t="s">
        <v>2661</v>
      </c>
      <c r="D488" s="55">
        <v>1984</v>
      </c>
      <c r="E488" s="55">
        <v>93</v>
      </c>
      <c r="F488" s="55">
        <v>0.37</v>
      </c>
      <c r="G488" s="55">
        <v>2022</v>
      </c>
      <c r="H488" s="55" t="s">
        <v>1299</v>
      </c>
      <c r="I488" s="55" t="s">
        <v>1299</v>
      </c>
      <c r="J488" s="55" t="s">
        <v>1299</v>
      </c>
      <c r="K488" s="55" t="s">
        <v>1299</v>
      </c>
      <c r="L488" s="55" t="s">
        <v>1303</v>
      </c>
      <c r="M488" s="55" t="s">
        <v>1300</v>
      </c>
      <c r="N488" s="55" t="s">
        <v>1303</v>
      </c>
      <c r="O488" s="55" t="s">
        <v>1300</v>
      </c>
      <c r="P488" s="55" t="s">
        <v>2310</v>
      </c>
      <c r="Q488" s="50" t="s">
        <v>1299</v>
      </c>
      <c r="R488" s="39" t="s">
        <v>1299</v>
      </c>
      <c r="S488" s="55" t="s">
        <v>1299</v>
      </c>
      <c r="T488" s="55" t="s">
        <v>1299</v>
      </c>
      <c r="U488" s="55" t="s">
        <v>1299</v>
      </c>
      <c r="V488" s="55" t="s">
        <v>1299</v>
      </c>
      <c r="W488" s="55" t="s">
        <v>1299</v>
      </c>
      <c r="X488" s="55" t="s">
        <v>1299</v>
      </c>
      <c r="Y488" s="55" t="s">
        <v>1299</v>
      </c>
      <c r="Z488" s="55" t="s">
        <v>1299</v>
      </c>
      <c r="AA488" s="55">
        <v>110</v>
      </c>
      <c r="AB488" s="55">
        <v>110</v>
      </c>
      <c r="AC488" s="41" t="s">
        <v>2311</v>
      </c>
      <c r="AD488" s="55" t="s">
        <v>1300</v>
      </c>
      <c r="AE488" s="55" t="s">
        <v>1300</v>
      </c>
    </row>
    <row r="489" spans="1:31" ht="409.5" x14ac:dyDescent="0.25">
      <c r="A489" s="44" t="s">
        <v>2734</v>
      </c>
      <c r="B489" s="45" t="s">
        <v>905</v>
      </c>
      <c r="C489" s="4" t="s">
        <v>2662</v>
      </c>
      <c r="D489" s="55">
        <v>1983</v>
      </c>
      <c r="E489" s="55">
        <v>84</v>
      </c>
      <c r="F489" s="55">
        <v>0.33</v>
      </c>
      <c r="G489" s="55">
        <v>2023</v>
      </c>
      <c r="H489" s="55" t="s">
        <v>2755</v>
      </c>
      <c r="I489" s="55" t="s">
        <v>1299</v>
      </c>
      <c r="J489" s="55" t="s">
        <v>1299</v>
      </c>
      <c r="K489" s="55" t="s">
        <v>1299</v>
      </c>
      <c r="L489" s="55" t="s">
        <v>1303</v>
      </c>
      <c r="M489" s="55" t="s">
        <v>1300</v>
      </c>
      <c r="N489" s="55" t="s">
        <v>1303</v>
      </c>
      <c r="O489" s="55" t="s">
        <v>1300</v>
      </c>
      <c r="P489" s="55" t="s">
        <v>2346</v>
      </c>
      <c r="Q489" s="50" t="s">
        <v>1299</v>
      </c>
      <c r="R489" s="39" t="s">
        <v>1299</v>
      </c>
      <c r="S489" s="55" t="s">
        <v>1299</v>
      </c>
      <c r="T489" s="55" t="s">
        <v>1299</v>
      </c>
      <c r="U489" s="55" t="s">
        <v>1299</v>
      </c>
      <c r="V489" s="55" t="s">
        <v>1299</v>
      </c>
      <c r="W489" s="55" t="s">
        <v>1299</v>
      </c>
      <c r="X489" s="55" t="s">
        <v>1299</v>
      </c>
      <c r="Y489" s="55" t="s">
        <v>1299</v>
      </c>
      <c r="Z489" s="55" t="s">
        <v>1299</v>
      </c>
      <c r="AA489" s="55">
        <v>110</v>
      </c>
      <c r="AB489" s="55">
        <v>110</v>
      </c>
      <c r="AC489" s="41" t="s">
        <v>1393</v>
      </c>
      <c r="AD489" s="55" t="s">
        <v>1300</v>
      </c>
      <c r="AE489" s="55" t="s">
        <v>1303</v>
      </c>
    </row>
    <row r="490" spans="1:31" ht="31.5" x14ac:dyDescent="0.25">
      <c r="A490" s="5" t="s">
        <v>906</v>
      </c>
      <c r="B490" s="45" t="s">
        <v>505</v>
      </c>
      <c r="C490" s="4" t="s">
        <v>2</v>
      </c>
      <c r="D490" s="55" t="s">
        <v>1299</v>
      </c>
      <c r="E490" s="55" t="s">
        <v>1299</v>
      </c>
      <c r="F490" s="55" t="s">
        <v>1299</v>
      </c>
      <c r="G490" s="55" t="s">
        <v>1299</v>
      </c>
      <c r="H490" s="55" t="s">
        <v>1299</v>
      </c>
      <c r="I490" s="55" t="s">
        <v>1299</v>
      </c>
      <c r="J490" s="55" t="s">
        <v>1299</v>
      </c>
      <c r="K490" s="55" t="s">
        <v>1299</v>
      </c>
      <c r="L490" s="55" t="s">
        <v>1299</v>
      </c>
      <c r="M490" s="55" t="s">
        <v>1299</v>
      </c>
      <c r="N490" s="55" t="s">
        <v>1299</v>
      </c>
      <c r="O490" s="55" t="s">
        <v>1299</v>
      </c>
      <c r="P490" s="55" t="s">
        <v>1299</v>
      </c>
      <c r="Q490" s="50" t="s">
        <v>1299</v>
      </c>
      <c r="R490" s="55" t="s">
        <v>1299</v>
      </c>
      <c r="S490" s="55" t="s">
        <v>1299</v>
      </c>
      <c r="T490" s="55" t="s">
        <v>1299</v>
      </c>
      <c r="U490" s="55" t="s">
        <v>1299</v>
      </c>
      <c r="V490" s="55" t="s">
        <v>1299</v>
      </c>
      <c r="W490" s="55" t="s">
        <v>1299</v>
      </c>
      <c r="X490" s="55" t="s">
        <v>1299</v>
      </c>
      <c r="Y490" s="55" t="s">
        <v>1299</v>
      </c>
      <c r="Z490" s="55" t="s">
        <v>1299</v>
      </c>
      <c r="AA490" s="55" t="s">
        <v>1299</v>
      </c>
      <c r="AB490" s="55" t="s">
        <v>1299</v>
      </c>
      <c r="AC490" s="41" t="s">
        <v>1299</v>
      </c>
      <c r="AD490" s="55" t="s">
        <v>1299</v>
      </c>
      <c r="AE490" s="55" t="s">
        <v>1299</v>
      </c>
    </row>
    <row r="491" spans="1:31" ht="409.5" x14ac:dyDescent="0.25">
      <c r="A491" s="44" t="s">
        <v>660</v>
      </c>
      <c r="B491" s="45" t="s">
        <v>663</v>
      </c>
      <c r="C491" s="4" t="s">
        <v>664</v>
      </c>
      <c r="D491" s="55">
        <v>1984</v>
      </c>
      <c r="E491" s="55">
        <v>69.3</v>
      </c>
      <c r="F491" s="55">
        <v>2.4300000000000002</v>
      </c>
      <c r="G491" s="55">
        <v>2022</v>
      </c>
      <c r="H491" s="55" t="s">
        <v>1299</v>
      </c>
      <c r="I491" s="55" t="s">
        <v>1299</v>
      </c>
      <c r="J491" s="55" t="s">
        <v>1299</v>
      </c>
      <c r="K491" s="55" t="s">
        <v>1299</v>
      </c>
      <c r="L491" s="55" t="s">
        <v>1303</v>
      </c>
      <c r="M491" s="55" t="s">
        <v>1300</v>
      </c>
      <c r="N491" s="55" t="s">
        <v>1303</v>
      </c>
      <c r="O491" s="55" t="s">
        <v>1303</v>
      </c>
      <c r="P491" s="55" t="s">
        <v>1733</v>
      </c>
      <c r="Q491" s="50">
        <v>14.652280158214964</v>
      </c>
      <c r="R491" s="39">
        <v>44916</v>
      </c>
      <c r="S491" s="55">
        <v>36</v>
      </c>
      <c r="T491" s="55" t="s">
        <v>1734</v>
      </c>
      <c r="U491" s="55">
        <v>80</v>
      </c>
      <c r="V491" s="55">
        <v>80</v>
      </c>
      <c r="W491" s="55">
        <v>40</v>
      </c>
      <c r="X491" s="55">
        <v>40</v>
      </c>
      <c r="Y491" s="55" t="s">
        <v>1299</v>
      </c>
      <c r="Z491" s="55" t="s">
        <v>1299</v>
      </c>
      <c r="AA491" s="55">
        <v>110</v>
      </c>
      <c r="AB491" s="55">
        <v>110</v>
      </c>
      <c r="AC491" s="41" t="s">
        <v>1735</v>
      </c>
      <c r="AD491" s="55" t="s">
        <v>1300</v>
      </c>
      <c r="AE491" s="55" t="s">
        <v>1303</v>
      </c>
    </row>
    <row r="492" spans="1:31" ht="409.5" x14ac:dyDescent="0.25">
      <c r="A492" s="44" t="s">
        <v>660</v>
      </c>
      <c r="B492" s="45" t="s">
        <v>687</v>
      </c>
      <c r="C492" s="6" t="s">
        <v>688</v>
      </c>
      <c r="D492" s="55">
        <v>1995</v>
      </c>
      <c r="E492" s="55">
        <v>82</v>
      </c>
      <c r="F492" s="55">
        <v>3.11</v>
      </c>
      <c r="G492" s="55">
        <v>2022</v>
      </c>
      <c r="H492" s="55" t="s">
        <v>1299</v>
      </c>
      <c r="I492" s="55" t="s">
        <v>1299</v>
      </c>
      <c r="J492" s="55" t="s">
        <v>1299</v>
      </c>
      <c r="K492" s="55" t="s">
        <v>1299</v>
      </c>
      <c r="L492" s="55" t="s">
        <v>1303</v>
      </c>
      <c r="M492" s="55" t="s">
        <v>1300</v>
      </c>
      <c r="N492" s="55" t="s">
        <v>1303</v>
      </c>
      <c r="O492" s="55" t="s">
        <v>1303</v>
      </c>
      <c r="P492" s="55" t="s">
        <v>1756</v>
      </c>
      <c r="Q492" s="50">
        <v>6.0787234723224879</v>
      </c>
      <c r="R492" s="39">
        <v>44916</v>
      </c>
      <c r="S492" s="55">
        <v>23</v>
      </c>
      <c r="T492" s="55">
        <v>13.74</v>
      </c>
      <c r="U492" s="55">
        <v>50</v>
      </c>
      <c r="V492" s="55">
        <v>50</v>
      </c>
      <c r="W492" s="55">
        <v>25</v>
      </c>
      <c r="X492" s="55">
        <v>25</v>
      </c>
      <c r="Y492" s="55" t="s">
        <v>1299</v>
      </c>
      <c r="Z492" s="55" t="s">
        <v>1299</v>
      </c>
      <c r="AA492" s="55">
        <v>110</v>
      </c>
      <c r="AB492" s="55">
        <v>110</v>
      </c>
      <c r="AC492" s="41" t="s">
        <v>1757</v>
      </c>
      <c r="AD492" s="55" t="s">
        <v>1300</v>
      </c>
      <c r="AE492" s="55" t="s">
        <v>1303</v>
      </c>
    </row>
    <row r="493" spans="1:31" ht="189" x14ac:dyDescent="0.25">
      <c r="A493" s="44" t="s">
        <v>826</v>
      </c>
      <c r="B493" s="45" t="s">
        <v>862</v>
      </c>
      <c r="C493" s="7" t="s">
        <v>863</v>
      </c>
      <c r="D493" s="55" t="s">
        <v>2547</v>
      </c>
      <c r="E493" s="55" t="s">
        <v>2548</v>
      </c>
      <c r="F493" s="55" t="s">
        <v>2549</v>
      </c>
      <c r="G493" s="55" t="s">
        <v>2387</v>
      </c>
      <c r="H493" s="55" t="s">
        <v>1299</v>
      </c>
      <c r="I493" s="55" t="s">
        <v>1299</v>
      </c>
      <c r="J493" s="55" t="s">
        <v>1299</v>
      </c>
      <c r="K493" s="55" t="s">
        <v>1299</v>
      </c>
      <c r="L493" s="55" t="s">
        <v>1303</v>
      </c>
      <c r="M493" s="55" t="s">
        <v>1300</v>
      </c>
      <c r="N493" s="55" t="s">
        <v>1300</v>
      </c>
      <c r="O493" s="55" t="s">
        <v>1300</v>
      </c>
      <c r="P493" s="55" t="s">
        <v>2552</v>
      </c>
      <c r="Q493" s="50" t="s">
        <v>2846</v>
      </c>
      <c r="R493" s="39" t="s">
        <v>2784</v>
      </c>
      <c r="S493" s="55" t="s">
        <v>2847</v>
      </c>
      <c r="T493" s="55" t="s">
        <v>2551</v>
      </c>
      <c r="U493" s="55" t="s">
        <v>2550</v>
      </c>
      <c r="V493" s="55" t="s">
        <v>2550</v>
      </c>
      <c r="W493" s="55" t="s">
        <v>1430</v>
      </c>
      <c r="X493" s="55" t="s">
        <v>1430</v>
      </c>
      <c r="Y493" s="55" t="s">
        <v>1430</v>
      </c>
      <c r="Z493" s="55" t="s">
        <v>1430</v>
      </c>
      <c r="AA493" s="55" t="s">
        <v>1431</v>
      </c>
      <c r="AB493" s="55" t="s">
        <v>1431</v>
      </c>
      <c r="AC493" s="41" t="s">
        <v>1863</v>
      </c>
      <c r="AD493" s="55" t="s">
        <v>1300</v>
      </c>
      <c r="AE493" s="55" t="s">
        <v>1303</v>
      </c>
    </row>
    <row r="494" spans="1:31" ht="189" x14ac:dyDescent="0.25">
      <c r="A494" s="44" t="s">
        <v>826</v>
      </c>
      <c r="B494" s="45" t="s">
        <v>829</v>
      </c>
      <c r="C494" s="4" t="s">
        <v>830</v>
      </c>
      <c r="D494" s="55" t="s">
        <v>2751</v>
      </c>
      <c r="E494" s="55" t="s">
        <v>2752</v>
      </c>
      <c r="F494" s="55" t="s">
        <v>2753</v>
      </c>
      <c r="G494" s="55" t="s">
        <v>1428</v>
      </c>
      <c r="H494" s="55" t="s">
        <v>1299</v>
      </c>
      <c r="I494" s="55" t="s">
        <v>1299</v>
      </c>
      <c r="J494" s="55" t="s">
        <v>1299</v>
      </c>
      <c r="K494" s="55" t="s">
        <v>1299</v>
      </c>
      <c r="L494" s="55" t="s">
        <v>1303</v>
      </c>
      <c r="M494" s="55" t="s">
        <v>1300</v>
      </c>
      <c r="N494" s="55" t="s">
        <v>1300</v>
      </c>
      <c r="O494" s="55" t="s">
        <v>1300</v>
      </c>
      <c r="P494" s="55" t="s">
        <v>2530</v>
      </c>
      <c r="Q494" s="50" t="s">
        <v>2838</v>
      </c>
      <c r="R494" s="39" t="s">
        <v>2839</v>
      </c>
      <c r="S494" s="55" t="s">
        <v>2988</v>
      </c>
      <c r="T494" s="55" t="s">
        <v>2529</v>
      </c>
      <c r="U494" s="55" t="s">
        <v>2528</v>
      </c>
      <c r="V494" s="55" t="s">
        <v>2528</v>
      </c>
      <c r="W494" s="55" t="s">
        <v>1430</v>
      </c>
      <c r="X494" s="55" t="s">
        <v>1430</v>
      </c>
      <c r="Y494" s="55" t="s">
        <v>1430</v>
      </c>
      <c r="Z494" s="55" t="s">
        <v>1430</v>
      </c>
      <c r="AA494" s="55" t="s">
        <v>1431</v>
      </c>
      <c r="AB494" s="55" t="s">
        <v>1431</v>
      </c>
      <c r="AC494" s="41" t="s">
        <v>1863</v>
      </c>
      <c r="AD494" s="55" t="s">
        <v>1300</v>
      </c>
      <c r="AE494" s="55" t="s">
        <v>1303</v>
      </c>
    </row>
    <row r="495" spans="1:31" ht="157.5" x14ac:dyDescent="0.25">
      <c r="A495" s="44" t="s">
        <v>906</v>
      </c>
      <c r="B495" s="45" t="s">
        <v>915</v>
      </c>
      <c r="C495" s="4" t="s">
        <v>916</v>
      </c>
      <c r="D495" s="55">
        <v>2013</v>
      </c>
      <c r="E495" s="55" t="s">
        <v>1299</v>
      </c>
      <c r="F495" s="55" t="s">
        <v>1299</v>
      </c>
      <c r="G495" s="55" t="s">
        <v>1299</v>
      </c>
      <c r="H495" s="55" t="s">
        <v>1299</v>
      </c>
      <c r="I495" s="55" t="s">
        <v>1299</v>
      </c>
      <c r="J495" s="55" t="s">
        <v>1299</v>
      </c>
      <c r="K495" s="55" t="s">
        <v>1299</v>
      </c>
      <c r="L495" s="55" t="s">
        <v>1303</v>
      </c>
      <c r="M495" s="55" t="s">
        <v>1300</v>
      </c>
      <c r="N495" s="55" t="s">
        <v>1301</v>
      </c>
      <c r="O495" s="55" t="s">
        <v>1301</v>
      </c>
      <c r="P495" s="55" t="s">
        <v>1877</v>
      </c>
      <c r="Q495" s="50">
        <v>4.8728262652736483</v>
      </c>
      <c r="R495" s="39">
        <v>44916</v>
      </c>
      <c r="S495" s="55">
        <v>91</v>
      </c>
      <c r="T495" s="55" t="s">
        <v>1299</v>
      </c>
      <c r="U495" s="55" t="s">
        <v>1299</v>
      </c>
      <c r="V495" s="55" t="s">
        <v>1299</v>
      </c>
      <c r="W495" s="55" t="s">
        <v>1299</v>
      </c>
      <c r="X495" s="55" t="s">
        <v>1299</v>
      </c>
      <c r="Y495" s="55" t="s">
        <v>1299</v>
      </c>
      <c r="Z495" s="55" t="s">
        <v>1299</v>
      </c>
      <c r="AA495" s="55">
        <v>110</v>
      </c>
      <c r="AB495" s="55">
        <v>110</v>
      </c>
      <c r="AC495" s="41" t="s">
        <v>1899</v>
      </c>
      <c r="AD495" s="55" t="s">
        <v>1300</v>
      </c>
      <c r="AE495" s="55" t="s">
        <v>1300</v>
      </c>
    </row>
    <row r="496" spans="1:31" ht="157.5" x14ac:dyDescent="0.25">
      <c r="A496" s="44" t="s">
        <v>906</v>
      </c>
      <c r="B496" s="45" t="s">
        <v>917</v>
      </c>
      <c r="C496" s="4" t="s">
        <v>918</v>
      </c>
      <c r="D496" s="55">
        <v>1984</v>
      </c>
      <c r="E496" s="55" t="s">
        <v>1299</v>
      </c>
      <c r="F496" s="55" t="s">
        <v>1299</v>
      </c>
      <c r="G496" s="55" t="s">
        <v>1299</v>
      </c>
      <c r="H496" s="55" t="s">
        <v>1299</v>
      </c>
      <c r="I496" s="55" t="s">
        <v>1299</v>
      </c>
      <c r="J496" s="55" t="s">
        <v>1299</v>
      </c>
      <c r="K496" s="55" t="s">
        <v>1299</v>
      </c>
      <c r="L496" s="55" t="s">
        <v>1303</v>
      </c>
      <c r="M496" s="55" t="s">
        <v>1300</v>
      </c>
      <c r="N496" s="55" t="s">
        <v>1300</v>
      </c>
      <c r="O496" s="55" t="s">
        <v>1300</v>
      </c>
      <c r="P496" s="55" t="s">
        <v>1887</v>
      </c>
      <c r="Q496" s="50">
        <v>2.7367146752576543</v>
      </c>
      <c r="R496" s="39">
        <v>44916</v>
      </c>
      <c r="S496" s="55">
        <v>6</v>
      </c>
      <c r="T496" s="55" t="s">
        <v>1299</v>
      </c>
      <c r="U496" s="55">
        <v>50</v>
      </c>
      <c r="V496" s="55">
        <v>50</v>
      </c>
      <c r="W496" s="55">
        <v>25</v>
      </c>
      <c r="X496" s="55">
        <v>25</v>
      </c>
      <c r="Y496" s="55" t="s">
        <v>1299</v>
      </c>
      <c r="Z496" s="55" t="s">
        <v>1299</v>
      </c>
      <c r="AA496" s="55">
        <v>110</v>
      </c>
      <c r="AB496" s="55">
        <v>110</v>
      </c>
      <c r="AC496" s="41" t="s">
        <v>1899</v>
      </c>
      <c r="AD496" s="55" t="s">
        <v>1300</v>
      </c>
      <c r="AE496" s="55" t="s">
        <v>1300</v>
      </c>
    </row>
    <row r="497" spans="1:31" s="37" customFormat="1" ht="283.5" x14ac:dyDescent="0.25">
      <c r="A497" s="44" t="s">
        <v>660</v>
      </c>
      <c r="B497" s="45" t="s">
        <v>685</v>
      </c>
      <c r="C497" s="6" t="s">
        <v>686</v>
      </c>
      <c r="D497" s="55" t="s">
        <v>2470</v>
      </c>
      <c r="E497" s="55" t="s">
        <v>2471</v>
      </c>
      <c r="F497" s="55" t="s">
        <v>2472</v>
      </c>
      <c r="G497" s="55" t="s">
        <v>2473</v>
      </c>
      <c r="H497" s="55" t="s">
        <v>1299</v>
      </c>
      <c r="I497" s="55" t="s">
        <v>1299</v>
      </c>
      <c r="J497" s="55" t="s">
        <v>1299</v>
      </c>
      <c r="K497" s="55" t="s">
        <v>1299</v>
      </c>
      <c r="L497" s="55" t="s">
        <v>1303</v>
      </c>
      <c r="M497" s="55" t="s">
        <v>1300</v>
      </c>
      <c r="N497" s="55" t="s">
        <v>1300</v>
      </c>
      <c r="O497" s="55" t="s">
        <v>1300</v>
      </c>
      <c r="P497" s="55" t="s">
        <v>2474</v>
      </c>
      <c r="Q497" s="50" t="s">
        <v>2830</v>
      </c>
      <c r="R497" s="39" t="s">
        <v>2798</v>
      </c>
      <c r="S497" s="55" t="s">
        <v>2831</v>
      </c>
      <c r="T497" s="55" t="s">
        <v>2475</v>
      </c>
      <c r="U497" s="55" t="s">
        <v>2476</v>
      </c>
      <c r="V497" s="55" t="s">
        <v>2476</v>
      </c>
      <c r="W497" s="55" t="s">
        <v>2477</v>
      </c>
      <c r="X497" s="55" t="s">
        <v>2477</v>
      </c>
      <c r="Y497" s="55" t="s">
        <v>2478</v>
      </c>
      <c r="Z497" s="55" t="s">
        <v>2478</v>
      </c>
      <c r="AA497" s="55" t="s">
        <v>1626</v>
      </c>
      <c r="AB497" s="55" t="s">
        <v>1626</v>
      </c>
      <c r="AC497" s="41" t="s">
        <v>2931</v>
      </c>
      <c r="AD497" s="55" t="s">
        <v>1300</v>
      </c>
      <c r="AE497" s="55" t="s">
        <v>1303</v>
      </c>
    </row>
    <row r="498" spans="1:31" ht="141.75" x14ac:dyDescent="0.25">
      <c r="A498" s="44" t="s">
        <v>906</v>
      </c>
      <c r="B498" s="45" t="s">
        <v>907</v>
      </c>
      <c r="C498" s="4" t="s">
        <v>908</v>
      </c>
      <c r="D498" s="55" t="s">
        <v>2559</v>
      </c>
      <c r="E498" s="55" t="s">
        <v>2560</v>
      </c>
      <c r="F498" s="55" t="s">
        <v>2561</v>
      </c>
      <c r="G498" s="55" t="s">
        <v>2562</v>
      </c>
      <c r="H498" s="55" t="s">
        <v>1299</v>
      </c>
      <c r="I498" s="55" t="s">
        <v>1299</v>
      </c>
      <c r="J498" s="55" t="s">
        <v>1299</v>
      </c>
      <c r="K498" s="55" t="s">
        <v>1299</v>
      </c>
      <c r="L498" s="55" t="s">
        <v>1303</v>
      </c>
      <c r="M498" s="55" t="s">
        <v>1300</v>
      </c>
      <c r="N498" s="55" t="s">
        <v>1300</v>
      </c>
      <c r="O498" s="55" t="s">
        <v>1300</v>
      </c>
      <c r="P498" s="55" t="s">
        <v>2563</v>
      </c>
      <c r="Q498" s="50" t="s">
        <v>2856</v>
      </c>
      <c r="R498" s="39" t="s">
        <v>2857</v>
      </c>
      <c r="S498" s="55" t="s">
        <v>2987</v>
      </c>
      <c r="T498" s="55" t="s">
        <v>2564</v>
      </c>
      <c r="U498" s="55" t="s">
        <v>1463</v>
      </c>
      <c r="V498" s="55" t="s">
        <v>1463</v>
      </c>
      <c r="W498" s="55" t="s">
        <v>1463</v>
      </c>
      <c r="X498" s="55" t="s">
        <v>1463</v>
      </c>
      <c r="Y498" s="55" t="s">
        <v>1463</v>
      </c>
      <c r="Z498" s="55" t="s">
        <v>1463</v>
      </c>
      <c r="AA498" s="55" t="s">
        <v>1464</v>
      </c>
      <c r="AB498" s="55" t="s">
        <v>1464</v>
      </c>
      <c r="AC498" s="41" t="s">
        <v>1875</v>
      </c>
      <c r="AD498" s="55" t="s">
        <v>1300</v>
      </c>
      <c r="AE498" s="55" t="s">
        <v>1303</v>
      </c>
    </row>
    <row r="499" spans="1:31" ht="63" x14ac:dyDescent="0.25">
      <c r="A499" s="44" t="s">
        <v>826</v>
      </c>
      <c r="B499" s="45" t="s">
        <v>843</v>
      </c>
      <c r="C499" s="4" t="s">
        <v>844</v>
      </c>
      <c r="D499" s="55" t="s">
        <v>2538</v>
      </c>
      <c r="E499" s="55" t="s">
        <v>2539</v>
      </c>
      <c r="F499" s="55" t="s">
        <v>2540</v>
      </c>
      <c r="G499" s="55" t="s">
        <v>2541</v>
      </c>
      <c r="H499" s="55" t="s">
        <v>1299</v>
      </c>
      <c r="I499" s="55" t="s">
        <v>1299</v>
      </c>
      <c r="J499" s="55" t="s">
        <v>1299</v>
      </c>
      <c r="K499" s="55" t="s">
        <v>1299</v>
      </c>
      <c r="L499" s="55" t="s">
        <v>1303</v>
      </c>
      <c r="M499" s="55" t="s">
        <v>1300</v>
      </c>
      <c r="N499" s="55" t="s">
        <v>1300</v>
      </c>
      <c r="O499" s="55" t="s">
        <v>1300</v>
      </c>
      <c r="P499" s="55" t="s">
        <v>2537</v>
      </c>
      <c r="Q499" s="50" t="s">
        <v>2842</v>
      </c>
      <c r="R499" s="39" t="s">
        <v>2798</v>
      </c>
      <c r="S499" s="55" t="s">
        <v>2843</v>
      </c>
      <c r="T499" s="55" t="s">
        <v>2536</v>
      </c>
      <c r="U499" s="55" t="s">
        <v>1625</v>
      </c>
      <c r="V499" s="55" t="s">
        <v>1625</v>
      </c>
      <c r="W499" s="55" t="s">
        <v>1625</v>
      </c>
      <c r="X499" s="55" t="s">
        <v>1625</v>
      </c>
      <c r="Y499" s="55" t="s">
        <v>1625</v>
      </c>
      <c r="Z499" s="55" t="s">
        <v>1625</v>
      </c>
      <c r="AA499" s="55" t="s">
        <v>1626</v>
      </c>
      <c r="AB499" s="55" t="s">
        <v>1626</v>
      </c>
      <c r="AC499" s="41" t="s">
        <v>1873</v>
      </c>
      <c r="AD499" s="55" t="s">
        <v>1300</v>
      </c>
      <c r="AE499" s="55" t="s">
        <v>1303</v>
      </c>
    </row>
    <row r="500" spans="1:31" ht="63" x14ac:dyDescent="0.25">
      <c r="A500" s="44" t="s">
        <v>906</v>
      </c>
      <c r="B500" s="45" t="s">
        <v>925</v>
      </c>
      <c r="C500" s="7" t="s">
        <v>926</v>
      </c>
      <c r="D500" s="55">
        <v>2015</v>
      </c>
      <c r="E500" s="55" t="s">
        <v>1299</v>
      </c>
      <c r="F500" s="55" t="s">
        <v>1299</v>
      </c>
      <c r="G500" s="55" t="s">
        <v>1299</v>
      </c>
      <c r="H500" s="55" t="s">
        <v>1299</v>
      </c>
      <c r="I500" s="55" t="s">
        <v>1299</v>
      </c>
      <c r="J500" s="55" t="s">
        <v>1299</v>
      </c>
      <c r="K500" s="55" t="s">
        <v>1299</v>
      </c>
      <c r="L500" s="55" t="s">
        <v>1303</v>
      </c>
      <c r="M500" s="55" t="s">
        <v>1300</v>
      </c>
      <c r="N500" s="55" t="s">
        <v>1300</v>
      </c>
      <c r="O500" s="55" t="s">
        <v>1300</v>
      </c>
      <c r="P500" s="55" t="s">
        <v>1900</v>
      </c>
      <c r="Q500" s="50">
        <v>49.694030799106798</v>
      </c>
      <c r="R500" s="39">
        <v>44916</v>
      </c>
      <c r="S500" s="55" t="s">
        <v>1299</v>
      </c>
      <c r="T500" s="55" t="s">
        <v>1299</v>
      </c>
      <c r="U500" s="55" t="s">
        <v>1299</v>
      </c>
      <c r="V500" s="55" t="s">
        <v>1299</v>
      </c>
      <c r="W500" s="55" t="s">
        <v>1299</v>
      </c>
      <c r="X500" s="55" t="s">
        <v>1299</v>
      </c>
      <c r="Y500" s="55" t="s">
        <v>1299</v>
      </c>
      <c r="Z500" s="55" t="s">
        <v>1299</v>
      </c>
      <c r="AA500" s="55">
        <v>220</v>
      </c>
      <c r="AB500" s="55">
        <v>220</v>
      </c>
      <c r="AC500" s="41" t="s">
        <v>1901</v>
      </c>
      <c r="AD500" s="55" t="s">
        <v>1300</v>
      </c>
      <c r="AE500" s="55" t="s">
        <v>1300</v>
      </c>
    </row>
    <row r="501" spans="1:31" ht="78.75" x14ac:dyDescent="0.25">
      <c r="A501" s="44" t="s">
        <v>906</v>
      </c>
      <c r="B501" s="45" t="s">
        <v>927</v>
      </c>
      <c r="C501" s="7" t="s">
        <v>928</v>
      </c>
      <c r="D501" s="55" t="s">
        <v>3101</v>
      </c>
      <c r="E501" s="55" t="s">
        <v>3102</v>
      </c>
      <c r="F501" s="55" t="s">
        <v>3103</v>
      </c>
      <c r="G501" s="55" t="s">
        <v>3104</v>
      </c>
      <c r="H501" s="55" t="s">
        <v>1299</v>
      </c>
      <c r="I501" s="55" t="s">
        <v>1299</v>
      </c>
      <c r="J501" s="55" t="s">
        <v>1299</v>
      </c>
      <c r="K501" s="55" t="s">
        <v>1299</v>
      </c>
      <c r="L501" s="55" t="s">
        <v>1303</v>
      </c>
      <c r="M501" s="55" t="s">
        <v>1300</v>
      </c>
      <c r="N501" s="55" t="s">
        <v>1300</v>
      </c>
      <c r="O501" s="55" t="s">
        <v>1300</v>
      </c>
      <c r="P501" s="55" t="s">
        <v>2861</v>
      </c>
      <c r="Q501" s="50" t="s">
        <v>2862</v>
      </c>
      <c r="R501" s="39" t="s">
        <v>2863</v>
      </c>
      <c r="S501" s="55" t="s">
        <v>2007</v>
      </c>
      <c r="T501" s="55" t="s">
        <v>2007</v>
      </c>
      <c r="U501" s="55" t="s">
        <v>2007</v>
      </c>
      <c r="V501" s="55" t="s">
        <v>2007</v>
      </c>
      <c r="W501" s="55" t="s">
        <v>2007</v>
      </c>
      <c r="X501" s="55" t="s">
        <v>2007</v>
      </c>
      <c r="Y501" s="55" t="s">
        <v>2007</v>
      </c>
      <c r="Z501" s="55" t="s">
        <v>2007</v>
      </c>
      <c r="AA501" s="55" t="s">
        <v>2265</v>
      </c>
      <c r="AB501" s="55" t="s">
        <v>2265</v>
      </c>
      <c r="AC501" s="41" t="s">
        <v>1902</v>
      </c>
      <c r="AD501" s="55" t="s">
        <v>1300</v>
      </c>
      <c r="AE501" s="55" t="s">
        <v>1300</v>
      </c>
    </row>
    <row r="502" spans="1:31" ht="78.75" x14ac:dyDescent="0.25">
      <c r="A502" s="44" t="s">
        <v>906</v>
      </c>
      <c r="B502" s="45" t="s">
        <v>929</v>
      </c>
      <c r="C502" s="7" t="s">
        <v>930</v>
      </c>
      <c r="D502" s="55" t="s">
        <v>2446</v>
      </c>
      <c r="E502" s="55" t="s">
        <v>1430</v>
      </c>
      <c r="F502" s="55" t="s">
        <v>1430</v>
      </c>
      <c r="G502" s="55" t="s">
        <v>1430</v>
      </c>
      <c r="H502" s="55" t="s">
        <v>1299</v>
      </c>
      <c r="I502" s="55" t="s">
        <v>1299</v>
      </c>
      <c r="J502" s="55" t="s">
        <v>1299</v>
      </c>
      <c r="K502" s="55" t="s">
        <v>1299</v>
      </c>
      <c r="L502" s="55" t="s">
        <v>1303</v>
      </c>
      <c r="M502" s="55" t="s">
        <v>1300</v>
      </c>
      <c r="N502" s="55" t="s">
        <v>1300</v>
      </c>
      <c r="O502" s="55" t="s">
        <v>1300</v>
      </c>
      <c r="P502" s="55" t="s">
        <v>2864</v>
      </c>
      <c r="Q502" s="50" t="s">
        <v>2865</v>
      </c>
      <c r="R502" s="39" t="s">
        <v>2822</v>
      </c>
      <c r="S502" s="55" t="s">
        <v>1430</v>
      </c>
      <c r="T502" s="55" t="s">
        <v>1430</v>
      </c>
      <c r="U502" s="55" t="s">
        <v>1430</v>
      </c>
      <c r="V502" s="55" t="s">
        <v>1430</v>
      </c>
      <c r="W502" s="55" t="s">
        <v>1430</v>
      </c>
      <c r="X502" s="55" t="s">
        <v>1430</v>
      </c>
      <c r="Y502" s="55" t="s">
        <v>1430</v>
      </c>
      <c r="Z502" s="55" t="s">
        <v>1430</v>
      </c>
      <c r="AA502" s="55" t="s">
        <v>3074</v>
      </c>
      <c r="AB502" s="55" t="s">
        <v>3074</v>
      </c>
      <c r="AC502" s="41" t="s">
        <v>1902</v>
      </c>
      <c r="AD502" s="55" t="s">
        <v>1300</v>
      </c>
      <c r="AE502" s="55" t="s">
        <v>1300</v>
      </c>
    </row>
    <row r="503" spans="1:31" ht="157.5" x14ac:dyDescent="0.25">
      <c r="A503" s="44" t="s">
        <v>906</v>
      </c>
      <c r="B503" s="45" t="s">
        <v>931</v>
      </c>
      <c r="C503" s="7" t="s">
        <v>932</v>
      </c>
      <c r="D503" s="55" t="s">
        <v>1299</v>
      </c>
      <c r="E503" s="55" t="s">
        <v>1299</v>
      </c>
      <c r="F503" s="55" t="s">
        <v>1299</v>
      </c>
      <c r="G503" s="55" t="s">
        <v>1299</v>
      </c>
      <c r="H503" s="55" t="s">
        <v>1299</v>
      </c>
      <c r="I503" s="55" t="s">
        <v>1299</v>
      </c>
      <c r="J503" s="55" t="s">
        <v>1299</v>
      </c>
      <c r="K503" s="55" t="s">
        <v>1299</v>
      </c>
      <c r="L503" s="55" t="s">
        <v>1303</v>
      </c>
      <c r="M503" s="55" t="s">
        <v>1300</v>
      </c>
      <c r="N503" s="55" t="s">
        <v>1300</v>
      </c>
      <c r="O503" s="55" t="s">
        <v>1300</v>
      </c>
      <c r="P503" s="55" t="s">
        <v>1299</v>
      </c>
      <c r="Q503" s="50" t="s">
        <v>1299</v>
      </c>
      <c r="R503" s="39" t="s">
        <v>1299</v>
      </c>
      <c r="S503" s="55" t="s">
        <v>1299</v>
      </c>
      <c r="T503" s="55" t="s">
        <v>1299</v>
      </c>
      <c r="U503" s="55" t="s">
        <v>1299</v>
      </c>
      <c r="V503" s="55" t="s">
        <v>1299</v>
      </c>
      <c r="W503" s="55" t="s">
        <v>1299</v>
      </c>
      <c r="X503" s="55" t="s">
        <v>1299</v>
      </c>
      <c r="Y503" s="55" t="s">
        <v>1299</v>
      </c>
      <c r="Z503" s="55" t="s">
        <v>1299</v>
      </c>
      <c r="AA503" s="55" t="s">
        <v>1299</v>
      </c>
      <c r="AB503" s="55" t="s">
        <v>1299</v>
      </c>
      <c r="AC503" s="41" t="s">
        <v>1903</v>
      </c>
      <c r="AD503" s="55" t="s">
        <v>1300</v>
      </c>
      <c r="AE503" s="55" t="s">
        <v>1300</v>
      </c>
    </row>
    <row r="504" spans="1:31" ht="157.5" x14ac:dyDescent="0.25">
      <c r="A504" s="44" t="s">
        <v>906</v>
      </c>
      <c r="B504" s="45" t="s">
        <v>933</v>
      </c>
      <c r="C504" s="7" t="s">
        <v>934</v>
      </c>
      <c r="D504" s="55" t="s">
        <v>1299</v>
      </c>
      <c r="E504" s="55" t="s">
        <v>1299</v>
      </c>
      <c r="F504" s="55" t="s">
        <v>1299</v>
      </c>
      <c r="G504" s="55" t="s">
        <v>1299</v>
      </c>
      <c r="H504" s="55" t="s">
        <v>1299</v>
      </c>
      <c r="I504" s="55" t="s">
        <v>1299</v>
      </c>
      <c r="J504" s="55" t="s">
        <v>1299</v>
      </c>
      <c r="K504" s="55" t="s">
        <v>1299</v>
      </c>
      <c r="L504" s="55" t="s">
        <v>1303</v>
      </c>
      <c r="M504" s="55" t="s">
        <v>1300</v>
      </c>
      <c r="N504" s="55" t="s">
        <v>1300</v>
      </c>
      <c r="O504" s="55" t="s">
        <v>1300</v>
      </c>
      <c r="P504" s="55" t="s">
        <v>1299</v>
      </c>
      <c r="Q504" s="50" t="s">
        <v>1299</v>
      </c>
      <c r="R504" s="39" t="s">
        <v>1299</v>
      </c>
      <c r="S504" s="55" t="s">
        <v>1299</v>
      </c>
      <c r="T504" s="55" t="s">
        <v>1299</v>
      </c>
      <c r="U504" s="55" t="s">
        <v>1299</v>
      </c>
      <c r="V504" s="55" t="s">
        <v>1299</v>
      </c>
      <c r="W504" s="55" t="s">
        <v>1299</v>
      </c>
      <c r="X504" s="55" t="s">
        <v>1299</v>
      </c>
      <c r="Y504" s="55" t="s">
        <v>1299</v>
      </c>
      <c r="Z504" s="55" t="s">
        <v>1299</v>
      </c>
      <c r="AA504" s="55" t="s">
        <v>1299</v>
      </c>
      <c r="AB504" s="55" t="s">
        <v>1299</v>
      </c>
      <c r="AC504" s="41" t="s">
        <v>1903</v>
      </c>
      <c r="AD504" s="55" t="s">
        <v>1300</v>
      </c>
      <c r="AE504" s="55" t="s">
        <v>1300</v>
      </c>
    </row>
    <row r="505" spans="1:31" ht="330.75" x14ac:dyDescent="0.25">
      <c r="A505" s="44" t="s">
        <v>906</v>
      </c>
      <c r="B505" s="45" t="s">
        <v>935</v>
      </c>
      <c r="C505" s="7" t="s">
        <v>936</v>
      </c>
      <c r="D505" s="55">
        <v>2015</v>
      </c>
      <c r="E505" s="55" t="s">
        <v>1299</v>
      </c>
      <c r="F505" s="55" t="s">
        <v>1299</v>
      </c>
      <c r="G505" s="55" t="s">
        <v>1299</v>
      </c>
      <c r="H505" s="55" t="s">
        <v>1299</v>
      </c>
      <c r="I505" s="55" t="s">
        <v>1299</v>
      </c>
      <c r="J505" s="55" t="s">
        <v>1299</v>
      </c>
      <c r="K505" s="55" t="s">
        <v>1299</v>
      </c>
      <c r="L505" s="55" t="s">
        <v>1303</v>
      </c>
      <c r="M505" s="55" t="s">
        <v>1300</v>
      </c>
      <c r="N505" s="55" t="s">
        <v>1300</v>
      </c>
      <c r="O505" s="55" t="s">
        <v>1300</v>
      </c>
      <c r="P505" s="55" t="s">
        <v>1904</v>
      </c>
      <c r="Q505" s="50">
        <v>49.694030799106798</v>
      </c>
      <c r="R505" s="39" t="s">
        <v>2866</v>
      </c>
      <c r="S505" s="55" t="s">
        <v>1299</v>
      </c>
      <c r="T505" s="55" t="s">
        <v>1299</v>
      </c>
      <c r="U505" s="55" t="s">
        <v>1299</v>
      </c>
      <c r="V505" s="55" t="s">
        <v>1299</v>
      </c>
      <c r="W505" s="55" t="s">
        <v>1299</v>
      </c>
      <c r="X505" s="55" t="s">
        <v>1299</v>
      </c>
      <c r="Y505" s="55" t="s">
        <v>1299</v>
      </c>
      <c r="Z505" s="55" t="s">
        <v>1299</v>
      </c>
      <c r="AA505" s="55">
        <v>220</v>
      </c>
      <c r="AB505" s="55">
        <v>220</v>
      </c>
      <c r="AC505" s="41" t="s">
        <v>1905</v>
      </c>
      <c r="AD505" s="55" t="s">
        <v>1300</v>
      </c>
      <c r="AE505" s="55" t="s">
        <v>1300</v>
      </c>
    </row>
    <row r="506" spans="1:31" ht="283.5" x14ac:dyDescent="0.25">
      <c r="A506" s="44" t="s">
        <v>906</v>
      </c>
      <c r="B506" s="45" t="s">
        <v>937</v>
      </c>
      <c r="C506" s="4" t="s">
        <v>938</v>
      </c>
      <c r="D506" s="55">
        <v>1987</v>
      </c>
      <c r="E506" s="55" t="s">
        <v>1299</v>
      </c>
      <c r="F506" s="55" t="s">
        <v>1299</v>
      </c>
      <c r="G506" s="55" t="s">
        <v>1299</v>
      </c>
      <c r="H506" s="55" t="s">
        <v>1299</v>
      </c>
      <c r="I506" s="55" t="s">
        <v>1299</v>
      </c>
      <c r="J506" s="55" t="s">
        <v>1299</v>
      </c>
      <c r="K506" s="55" t="s">
        <v>1299</v>
      </c>
      <c r="L506" s="55" t="s">
        <v>1303</v>
      </c>
      <c r="M506" s="55" t="s">
        <v>1300</v>
      </c>
      <c r="N506" s="55" t="s">
        <v>1300</v>
      </c>
      <c r="O506" s="55" t="s">
        <v>1300</v>
      </c>
      <c r="P506" s="55" t="s">
        <v>1775</v>
      </c>
      <c r="Q506" s="50">
        <v>15.67579774950495</v>
      </c>
      <c r="R506" s="39">
        <v>44916</v>
      </c>
      <c r="S506" s="55" t="s">
        <v>1299</v>
      </c>
      <c r="T506" s="55" t="s">
        <v>1299</v>
      </c>
      <c r="U506" s="55" t="s">
        <v>1299</v>
      </c>
      <c r="V506" s="55" t="s">
        <v>1299</v>
      </c>
      <c r="W506" s="55" t="s">
        <v>1299</v>
      </c>
      <c r="X506" s="55" t="s">
        <v>1299</v>
      </c>
      <c r="Y506" s="55" t="s">
        <v>1299</v>
      </c>
      <c r="Z506" s="55" t="s">
        <v>1299</v>
      </c>
      <c r="AA506" s="55">
        <v>110</v>
      </c>
      <c r="AB506" s="55">
        <v>110</v>
      </c>
      <c r="AC506" s="41" t="s">
        <v>1906</v>
      </c>
      <c r="AD506" s="55" t="s">
        <v>1300</v>
      </c>
      <c r="AE506" s="55" t="s">
        <v>1300</v>
      </c>
    </row>
    <row r="507" spans="1:31" ht="409.5" x14ac:dyDescent="0.25">
      <c r="A507" s="44" t="s">
        <v>660</v>
      </c>
      <c r="B507" s="45" t="s">
        <v>673</v>
      </c>
      <c r="C507" s="4" t="s">
        <v>674</v>
      </c>
      <c r="D507" s="55" t="s">
        <v>2461</v>
      </c>
      <c r="E507" s="55" t="s">
        <v>3119</v>
      </c>
      <c r="F507" s="55" t="s">
        <v>2462</v>
      </c>
      <c r="G507" s="55" t="s">
        <v>2463</v>
      </c>
      <c r="H507" s="55" t="s">
        <v>1299</v>
      </c>
      <c r="I507" s="55" t="s">
        <v>1299</v>
      </c>
      <c r="J507" s="55" t="s">
        <v>1299</v>
      </c>
      <c r="K507" s="55" t="s">
        <v>1299</v>
      </c>
      <c r="L507" s="55" t="s">
        <v>1303</v>
      </c>
      <c r="M507" s="55" t="s">
        <v>1300</v>
      </c>
      <c r="N507" s="55" t="s">
        <v>1301</v>
      </c>
      <c r="O507" s="55" t="s">
        <v>1301</v>
      </c>
      <c r="P507" s="55" t="s">
        <v>2829</v>
      </c>
      <c r="Q507" s="50" t="s">
        <v>3080</v>
      </c>
      <c r="R507" s="39" t="s">
        <v>3081</v>
      </c>
      <c r="S507" s="55" t="s">
        <v>3079</v>
      </c>
      <c r="T507" s="55" t="s">
        <v>2457</v>
      </c>
      <c r="U507" s="55" t="s">
        <v>2458</v>
      </c>
      <c r="V507" s="55" t="s">
        <v>2458</v>
      </c>
      <c r="W507" s="55" t="s">
        <v>2459</v>
      </c>
      <c r="X507" s="55" t="s">
        <v>2459</v>
      </c>
      <c r="Y507" s="55" t="s">
        <v>2460</v>
      </c>
      <c r="Z507" s="55" t="s">
        <v>2460</v>
      </c>
      <c r="AA507" s="55" t="s">
        <v>2456</v>
      </c>
      <c r="AB507" s="55" t="s">
        <v>2456</v>
      </c>
      <c r="AC507" s="41" t="s">
        <v>1745</v>
      </c>
      <c r="AD507" s="55" t="s">
        <v>1300</v>
      </c>
      <c r="AE507" s="55" t="s">
        <v>1303</v>
      </c>
    </row>
    <row r="508" spans="1:31" ht="189" x14ac:dyDescent="0.25">
      <c r="A508" s="44" t="s">
        <v>826</v>
      </c>
      <c r="B508" s="45" t="s">
        <v>864</v>
      </c>
      <c r="C508" s="7" t="s">
        <v>865</v>
      </c>
      <c r="D508" s="55" t="s">
        <v>2554</v>
      </c>
      <c r="E508" s="55" t="s">
        <v>2555</v>
      </c>
      <c r="F508" s="55" t="s">
        <v>2556</v>
      </c>
      <c r="G508" s="55" t="s">
        <v>2387</v>
      </c>
      <c r="H508" s="55" t="s">
        <v>1299</v>
      </c>
      <c r="I508" s="55" t="s">
        <v>1299</v>
      </c>
      <c r="J508" s="55" t="s">
        <v>1299</v>
      </c>
      <c r="K508" s="55" t="s">
        <v>1299</v>
      </c>
      <c r="L508" s="55" t="s">
        <v>1303</v>
      </c>
      <c r="M508" s="55" t="s">
        <v>1300</v>
      </c>
      <c r="N508" s="55" t="s">
        <v>1300</v>
      </c>
      <c r="O508" s="55" t="s">
        <v>1300</v>
      </c>
      <c r="P508" s="55" t="s">
        <v>2848</v>
      </c>
      <c r="Q508" s="50" t="s">
        <v>2849</v>
      </c>
      <c r="R508" s="39" t="s">
        <v>2784</v>
      </c>
      <c r="S508" s="55" t="s">
        <v>2850</v>
      </c>
      <c r="T508" s="55" t="s">
        <v>2553</v>
      </c>
      <c r="U508" s="55" t="s">
        <v>2550</v>
      </c>
      <c r="V508" s="55" t="s">
        <v>2550</v>
      </c>
      <c r="W508" s="55" t="s">
        <v>1430</v>
      </c>
      <c r="X508" s="55" t="s">
        <v>1430</v>
      </c>
      <c r="Y508" s="55" t="s">
        <v>1430</v>
      </c>
      <c r="Z508" s="55" t="s">
        <v>1430</v>
      </c>
      <c r="AA508" s="55" t="s">
        <v>1431</v>
      </c>
      <c r="AB508" s="55" t="s">
        <v>1431</v>
      </c>
      <c r="AC508" s="41" t="s">
        <v>1863</v>
      </c>
      <c r="AD508" s="55" t="s">
        <v>1300</v>
      </c>
      <c r="AE508" s="55" t="s">
        <v>1303</v>
      </c>
    </row>
    <row r="509" spans="1:31" ht="409.5" x14ac:dyDescent="0.25">
      <c r="A509" s="44" t="s">
        <v>906</v>
      </c>
      <c r="B509" s="45" t="s">
        <v>943</v>
      </c>
      <c r="C509" s="4" t="s">
        <v>2369</v>
      </c>
      <c r="D509" s="55" t="s">
        <v>2375</v>
      </c>
      <c r="E509" s="55" t="s">
        <v>2376</v>
      </c>
      <c r="F509" s="55" t="s">
        <v>2377</v>
      </c>
      <c r="G509" s="55" t="s">
        <v>2746</v>
      </c>
      <c r="H509" s="55" t="s">
        <v>2378</v>
      </c>
      <c r="I509" s="55" t="s">
        <v>1299</v>
      </c>
      <c r="J509" s="55" t="s">
        <v>1299</v>
      </c>
      <c r="K509" s="55" t="s">
        <v>1299</v>
      </c>
      <c r="L509" s="55" t="s">
        <v>1303</v>
      </c>
      <c r="M509" s="55" t="s">
        <v>1300</v>
      </c>
      <c r="N509" s="55" t="s">
        <v>1303</v>
      </c>
      <c r="O509" s="55" t="s">
        <v>1300</v>
      </c>
      <c r="P509" s="55" t="s">
        <v>2763</v>
      </c>
      <c r="Q509" s="50" t="s">
        <v>2575</v>
      </c>
      <c r="R509" s="39" t="s">
        <v>2575</v>
      </c>
      <c r="S509" s="55" t="s">
        <v>2575</v>
      </c>
      <c r="T509" s="55" t="s">
        <v>2575</v>
      </c>
      <c r="U509" s="55" t="s">
        <v>2575</v>
      </c>
      <c r="V509" s="55" t="s">
        <v>2575</v>
      </c>
      <c r="W509" s="55" t="s">
        <v>2575</v>
      </c>
      <c r="X509" s="55" t="s">
        <v>2575</v>
      </c>
      <c r="Y509" s="55" t="s">
        <v>2575</v>
      </c>
      <c r="Z509" s="55" t="s">
        <v>2575</v>
      </c>
      <c r="AA509" s="55" t="s">
        <v>2576</v>
      </c>
      <c r="AB509" s="55" t="s">
        <v>2576</v>
      </c>
      <c r="AC509" s="41" t="s">
        <v>2345</v>
      </c>
      <c r="AD509" s="55" t="s">
        <v>1300</v>
      </c>
      <c r="AE509" s="55" t="s">
        <v>1300</v>
      </c>
    </row>
    <row r="510" spans="1:31" ht="47.25" x14ac:dyDescent="0.25">
      <c r="A510" s="44" t="s">
        <v>906</v>
      </c>
      <c r="B510" s="45" t="s">
        <v>944</v>
      </c>
      <c r="C510" s="64" t="s">
        <v>2370</v>
      </c>
      <c r="D510" s="55">
        <v>1987</v>
      </c>
      <c r="E510" s="55">
        <v>65.91</v>
      </c>
      <c r="F510" s="55">
        <v>1.19</v>
      </c>
      <c r="G510" s="55">
        <v>2021</v>
      </c>
      <c r="H510" s="55" t="s">
        <v>1299</v>
      </c>
      <c r="I510" s="55" t="s">
        <v>1299</v>
      </c>
      <c r="J510" s="55" t="s">
        <v>1299</v>
      </c>
      <c r="K510" s="55" t="s">
        <v>1299</v>
      </c>
      <c r="L510" s="55" t="s">
        <v>1303</v>
      </c>
      <c r="M510" s="55" t="s">
        <v>1300</v>
      </c>
      <c r="N510" s="55" t="s">
        <v>1303</v>
      </c>
      <c r="O510" s="55" t="s">
        <v>1300</v>
      </c>
      <c r="P510" s="55" t="s">
        <v>2312</v>
      </c>
      <c r="Q510" s="50">
        <v>9.6999999999999993</v>
      </c>
      <c r="R510" s="39">
        <v>44916</v>
      </c>
      <c r="S510" s="55" t="s">
        <v>1299</v>
      </c>
      <c r="T510" s="55" t="s">
        <v>1299</v>
      </c>
      <c r="U510" s="55" t="s">
        <v>1299</v>
      </c>
      <c r="V510" s="55" t="s">
        <v>1299</v>
      </c>
      <c r="W510" s="55" t="s">
        <v>1299</v>
      </c>
      <c r="X510" s="55" t="s">
        <v>1299</v>
      </c>
      <c r="Y510" s="55" t="s">
        <v>1299</v>
      </c>
      <c r="Z510" s="55" t="s">
        <v>1299</v>
      </c>
      <c r="AA510" s="55">
        <v>110</v>
      </c>
      <c r="AB510" s="55">
        <v>110</v>
      </c>
      <c r="AC510" s="41" t="s">
        <v>2313</v>
      </c>
      <c r="AD510" s="55" t="s">
        <v>1300</v>
      </c>
      <c r="AE510" s="55" t="s">
        <v>1300</v>
      </c>
    </row>
    <row r="511" spans="1:31" ht="47.25" x14ac:dyDescent="0.25">
      <c r="A511" s="44" t="s">
        <v>906</v>
      </c>
      <c r="B511" s="45" t="s">
        <v>947</v>
      </c>
      <c r="C511" s="4" t="s">
        <v>2665</v>
      </c>
      <c r="D511" s="55" t="s">
        <v>2577</v>
      </c>
      <c r="E511" s="55" t="s">
        <v>1876</v>
      </c>
      <c r="F511" s="55" t="s">
        <v>1876</v>
      </c>
      <c r="G511" s="55" t="s">
        <v>1876</v>
      </c>
      <c r="H511" s="55" t="s">
        <v>1299</v>
      </c>
      <c r="I511" s="55" t="s">
        <v>1299</v>
      </c>
      <c r="J511" s="55" t="s">
        <v>1299</v>
      </c>
      <c r="K511" s="55" t="s">
        <v>1299</v>
      </c>
      <c r="L511" s="55" t="s">
        <v>1303</v>
      </c>
      <c r="M511" s="55" t="s">
        <v>1300</v>
      </c>
      <c r="N511" s="55" t="s">
        <v>1303</v>
      </c>
      <c r="O511" s="55" t="s">
        <v>1300</v>
      </c>
      <c r="P511" s="55" t="s">
        <v>2578</v>
      </c>
      <c r="Q511" s="50" t="s">
        <v>2869</v>
      </c>
      <c r="R511" s="39" t="s">
        <v>2870</v>
      </c>
      <c r="S511" s="55" t="s">
        <v>1876</v>
      </c>
      <c r="T511" s="55" t="s">
        <v>1876</v>
      </c>
      <c r="U511" s="55" t="s">
        <v>1876</v>
      </c>
      <c r="V511" s="55" t="s">
        <v>1876</v>
      </c>
      <c r="W511" s="55" t="s">
        <v>1876</v>
      </c>
      <c r="X511" s="55" t="s">
        <v>1876</v>
      </c>
      <c r="Y511" s="55" t="s">
        <v>1876</v>
      </c>
      <c r="Z511" s="55" t="s">
        <v>1876</v>
      </c>
      <c r="AA511" s="55" t="s">
        <v>1431</v>
      </c>
      <c r="AB511" s="55" t="s">
        <v>1431</v>
      </c>
      <c r="AC511" s="41" t="s">
        <v>2315</v>
      </c>
      <c r="AD511" s="55" t="s">
        <v>1300</v>
      </c>
      <c r="AE511" s="55" t="s">
        <v>1300</v>
      </c>
    </row>
    <row r="512" spans="1:31" ht="31.5" x14ac:dyDescent="0.25">
      <c r="A512" s="44" t="s">
        <v>906</v>
      </c>
      <c r="B512" s="45" t="s">
        <v>948</v>
      </c>
      <c r="C512" s="4" t="s">
        <v>2666</v>
      </c>
      <c r="D512" s="55">
        <v>1980</v>
      </c>
      <c r="E512" s="55" t="s">
        <v>1299</v>
      </c>
      <c r="F512" s="55" t="s">
        <v>1299</v>
      </c>
      <c r="G512" s="55" t="s">
        <v>1299</v>
      </c>
      <c r="H512" s="55" t="s">
        <v>1299</v>
      </c>
      <c r="I512" s="55" t="s">
        <v>1299</v>
      </c>
      <c r="J512" s="55" t="s">
        <v>1299</v>
      </c>
      <c r="K512" s="55" t="s">
        <v>1299</v>
      </c>
      <c r="L512" s="55" t="s">
        <v>1303</v>
      </c>
      <c r="M512" s="55" t="s">
        <v>1300</v>
      </c>
      <c r="N512" s="55" t="s">
        <v>1303</v>
      </c>
      <c r="O512" s="55" t="s">
        <v>1300</v>
      </c>
      <c r="P512" s="55" t="s">
        <v>2316</v>
      </c>
      <c r="Q512" s="50">
        <v>12.429412013926294</v>
      </c>
      <c r="R512" s="39">
        <v>44916</v>
      </c>
      <c r="S512" s="55" t="s">
        <v>1299</v>
      </c>
      <c r="T512" s="55" t="s">
        <v>1299</v>
      </c>
      <c r="U512" s="55" t="s">
        <v>1299</v>
      </c>
      <c r="V512" s="55" t="s">
        <v>1299</v>
      </c>
      <c r="W512" s="55" t="s">
        <v>1299</v>
      </c>
      <c r="X512" s="55" t="s">
        <v>1299</v>
      </c>
      <c r="Y512" s="55" t="s">
        <v>1299</v>
      </c>
      <c r="Z512" s="55" t="s">
        <v>1299</v>
      </c>
      <c r="AA512" s="55">
        <v>110</v>
      </c>
      <c r="AB512" s="55">
        <v>110</v>
      </c>
      <c r="AC512" s="41" t="s">
        <v>2315</v>
      </c>
      <c r="AD512" s="55" t="s">
        <v>1300</v>
      </c>
      <c r="AE512" s="55" t="s">
        <v>1300</v>
      </c>
    </row>
    <row r="513" spans="1:31" ht="31.5" x14ac:dyDescent="0.25">
      <c r="A513" s="44" t="s">
        <v>906</v>
      </c>
      <c r="B513" s="45" t="s">
        <v>949</v>
      </c>
      <c r="C513" s="4" t="s">
        <v>2667</v>
      </c>
      <c r="D513" s="55">
        <v>1979</v>
      </c>
      <c r="E513" s="55" t="s">
        <v>1299</v>
      </c>
      <c r="F513" s="55" t="s">
        <v>1299</v>
      </c>
      <c r="G513" s="55" t="s">
        <v>1299</v>
      </c>
      <c r="H513" s="55" t="s">
        <v>1299</v>
      </c>
      <c r="I513" s="55" t="s">
        <v>1299</v>
      </c>
      <c r="J513" s="55" t="s">
        <v>1299</v>
      </c>
      <c r="K513" s="55" t="s">
        <v>1299</v>
      </c>
      <c r="L513" s="55" t="s">
        <v>1303</v>
      </c>
      <c r="M513" s="55" t="s">
        <v>1300</v>
      </c>
      <c r="N513" s="55" t="s">
        <v>1303</v>
      </c>
      <c r="O513" s="55" t="s">
        <v>1300</v>
      </c>
      <c r="P513" s="55" t="s">
        <v>2317</v>
      </c>
      <c r="Q513" s="50">
        <v>10.043095179047336</v>
      </c>
      <c r="R513" s="39">
        <v>44916</v>
      </c>
      <c r="S513" s="55" t="s">
        <v>1299</v>
      </c>
      <c r="T513" s="55" t="s">
        <v>1299</v>
      </c>
      <c r="U513" s="55" t="s">
        <v>1299</v>
      </c>
      <c r="V513" s="55" t="s">
        <v>1299</v>
      </c>
      <c r="W513" s="55" t="s">
        <v>1299</v>
      </c>
      <c r="X513" s="55" t="s">
        <v>1299</v>
      </c>
      <c r="Y513" s="55" t="s">
        <v>1299</v>
      </c>
      <c r="Z513" s="55" t="s">
        <v>1299</v>
      </c>
      <c r="AA513" s="55">
        <v>110</v>
      </c>
      <c r="AB513" s="55">
        <v>110</v>
      </c>
      <c r="AC513" s="41" t="s">
        <v>2315</v>
      </c>
      <c r="AD513" s="55" t="s">
        <v>1300</v>
      </c>
      <c r="AE513" s="55" t="s">
        <v>1300</v>
      </c>
    </row>
    <row r="514" spans="1:31" ht="47.25" x14ac:dyDescent="0.25">
      <c r="A514" s="44" t="s">
        <v>906</v>
      </c>
      <c r="B514" s="45" t="s">
        <v>950</v>
      </c>
      <c r="C514" s="4" t="s">
        <v>2668</v>
      </c>
      <c r="D514" s="55">
        <v>1984</v>
      </c>
      <c r="E514" s="55" t="s">
        <v>1299</v>
      </c>
      <c r="F514" s="55" t="s">
        <v>1299</v>
      </c>
      <c r="G514" s="55" t="s">
        <v>1299</v>
      </c>
      <c r="H514" s="55" t="s">
        <v>1299</v>
      </c>
      <c r="I514" s="55" t="s">
        <v>1299</v>
      </c>
      <c r="J514" s="55" t="s">
        <v>1299</v>
      </c>
      <c r="K514" s="55" t="s">
        <v>1299</v>
      </c>
      <c r="L514" s="55" t="s">
        <v>1303</v>
      </c>
      <c r="M514" s="55" t="s">
        <v>1300</v>
      </c>
      <c r="N514" s="55" t="s">
        <v>1303</v>
      </c>
      <c r="O514" s="55" t="s">
        <v>1300</v>
      </c>
      <c r="P514" s="55" t="s">
        <v>2318</v>
      </c>
      <c r="Q514" s="50">
        <v>23.811679262638435</v>
      </c>
      <c r="R514" s="39">
        <v>44916</v>
      </c>
      <c r="S514" s="55" t="s">
        <v>1299</v>
      </c>
      <c r="T514" s="55" t="s">
        <v>1299</v>
      </c>
      <c r="U514" s="55" t="s">
        <v>1299</v>
      </c>
      <c r="V514" s="55" t="s">
        <v>1299</v>
      </c>
      <c r="W514" s="55" t="s">
        <v>1299</v>
      </c>
      <c r="X514" s="55" t="s">
        <v>1299</v>
      </c>
      <c r="Y514" s="55" t="s">
        <v>1299</v>
      </c>
      <c r="Z514" s="55" t="s">
        <v>1299</v>
      </c>
      <c r="AA514" s="55">
        <v>110</v>
      </c>
      <c r="AB514" s="55">
        <v>110</v>
      </c>
      <c r="AC514" s="41" t="s">
        <v>2315</v>
      </c>
      <c r="AD514" s="55" t="s">
        <v>1300</v>
      </c>
      <c r="AE514" s="55" t="s">
        <v>1300</v>
      </c>
    </row>
    <row r="515" spans="1:31" ht="31.5" x14ac:dyDescent="0.25">
      <c r="A515" s="44" t="s">
        <v>906</v>
      </c>
      <c r="B515" s="45" t="s">
        <v>951</v>
      </c>
      <c r="C515" s="4" t="s">
        <v>2669</v>
      </c>
      <c r="D515" s="55">
        <v>1987</v>
      </c>
      <c r="E515" s="55" t="s">
        <v>1299</v>
      </c>
      <c r="F515" s="55" t="s">
        <v>1299</v>
      </c>
      <c r="G515" s="55" t="s">
        <v>1299</v>
      </c>
      <c r="H515" s="55" t="s">
        <v>1299</v>
      </c>
      <c r="I515" s="55" t="s">
        <v>1299</v>
      </c>
      <c r="J515" s="55" t="s">
        <v>1299</v>
      </c>
      <c r="K515" s="55" t="s">
        <v>1299</v>
      </c>
      <c r="L515" s="55" t="s">
        <v>1303</v>
      </c>
      <c r="M515" s="55" t="s">
        <v>1300</v>
      </c>
      <c r="N515" s="55" t="s">
        <v>1303</v>
      </c>
      <c r="O515" s="55" t="s">
        <v>1300</v>
      </c>
      <c r="P515" s="55" t="s">
        <v>2871</v>
      </c>
      <c r="Q515" s="50">
        <v>10.112867830036217</v>
      </c>
      <c r="R515" s="39">
        <v>44916</v>
      </c>
      <c r="S515" s="55" t="s">
        <v>1299</v>
      </c>
      <c r="T515" s="55" t="s">
        <v>1299</v>
      </c>
      <c r="U515" s="55" t="s">
        <v>1299</v>
      </c>
      <c r="V515" s="55" t="s">
        <v>1299</v>
      </c>
      <c r="W515" s="55" t="s">
        <v>1299</v>
      </c>
      <c r="X515" s="55" t="s">
        <v>1299</v>
      </c>
      <c r="Y515" s="55" t="s">
        <v>1299</v>
      </c>
      <c r="Z515" s="55" t="s">
        <v>1299</v>
      </c>
      <c r="AA515" s="55">
        <v>110</v>
      </c>
      <c r="AB515" s="55">
        <v>110</v>
      </c>
      <c r="AC515" s="41" t="s">
        <v>2315</v>
      </c>
      <c r="AD515" s="55" t="s">
        <v>1300</v>
      </c>
      <c r="AE515" s="55" t="s">
        <v>1300</v>
      </c>
    </row>
    <row r="516" spans="1:31" ht="31.5" x14ac:dyDescent="0.25">
      <c r="A516" s="44" t="s">
        <v>906</v>
      </c>
      <c r="B516" s="45" t="s">
        <v>952</v>
      </c>
      <c r="C516" s="4" t="s">
        <v>2670</v>
      </c>
      <c r="D516" s="55" t="s">
        <v>1299</v>
      </c>
      <c r="E516" s="55" t="s">
        <v>1299</v>
      </c>
      <c r="F516" s="55" t="s">
        <v>1299</v>
      </c>
      <c r="G516" s="55" t="s">
        <v>1299</v>
      </c>
      <c r="H516" s="55" t="s">
        <v>1299</v>
      </c>
      <c r="I516" s="55" t="s">
        <v>1299</v>
      </c>
      <c r="J516" s="55" t="s">
        <v>1299</v>
      </c>
      <c r="K516" s="55" t="s">
        <v>1299</v>
      </c>
      <c r="L516" s="55" t="s">
        <v>1303</v>
      </c>
      <c r="M516" s="55" t="s">
        <v>1300</v>
      </c>
      <c r="N516" s="55" t="s">
        <v>1303</v>
      </c>
      <c r="O516" s="55" t="s">
        <v>1300</v>
      </c>
      <c r="P516" s="55" t="s">
        <v>1299</v>
      </c>
      <c r="Q516" s="50" t="s">
        <v>1299</v>
      </c>
      <c r="R516" s="39" t="s">
        <v>1299</v>
      </c>
      <c r="S516" s="55" t="s">
        <v>1299</v>
      </c>
      <c r="T516" s="55" t="s">
        <v>1299</v>
      </c>
      <c r="U516" s="55" t="s">
        <v>1299</v>
      </c>
      <c r="V516" s="55" t="s">
        <v>1299</v>
      </c>
      <c r="W516" s="55" t="s">
        <v>1299</v>
      </c>
      <c r="X516" s="55" t="s">
        <v>1299</v>
      </c>
      <c r="Y516" s="55" t="s">
        <v>1299</v>
      </c>
      <c r="Z516" s="55" t="s">
        <v>1299</v>
      </c>
      <c r="AA516" s="55" t="s">
        <v>1299</v>
      </c>
      <c r="AB516" s="55" t="s">
        <v>1299</v>
      </c>
      <c r="AC516" s="41" t="s">
        <v>2319</v>
      </c>
      <c r="AD516" s="55" t="s">
        <v>1300</v>
      </c>
      <c r="AE516" s="55" t="s">
        <v>1300</v>
      </c>
    </row>
    <row r="517" spans="1:31" x14ac:dyDescent="0.25">
      <c r="A517" s="5">
        <v>3</v>
      </c>
      <c r="B517" s="1" t="s">
        <v>953</v>
      </c>
      <c r="C517" s="4" t="s">
        <v>2</v>
      </c>
      <c r="D517" s="9" t="s">
        <v>1299</v>
      </c>
      <c r="E517" s="9" t="s">
        <v>1299</v>
      </c>
      <c r="F517" s="9" t="s">
        <v>1299</v>
      </c>
      <c r="G517" s="9" t="s">
        <v>1299</v>
      </c>
      <c r="H517" s="9" t="s">
        <v>1299</v>
      </c>
      <c r="I517" s="9" t="s">
        <v>1299</v>
      </c>
      <c r="J517" s="9" t="s">
        <v>1299</v>
      </c>
      <c r="K517" s="9" t="s">
        <v>1299</v>
      </c>
      <c r="L517" s="9" t="s">
        <v>1299</v>
      </c>
      <c r="M517" s="9" t="s">
        <v>1299</v>
      </c>
      <c r="N517" s="9" t="s">
        <v>1299</v>
      </c>
      <c r="O517" s="9" t="s">
        <v>1299</v>
      </c>
      <c r="P517" s="9" t="s">
        <v>1299</v>
      </c>
      <c r="Q517" s="51" t="s">
        <v>1299</v>
      </c>
      <c r="R517" s="40" t="s">
        <v>1299</v>
      </c>
      <c r="S517" s="9" t="s">
        <v>1299</v>
      </c>
      <c r="T517" s="9" t="s">
        <v>1299</v>
      </c>
      <c r="U517" s="9" t="s">
        <v>1299</v>
      </c>
      <c r="V517" s="9" t="s">
        <v>1299</v>
      </c>
      <c r="W517" s="9" t="s">
        <v>1299</v>
      </c>
      <c r="X517" s="9" t="s">
        <v>1299</v>
      </c>
      <c r="Y517" s="9" t="s">
        <v>1299</v>
      </c>
      <c r="Z517" s="9" t="s">
        <v>1299</v>
      </c>
      <c r="AA517" s="9" t="s">
        <v>1299</v>
      </c>
      <c r="AB517" s="9" t="s">
        <v>1299</v>
      </c>
      <c r="AC517" s="4" t="s">
        <v>1299</v>
      </c>
      <c r="AD517" s="9" t="s">
        <v>1299</v>
      </c>
      <c r="AE517" s="9" t="s">
        <v>1299</v>
      </c>
    </row>
    <row r="518" spans="1:31" ht="31.5" x14ac:dyDescent="0.25">
      <c r="A518" s="5" t="s">
        <v>954</v>
      </c>
      <c r="B518" s="3" t="s">
        <v>5</v>
      </c>
      <c r="C518" s="4" t="s">
        <v>2</v>
      </c>
      <c r="D518" s="9" t="s">
        <v>1299</v>
      </c>
      <c r="E518" s="9" t="s">
        <v>1299</v>
      </c>
      <c r="F518" s="9" t="s">
        <v>1299</v>
      </c>
      <c r="G518" s="9" t="s">
        <v>1299</v>
      </c>
      <c r="H518" s="9" t="s">
        <v>1299</v>
      </c>
      <c r="I518" s="9" t="s">
        <v>1299</v>
      </c>
      <c r="J518" s="9" t="s">
        <v>1299</v>
      </c>
      <c r="K518" s="9" t="s">
        <v>1299</v>
      </c>
      <c r="L518" s="9" t="s">
        <v>1299</v>
      </c>
      <c r="M518" s="9" t="s">
        <v>1299</v>
      </c>
      <c r="N518" s="9" t="s">
        <v>1299</v>
      </c>
      <c r="O518" s="9" t="s">
        <v>1299</v>
      </c>
      <c r="P518" s="9" t="s">
        <v>1299</v>
      </c>
      <c r="Q518" s="51" t="s">
        <v>1299</v>
      </c>
      <c r="R518" s="40" t="s">
        <v>1299</v>
      </c>
      <c r="S518" s="9" t="s">
        <v>1299</v>
      </c>
      <c r="T518" s="9" t="s">
        <v>1299</v>
      </c>
      <c r="U518" s="9" t="s">
        <v>1299</v>
      </c>
      <c r="V518" s="9" t="s">
        <v>1299</v>
      </c>
      <c r="W518" s="9" t="s">
        <v>1299</v>
      </c>
      <c r="X518" s="9" t="s">
        <v>1299</v>
      </c>
      <c r="Y518" s="9" t="s">
        <v>1299</v>
      </c>
      <c r="Z518" s="9" t="s">
        <v>1299</v>
      </c>
      <c r="AA518" s="9" t="s">
        <v>1299</v>
      </c>
      <c r="AB518" s="9" t="s">
        <v>1299</v>
      </c>
      <c r="AC518" s="4" t="s">
        <v>1299</v>
      </c>
      <c r="AD518" s="9" t="s">
        <v>1299</v>
      </c>
      <c r="AE518" s="9" t="s">
        <v>1299</v>
      </c>
    </row>
    <row r="519" spans="1:31" ht="47.25" x14ac:dyDescent="0.25">
      <c r="A519" s="5" t="s">
        <v>955</v>
      </c>
      <c r="B519" s="3" t="s">
        <v>7</v>
      </c>
      <c r="C519" s="4" t="s">
        <v>2</v>
      </c>
      <c r="D519" s="9" t="s">
        <v>1299</v>
      </c>
      <c r="E519" s="9" t="s">
        <v>1299</v>
      </c>
      <c r="F519" s="9" t="s">
        <v>1299</v>
      </c>
      <c r="G519" s="9" t="s">
        <v>1299</v>
      </c>
      <c r="H519" s="9" t="s">
        <v>1299</v>
      </c>
      <c r="I519" s="9" t="s">
        <v>1299</v>
      </c>
      <c r="J519" s="9" t="s">
        <v>1299</v>
      </c>
      <c r="K519" s="9" t="s">
        <v>1299</v>
      </c>
      <c r="L519" s="9" t="s">
        <v>1299</v>
      </c>
      <c r="M519" s="9" t="s">
        <v>1299</v>
      </c>
      <c r="N519" s="9" t="s">
        <v>1299</v>
      </c>
      <c r="O519" s="9" t="s">
        <v>1299</v>
      </c>
      <c r="P519" s="9" t="s">
        <v>1299</v>
      </c>
      <c r="Q519" s="51" t="s">
        <v>1299</v>
      </c>
      <c r="R519" s="40" t="s">
        <v>1299</v>
      </c>
      <c r="S519" s="9" t="s">
        <v>1299</v>
      </c>
      <c r="T519" s="9" t="s">
        <v>1299</v>
      </c>
      <c r="U519" s="9" t="s">
        <v>1299</v>
      </c>
      <c r="V519" s="9" t="s">
        <v>1299</v>
      </c>
      <c r="W519" s="9" t="s">
        <v>1299</v>
      </c>
      <c r="X519" s="9" t="s">
        <v>1299</v>
      </c>
      <c r="Y519" s="9" t="s">
        <v>1299</v>
      </c>
      <c r="Z519" s="9" t="s">
        <v>1299</v>
      </c>
      <c r="AA519" s="9" t="s">
        <v>1299</v>
      </c>
      <c r="AB519" s="9" t="s">
        <v>1299</v>
      </c>
      <c r="AC519" s="4" t="s">
        <v>1299</v>
      </c>
      <c r="AD519" s="9" t="s">
        <v>1299</v>
      </c>
      <c r="AE519" s="9" t="s">
        <v>1299</v>
      </c>
    </row>
    <row r="520" spans="1:31" ht="31.5" x14ac:dyDescent="0.25">
      <c r="A520" s="5" t="s">
        <v>956</v>
      </c>
      <c r="B520" s="3" t="s">
        <v>9</v>
      </c>
      <c r="C520" s="4" t="s">
        <v>2</v>
      </c>
      <c r="D520" s="9" t="s">
        <v>1299</v>
      </c>
      <c r="E520" s="9" t="s">
        <v>1299</v>
      </c>
      <c r="F520" s="9" t="s">
        <v>1299</v>
      </c>
      <c r="G520" s="9" t="s">
        <v>1299</v>
      </c>
      <c r="H520" s="9" t="s">
        <v>1299</v>
      </c>
      <c r="I520" s="9" t="s">
        <v>1299</v>
      </c>
      <c r="J520" s="9" t="s">
        <v>1299</v>
      </c>
      <c r="K520" s="9" t="s">
        <v>1299</v>
      </c>
      <c r="L520" s="9" t="s">
        <v>1299</v>
      </c>
      <c r="M520" s="9" t="s">
        <v>1299</v>
      </c>
      <c r="N520" s="9" t="s">
        <v>1299</v>
      </c>
      <c r="O520" s="9" t="s">
        <v>1299</v>
      </c>
      <c r="P520" s="9" t="s">
        <v>1299</v>
      </c>
      <c r="Q520" s="51" t="s">
        <v>1299</v>
      </c>
      <c r="R520" s="40" t="s">
        <v>1299</v>
      </c>
      <c r="S520" s="9" t="s">
        <v>1299</v>
      </c>
      <c r="T520" s="9" t="s">
        <v>1299</v>
      </c>
      <c r="U520" s="9" t="s">
        <v>1299</v>
      </c>
      <c r="V520" s="9" t="s">
        <v>1299</v>
      </c>
      <c r="W520" s="9" t="s">
        <v>1299</v>
      </c>
      <c r="X520" s="9" t="s">
        <v>1299</v>
      </c>
      <c r="Y520" s="9" t="s">
        <v>1299</v>
      </c>
      <c r="Z520" s="9" t="s">
        <v>1299</v>
      </c>
      <c r="AA520" s="9" t="s">
        <v>1299</v>
      </c>
      <c r="AB520" s="9" t="s">
        <v>1299</v>
      </c>
      <c r="AC520" s="4" t="s">
        <v>1299</v>
      </c>
      <c r="AD520" s="9" t="s">
        <v>1299</v>
      </c>
      <c r="AE520" s="9" t="s">
        <v>1299</v>
      </c>
    </row>
    <row r="521" spans="1:31" ht="409.5" x14ac:dyDescent="0.25">
      <c r="A521" s="44" t="s">
        <v>956</v>
      </c>
      <c r="B521" s="45" t="s">
        <v>957</v>
      </c>
      <c r="C521" s="4" t="s">
        <v>958</v>
      </c>
      <c r="D521" s="55">
        <v>1969</v>
      </c>
      <c r="E521" s="55">
        <v>70.62</v>
      </c>
      <c r="F521" s="55">
        <v>7.6696999999999997</v>
      </c>
      <c r="G521" s="55">
        <v>2022</v>
      </c>
      <c r="H521" s="55" t="s">
        <v>1299</v>
      </c>
      <c r="I521" s="55" t="s">
        <v>1299</v>
      </c>
      <c r="J521" s="55" t="s">
        <v>1299</v>
      </c>
      <c r="K521" s="55" t="s">
        <v>1299</v>
      </c>
      <c r="L521" s="55" t="s">
        <v>1303</v>
      </c>
      <c r="M521" s="55" t="s">
        <v>1300</v>
      </c>
      <c r="N521" s="55" t="s">
        <v>1303</v>
      </c>
      <c r="O521" s="55" t="s">
        <v>1303</v>
      </c>
      <c r="P521" s="55" t="s">
        <v>1907</v>
      </c>
      <c r="Q521" s="50">
        <v>20.473298016264135</v>
      </c>
      <c r="R521" s="39">
        <v>44916</v>
      </c>
      <c r="S521" s="55">
        <v>43</v>
      </c>
      <c r="T521" s="55">
        <v>99.07</v>
      </c>
      <c r="U521" s="55">
        <v>75</v>
      </c>
      <c r="V521" s="55">
        <v>80</v>
      </c>
      <c r="W521" s="55">
        <v>50</v>
      </c>
      <c r="X521" s="55">
        <v>50</v>
      </c>
      <c r="Y521" s="55" t="s">
        <v>1299</v>
      </c>
      <c r="Z521" s="55" t="s">
        <v>1299</v>
      </c>
      <c r="AA521" s="55">
        <v>110</v>
      </c>
      <c r="AB521" s="55">
        <v>110</v>
      </c>
      <c r="AC521" s="41" t="s">
        <v>1908</v>
      </c>
      <c r="AD521" s="55" t="s">
        <v>1300</v>
      </c>
      <c r="AE521" s="55" t="s">
        <v>1303</v>
      </c>
    </row>
    <row r="522" spans="1:31" ht="94.5" x14ac:dyDescent="0.25">
      <c r="A522" s="44" t="s">
        <v>956</v>
      </c>
      <c r="B522" s="45" t="s">
        <v>959</v>
      </c>
      <c r="C522" s="4" t="s">
        <v>960</v>
      </c>
      <c r="D522" s="55">
        <v>1984</v>
      </c>
      <c r="E522" s="55">
        <v>93.37</v>
      </c>
      <c r="F522" s="55">
        <v>12.5</v>
      </c>
      <c r="G522" s="55">
        <v>2022</v>
      </c>
      <c r="H522" s="55" t="s">
        <v>1299</v>
      </c>
      <c r="I522" s="55" t="s">
        <v>1299</v>
      </c>
      <c r="J522" s="55" t="s">
        <v>1299</v>
      </c>
      <c r="K522" s="55" t="s">
        <v>1299</v>
      </c>
      <c r="L522" s="55" t="s">
        <v>1300</v>
      </c>
      <c r="M522" s="55" t="s">
        <v>1300</v>
      </c>
      <c r="N522" s="55" t="s">
        <v>1300</v>
      </c>
      <c r="O522" s="55" t="s">
        <v>1300</v>
      </c>
      <c r="P522" s="55" t="s">
        <v>1909</v>
      </c>
      <c r="Q522" s="50">
        <v>6.3109953652335999</v>
      </c>
      <c r="R522" s="39">
        <v>44916</v>
      </c>
      <c r="S522" s="55">
        <v>68</v>
      </c>
      <c r="T522" s="55">
        <v>93.37</v>
      </c>
      <c r="U522" s="55">
        <v>4</v>
      </c>
      <c r="V522" s="55">
        <v>6.3</v>
      </c>
      <c r="W522" s="55" t="s">
        <v>1299</v>
      </c>
      <c r="X522" s="55" t="s">
        <v>1299</v>
      </c>
      <c r="Y522" s="55" t="s">
        <v>1299</v>
      </c>
      <c r="Z522" s="55" t="s">
        <v>1299</v>
      </c>
      <c r="AA522" s="55">
        <v>10</v>
      </c>
      <c r="AB522" s="55">
        <v>10</v>
      </c>
      <c r="AC522" s="41" t="s">
        <v>1910</v>
      </c>
      <c r="AD522" s="55" t="s">
        <v>1300</v>
      </c>
      <c r="AE522" s="55" t="s">
        <v>1300</v>
      </c>
    </row>
    <row r="523" spans="1:31" ht="31.5" x14ac:dyDescent="0.25">
      <c r="A523" s="44" t="s">
        <v>956</v>
      </c>
      <c r="B523" s="45" t="s">
        <v>961</v>
      </c>
      <c r="C523" s="46" t="s">
        <v>962</v>
      </c>
      <c r="D523" s="55">
        <v>1983</v>
      </c>
      <c r="E523" s="55">
        <v>75.44</v>
      </c>
      <c r="F523" s="55">
        <v>24.14</v>
      </c>
      <c r="G523" s="55">
        <v>2022</v>
      </c>
      <c r="H523" s="55" t="s">
        <v>1299</v>
      </c>
      <c r="I523" s="55" t="s">
        <v>1299</v>
      </c>
      <c r="J523" s="55" t="s">
        <v>1299</v>
      </c>
      <c r="K523" s="55" t="s">
        <v>1299</v>
      </c>
      <c r="L523" s="55" t="s">
        <v>1303</v>
      </c>
      <c r="M523" s="55" t="s">
        <v>1300</v>
      </c>
      <c r="N523" s="55" t="s">
        <v>1300</v>
      </c>
      <c r="O523" s="55" t="s">
        <v>1300</v>
      </c>
      <c r="P523" s="55" t="s">
        <v>2343</v>
      </c>
      <c r="Q523" s="50">
        <v>1.1103125530755926</v>
      </c>
      <c r="R523" s="39">
        <v>44916</v>
      </c>
      <c r="S523" s="55">
        <v>25</v>
      </c>
      <c r="T523" s="55">
        <v>8.0020000000000007</v>
      </c>
      <c r="U523" s="55">
        <v>2.5</v>
      </c>
      <c r="V523" s="55">
        <v>6.3</v>
      </c>
      <c r="W523" s="55" t="s">
        <v>1299</v>
      </c>
      <c r="X523" s="55" t="s">
        <v>1299</v>
      </c>
      <c r="Y523" s="55" t="s">
        <v>1299</v>
      </c>
      <c r="Z523" s="55" t="s">
        <v>1299</v>
      </c>
      <c r="AA523" s="55">
        <v>110</v>
      </c>
      <c r="AB523" s="55">
        <v>110</v>
      </c>
      <c r="AC523" s="41" t="s">
        <v>2344</v>
      </c>
      <c r="AD523" s="55" t="s">
        <v>1300</v>
      </c>
      <c r="AE523" s="55" t="s">
        <v>1300</v>
      </c>
    </row>
    <row r="524" spans="1:31" ht="31.5" x14ac:dyDescent="0.25">
      <c r="A524" s="44" t="s">
        <v>956</v>
      </c>
      <c r="B524" s="45" t="s">
        <v>963</v>
      </c>
      <c r="C524" s="4" t="s">
        <v>964</v>
      </c>
      <c r="D524" s="55">
        <v>1972</v>
      </c>
      <c r="E524" s="55">
        <v>92.35</v>
      </c>
      <c r="F524" s="55">
        <v>3.15</v>
      </c>
      <c r="G524" s="55">
        <v>2023</v>
      </c>
      <c r="H524" s="55" t="s">
        <v>1299</v>
      </c>
      <c r="I524" s="55" t="s">
        <v>1299</v>
      </c>
      <c r="J524" s="55" t="s">
        <v>1299</v>
      </c>
      <c r="K524" s="55" t="s">
        <v>1299</v>
      </c>
      <c r="L524" s="55" t="s">
        <v>1300</v>
      </c>
      <c r="M524" s="55" t="s">
        <v>1300</v>
      </c>
      <c r="N524" s="55" t="s">
        <v>1303</v>
      </c>
      <c r="O524" s="55" t="s">
        <v>1300</v>
      </c>
      <c r="P524" s="55" t="s">
        <v>2341</v>
      </c>
      <c r="Q524" s="50">
        <v>8.8814451435780679</v>
      </c>
      <c r="R524" s="39">
        <v>44916</v>
      </c>
      <c r="S524" s="55">
        <v>53</v>
      </c>
      <c r="T524" s="55">
        <v>82.84</v>
      </c>
      <c r="U524" s="55">
        <v>32</v>
      </c>
      <c r="V524" s="55">
        <v>32</v>
      </c>
      <c r="W524" s="55">
        <v>16</v>
      </c>
      <c r="X524" s="55">
        <v>16</v>
      </c>
      <c r="Y524" s="55" t="s">
        <v>1299</v>
      </c>
      <c r="Z524" s="55" t="s">
        <v>1299</v>
      </c>
      <c r="AA524" s="55">
        <v>110</v>
      </c>
      <c r="AB524" s="55">
        <v>110</v>
      </c>
      <c r="AC524" s="41" t="s">
        <v>2342</v>
      </c>
      <c r="AD524" s="55" t="s">
        <v>1300</v>
      </c>
      <c r="AE524" s="55" t="s">
        <v>1300</v>
      </c>
    </row>
    <row r="525" spans="1:31" ht="31.5" x14ac:dyDescent="0.25">
      <c r="A525" s="5" t="s">
        <v>965</v>
      </c>
      <c r="B525" s="45" t="s">
        <v>25</v>
      </c>
      <c r="C525" s="4" t="s">
        <v>2</v>
      </c>
      <c r="D525" s="55" t="s">
        <v>1299</v>
      </c>
      <c r="E525" s="55" t="s">
        <v>1299</v>
      </c>
      <c r="F525" s="55" t="s">
        <v>1299</v>
      </c>
      <c r="G525" s="55" t="s">
        <v>1299</v>
      </c>
      <c r="H525" s="55" t="s">
        <v>1299</v>
      </c>
      <c r="I525" s="55" t="s">
        <v>1299</v>
      </c>
      <c r="J525" s="55" t="s">
        <v>1299</v>
      </c>
      <c r="K525" s="55" t="s">
        <v>1299</v>
      </c>
      <c r="L525" s="55" t="s">
        <v>1299</v>
      </c>
      <c r="M525" s="55" t="s">
        <v>1299</v>
      </c>
      <c r="N525" s="55" t="s">
        <v>1299</v>
      </c>
      <c r="O525" s="55" t="s">
        <v>1299</v>
      </c>
      <c r="P525" s="55" t="s">
        <v>1299</v>
      </c>
      <c r="Q525" s="50" t="s">
        <v>1299</v>
      </c>
      <c r="R525" s="55" t="s">
        <v>1299</v>
      </c>
      <c r="S525" s="55" t="s">
        <v>1299</v>
      </c>
      <c r="T525" s="55" t="s">
        <v>1299</v>
      </c>
      <c r="U525" s="55" t="s">
        <v>1299</v>
      </c>
      <c r="V525" s="55" t="s">
        <v>1299</v>
      </c>
      <c r="W525" s="55" t="s">
        <v>1299</v>
      </c>
      <c r="X525" s="55" t="s">
        <v>1299</v>
      </c>
      <c r="Y525" s="55" t="s">
        <v>1299</v>
      </c>
      <c r="Z525" s="55" t="s">
        <v>1299</v>
      </c>
      <c r="AA525" s="55" t="s">
        <v>1299</v>
      </c>
      <c r="AB525" s="55" t="s">
        <v>1299</v>
      </c>
      <c r="AC525" s="41" t="s">
        <v>1299</v>
      </c>
      <c r="AD525" s="55" t="s">
        <v>1299</v>
      </c>
      <c r="AE525" s="55" t="s">
        <v>1299</v>
      </c>
    </row>
    <row r="526" spans="1:31" s="37" customFormat="1" ht="204.75" x14ac:dyDescent="0.25">
      <c r="A526" s="44" t="s">
        <v>965</v>
      </c>
      <c r="B526" s="45" t="s">
        <v>966</v>
      </c>
      <c r="C526" s="4" t="s">
        <v>967</v>
      </c>
      <c r="D526" s="55" t="s">
        <v>1911</v>
      </c>
      <c r="E526" s="55" t="s">
        <v>1912</v>
      </c>
      <c r="F526" s="55" t="s">
        <v>2579</v>
      </c>
      <c r="G526" s="55" t="s">
        <v>2580</v>
      </c>
      <c r="H526" s="55" t="s">
        <v>1299</v>
      </c>
      <c r="I526" s="55" t="s">
        <v>1299</v>
      </c>
      <c r="J526" s="55" t="s">
        <v>1299</v>
      </c>
      <c r="K526" s="55" t="s">
        <v>1299</v>
      </c>
      <c r="L526" s="55" t="s">
        <v>1300</v>
      </c>
      <c r="M526" s="55" t="s">
        <v>1300</v>
      </c>
      <c r="N526" s="55" t="s">
        <v>1301</v>
      </c>
      <c r="O526" s="55" t="s">
        <v>1301</v>
      </c>
      <c r="P526" s="55" t="s">
        <v>2581</v>
      </c>
      <c r="Q526" s="50" t="s">
        <v>2872</v>
      </c>
      <c r="R526" s="39" t="s">
        <v>2873</v>
      </c>
      <c r="S526" s="55" t="s">
        <v>2582</v>
      </c>
      <c r="T526" s="55" t="s">
        <v>2583</v>
      </c>
      <c r="U526" s="55" t="s">
        <v>2584</v>
      </c>
      <c r="V526" s="55" t="s">
        <v>2584</v>
      </c>
      <c r="W526" s="55" t="s">
        <v>2585</v>
      </c>
      <c r="X526" s="55" t="s">
        <v>2585</v>
      </c>
      <c r="Y526" s="55" t="s">
        <v>1616</v>
      </c>
      <c r="Z526" s="55" t="s">
        <v>1616</v>
      </c>
      <c r="AA526" s="55" t="s">
        <v>2535</v>
      </c>
      <c r="AB526" s="55" t="s">
        <v>2535</v>
      </c>
      <c r="AC526" s="41" t="s">
        <v>1913</v>
      </c>
      <c r="AD526" s="55" t="s">
        <v>1300</v>
      </c>
      <c r="AE526" s="55" t="s">
        <v>1303</v>
      </c>
    </row>
    <row r="527" spans="1:31" s="37" customFormat="1" ht="141.75" x14ac:dyDescent="0.25">
      <c r="A527" s="44" t="s">
        <v>965</v>
      </c>
      <c r="B527" s="45" t="s">
        <v>968</v>
      </c>
      <c r="C527" s="4" t="s">
        <v>969</v>
      </c>
      <c r="D527" s="55" t="s">
        <v>1914</v>
      </c>
      <c r="E527" s="55" t="s">
        <v>1915</v>
      </c>
      <c r="F527" s="55" t="s">
        <v>2586</v>
      </c>
      <c r="G527" s="55" t="s">
        <v>2587</v>
      </c>
      <c r="H527" s="55" t="s">
        <v>1299</v>
      </c>
      <c r="I527" s="55" t="s">
        <v>1299</v>
      </c>
      <c r="J527" s="55" t="s">
        <v>1299</v>
      </c>
      <c r="K527" s="55" t="s">
        <v>1299</v>
      </c>
      <c r="L527" s="55" t="s">
        <v>1300</v>
      </c>
      <c r="M527" s="55" t="s">
        <v>1300</v>
      </c>
      <c r="N527" s="55" t="s">
        <v>1301</v>
      </c>
      <c r="O527" s="55" t="s">
        <v>1301</v>
      </c>
      <c r="P527" s="55" t="s">
        <v>2588</v>
      </c>
      <c r="Q527" s="50" t="s">
        <v>2874</v>
      </c>
      <c r="R527" s="39" t="s">
        <v>2875</v>
      </c>
      <c r="S527" s="55" t="s">
        <v>2589</v>
      </c>
      <c r="T527" s="55" t="s">
        <v>2590</v>
      </c>
      <c r="U527" s="55" t="s">
        <v>2591</v>
      </c>
      <c r="V527" s="55" t="s">
        <v>2591</v>
      </c>
      <c r="W527" s="55" t="s">
        <v>2592</v>
      </c>
      <c r="X527" s="55" t="s">
        <v>2592</v>
      </c>
      <c r="Y527" s="55" t="s">
        <v>2018</v>
      </c>
      <c r="Z527" s="55" t="s">
        <v>2018</v>
      </c>
      <c r="AA527" s="55" t="s">
        <v>2593</v>
      </c>
      <c r="AB527" s="55" t="s">
        <v>2593</v>
      </c>
      <c r="AC527" s="41" t="s">
        <v>1916</v>
      </c>
      <c r="AD527" s="55" t="s">
        <v>1300</v>
      </c>
      <c r="AE527" s="55" t="s">
        <v>1303</v>
      </c>
    </row>
    <row r="528" spans="1:31" s="37" customFormat="1" ht="409.5" x14ac:dyDescent="0.25">
      <c r="A528" s="44" t="s">
        <v>965</v>
      </c>
      <c r="B528" s="45" t="s">
        <v>970</v>
      </c>
      <c r="C528" s="4" t="s">
        <v>971</v>
      </c>
      <c r="D528" s="55">
        <v>1980</v>
      </c>
      <c r="E528" s="55">
        <v>77.17</v>
      </c>
      <c r="F528" s="55">
        <v>5.1000000000000004E-3</v>
      </c>
      <c r="G528" s="55">
        <v>2019</v>
      </c>
      <c r="H528" s="55" t="s">
        <v>1299</v>
      </c>
      <c r="I528" s="55" t="s">
        <v>1299</v>
      </c>
      <c r="J528" s="55" t="s">
        <v>1299</v>
      </c>
      <c r="K528" s="55" t="s">
        <v>1299</v>
      </c>
      <c r="L528" s="55" t="s">
        <v>1303</v>
      </c>
      <c r="M528" s="55" t="s">
        <v>1300</v>
      </c>
      <c r="N528" s="55" t="s">
        <v>1301</v>
      </c>
      <c r="O528" s="55" t="s">
        <v>1301</v>
      </c>
      <c r="P528" s="55" t="s">
        <v>1917</v>
      </c>
      <c r="Q528" s="50">
        <v>1.9251729318305064</v>
      </c>
      <c r="R528" s="39">
        <v>44916</v>
      </c>
      <c r="S528" s="55">
        <v>82</v>
      </c>
      <c r="T528" s="55">
        <v>66.267600000000002</v>
      </c>
      <c r="U528" s="55">
        <v>126</v>
      </c>
      <c r="V528" s="55">
        <v>126</v>
      </c>
      <c r="W528" s="55">
        <v>63</v>
      </c>
      <c r="X528" s="55">
        <v>63</v>
      </c>
      <c r="Y528" s="55" t="s">
        <v>1299</v>
      </c>
      <c r="Z528" s="55" t="s">
        <v>1299</v>
      </c>
      <c r="AA528" s="55">
        <v>110</v>
      </c>
      <c r="AB528" s="55">
        <v>110</v>
      </c>
      <c r="AC528" s="41" t="s">
        <v>1918</v>
      </c>
      <c r="AD528" s="55" t="s">
        <v>1300</v>
      </c>
      <c r="AE528" s="55" t="s">
        <v>1303</v>
      </c>
    </row>
    <row r="529" spans="1:31" s="37" customFormat="1" ht="220.5" x14ac:dyDescent="0.25">
      <c r="A529" s="44" t="s">
        <v>965</v>
      </c>
      <c r="B529" s="45" t="s">
        <v>972</v>
      </c>
      <c r="C529" s="4" t="s">
        <v>973</v>
      </c>
      <c r="D529" s="55" t="s">
        <v>1919</v>
      </c>
      <c r="E529" s="55" t="s">
        <v>1920</v>
      </c>
      <c r="F529" s="55" t="s">
        <v>1921</v>
      </c>
      <c r="G529" s="55" t="s">
        <v>1922</v>
      </c>
      <c r="H529" s="55" t="s">
        <v>1299</v>
      </c>
      <c r="I529" s="55" t="s">
        <v>1299</v>
      </c>
      <c r="J529" s="55" t="s">
        <v>1299</v>
      </c>
      <c r="K529" s="55" t="s">
        <v>1299</v>
      </c>
      <c r="L529" s="55" t="s">
        <v>1300</v>
      </c>
      <c r="M529" s="55" t="s">
        <v>1300</v>
      </c>
      <c r="N529" s="55" t="s">
        <v>1301</v>
      </c>
      <c r="O529" s="55" t="s">
        <v>1301</v>
      </c>
      <c r="P529" s="55" t="s">
        <v>2683</v>
      </c>
      <c r="Q529" s="50" t="s">
        <v>1923</v>
      </c>
      <c r="R529" s="39" t="s">
        <v>2876</v>
      </c>
      <c r="S529" s="55" t="s">
        <v>1631</v>
      </c>
      <c r="T529" s="55" t="s">
        <v>2877</v>
      </c>
      <c r="U529" s="55" t="s">
        <v>1924</v>
      </c>
      <c r="V529" s="55" t="s">
        <v>1924</v>
      </c>
      <c r="W529" s="55" t="s">
        <v>1924</v>
      </c>
      <c r="X529" s="55" t="s">
        <v>1924</v>
      </c>
      <c r="Y529" s="55" t="s">
        <v>1631</v>
      </c>
      <c r="Z529" s="55" t="s">
        <v>1631</v>
      </c>
      <c r="AA529" s="55" t="s">
        <v>1925</v>
      </c>
      <c r="AB529" s="55" t="s">
        <v>1925</v>
      </c>
      <c r="AC529" s="41" t="s">
        <v>1926</v>
      </c>
      <c r="AD529" s="55" t="s">
        <v>1300</v>
      </c>
      <c r="AE529" s="55" t="s">
        <v>1303</v>
      </c>
    </row>
    <row r="530" spans="1:31" ht="141.75" x14ac:dyDescent="0.25">
      <c r="A530" s="44" t="s">
        <v>965</v>
      </c>
      <c r="B530" s="45" t="s">
        <v>974</v>
      </c>
      <c r="C530" s="4" t="s">
        <v>975</v>
      </c>
      <c r="D530" s="55">
        <v>1985</v>
      </c>
      <c r="E530" s="55">
        <v>80.55</v>
      </c>
      <c r="F530" s="55" t="s">
        <v>1927</v>
      </c>
      <c r="G530" s="55">
        <v>2022</v>
      </c>
      <c r="H530" s="55" t="s">
        <v>1299</v>
      </c>
      <c r="I530" s="55" t="s">
        <v>1299</v>
      </c>
      <c r="J530" s="55" t="s">
        <v>1299</v>
      </c>
      <c r="K530" s="55" t="s">
        <v>1299</v>
      </c>
      <c r="L530" s="55" t="s">
        <v>1303</v>
      </c>
      <c r="M530" s="55" t="s">
        <v>1300</v>
      </c>
      <c r="N530" s="55" t="s">
        <v>1303</v>
      </c>
      <c r="O530" s="55" t="s">
        <v>1303</v>
      </c>
      <c r="P530" s="55" t="s">
        <v>1928</v>
      </c>
      <c r="Q530" s="50">
        <v>8.5915459069566342</v>
      </c>
      <c r="R530" s="39">
        <v>44916</v>
      </c>
      <c r="S530" s="55">
        <v>58</v>
      </c>
      <c r="T530" s="55">
        <v>65.799000000000007</v>
      </c>
      <c r="U530" s="55">
        <v>32</v>
      </c>
      <c r="V530" s="55">
        <v>32</v>
      </c>
      <c r="W530" s="55">
        <v>16</v>
      </c>
      <c r="X530" s="55">
        <v>16</v>
      </c>
      <c r="Y530" s="55" t="s">
        <v>1299</v>
      </c>
      <c r="Z530" s="55" t="s">
        <v>1299</v>
      </c>
      <c r="AA530" s="55">
        <v>110</v>
      </c>
      <c r="AB530" s="55">
        <v>110</v>
      </c>
      <c r="AC530" s="41" t="s">
        <v>1929</v>
      </c>
      <c r="AD530" s="55" t="s">
        <v>1300</v>
      </c>
      <c r="AE530" s="55" t="s">
        <v>1303</v>
      </c>
    </row>
    <row r="531" spans="1:31" ht="173.25" x14ac:dyDescent="0.25">
      <c r="A531" s="44" t="s">
        <v>965</v>
      </c>
      <c r="B531" s="45" t="s">
        <v>976</v>
      </c>
      <c r="C531" s="4" t="s">
        <v>977</v>
      </c>
      <c r="D531" s="55" t="s">
        <v>2594</v>
      </c>
      <c r="E531" s="55" t="s">
        <v>2005</v>
      </c>
      <c r="F531" s="55" t="s">
        <v>2005</v>
      </c>
      <c r="G531" s="55" t="s">
        <v>2005</v>
      </c>
      <c r="H531" s="55" t="s">
        <v>1299</v>
      </c>
      <c r="I531" s="55" t="s">
        <v>1299</v>
      </c>
      <c r="J531" s="55" t="s">
        <v>1299</v>
      </c>
      <c r="K531" s="55" t="s">
        <v>1299</v>
      </c>
      <c r="L531" s="55" t="s">
        <v>1303</v>
      </c>
      <c r="M531" s="55" t="s">
        <v>1300</v>
      </c>
      <c r="N531" s="55" t="s">
        <v>1301</v>
      </c>
      <c r="O531" s="55" t="s">
        <v>1301</v>
      </c>
      <c r="P531" s="55" t="s">
        <v>2878</v>
      </c>
      <c r="Q531" s="50" t="s">
        <v>2879</v>
      </c>
      <c r="R531" s="39" t="s">
        <v>2880</v>
      </c>
      <c r="S531" s="55" t="s">
        <v>1930</v>
      </c>
      <c r="T531" s="55" t="s">
        <v>2881</v>
      </c>
      <c r="U531" s="55" t="s">
        <v>1931</v>
      </c>
      <c r="V531" s="55" t="s">
        <v>1931</v>
      </c>
      <c r="W531" s="55" t="s">
        <v>1932</v>
      </c>
      <c r="X531" s="55" t="s">
        <v>1932</v>
      </c>
      <c r="Y531" s="55" t="s">
        <v>2005</v>
      </c>
      <c r="Z531" s="55" t="s">
        <v>2005</v>
      </c>
      <c r="AA531" s="55" t="s">
        <v>1933</v>
      </c>
      <c r="AB531" s="55" t="s">
        <v>1933</v>
      </c>
      <c r="AC531" s="41" t="s">
        <v>1934</v>
      </c>
      <c r="AD531" s="55" t="s">
        <v>1300</v>
      </c>
      <c r="AE531" s="55" t="s">
        <v>1300</v>
      </c>
    </row>
    <row r="532" spans="1:31" ht="315" x14ac:dyDescent="0.25">
      <c r="A532" s="44" t="s">
        <v>965</v>
      </c>
      <c r="B532" s="45" t="s">
        <v>978</v>
      </c>
      <c r="C532" s="4" t="s">
        <v>979</v>
      </c>
      <c r="D532" s="55" t="s">
        <v>2595</v>
      </c>
      <c r="E532" s="55" t="s">
        <v>1935</v>
      </c>
      <c r="F532" s="55" t="s">
        <v>2596</v>
      </c>
      <c r="G532" s="55" t="s">
        <v>2486</v>
      </c>
      <c r="H532" s="55" t="s">
        <v>1299</v>
      </c>
      <c r="I532" s="55" t="s">
        <v>1299</v>
      </c>
      <c r="J532" s="55" t="s">
        <v>1299</v>
      </c>
      <c r="K532" s="55" t="s">
        <v>1299</v>
      </c>
      <c r="L532" s="55" t="s">
        <v>1300</v>
      </c>
      <c r="M532" s="55" t="s">
        <v>1300</v>
      </c>
      <c r="N532" s="55" t="s">
        <v>1301</v>
      </c>
      <c r="O532" s="55" t="s">
        <v>1301</v>
      </c>
      <c r="P532" s="55" t="s">
        <v>1936</v>
      </c>
      <c r="Q532" s="50" t="s">
        <v>2882</v>
      </c>
      <c r="R532" s="39" t="s">
        <v>2883</v>
      </c>
      <c r="S532" s="55" t="s">
        <v>1937</v>
      </c>
      <c r="T532" s="55" t="s">
        <v>2884</v>
      </c>
      <c r="U532" s="55" t="s">
        <v>1938</v>
      </c>
      <c r="V532" s="55" t="s">
        <v>1938</v>
      </c>
      <c r="W532" s="55" t="s">
        <v>1939</v>
      </c>
      <c r="X532" s="55" t="s">
        <v>1939</v>
      </c>
      <c r="Y532" s="55" t="s">
        <v>2597</v>
      </c>
      <c r="Z532" s="55" t="s">
        <v>2597</v>
      </c>
      <c r="AA532" s="55" t="s">
        <v>2598</v>
      </c>
      <c r="AB532" s="55" t="s">
        <v>2598</v>
      </c>
      <c r="AC532" s="41" t="s">
        <v>1940</v>
      </c>
      <c r="AD532" s="55" t="s">
        <v>1300</v>
      </c>
      <c r="AE532" s="55" t="s">
        <v>1303</v>
      </c>
    </row>
    <row r="533" spans="1:31" ht="157.5" x14ac:dyDescent="0.25">
      <c r="A533" s="44" t="s">
        <v>965</v>
      </c>
      <c r="B533" s="45" t="s">
        <v>980</v>
      </c>
      <c r="C533" s="46" t="s">
        <v>981</v>
      </c>
      <c r="D533" s="55">
        <v>1988</v>
      </c>
      <c r="E533" s="55">
        <v>88.08</v>
      </c>
      <c r="F533" s="55">
        <v>4.8899999999999997</v>
      </c>
      <c r="G533" s="55">
        <v>2022</v>
      </c>
      <c r="H533" s="55" t="s">
        <v>1299</v>
      </c>
      <c r="I533" s="55" t="s">
        <v>1299</v>
      </c>
      <c r="J533" s="55" t="s">
        <v>1299</v>
      </c>
      <c r="K533" s="55" t="s">
        <v>1299</v>
      </c>
      <c r="L533" s="55" t="s">
        <v>1303</v>
      </c>
      <c r="M533" s="55" t="s">
        <v>1300</v>
      </c>
      <c r="N533" s="55" t="s">
        <v>1301</v>
      </c>
      <c r="O533" s="55" t="s">
        <v>1301</v>
      </c>
      <c r="P533" s="55" t="s">
        <v>1941</v>
      </c>
      <c r="Q533" s="50">
        <v>17.943678041864839</v>
      </c>
      <c r="R533" s="39">
        <v>44916</v>
      </c>
      <c r="S533" s="55">
        <v>55</v>
      </c>
      <c r="T533" s="55">
        <v>37.987000000000002</v>
      </c>
      <c r="U533" s="55">
        <v>80</v>
      </c>
      <c r="V533" s="55">
        <v>80</v>
      </c>
      <c r="W533" s="55">
        <v>40</v>
      </c>
      <c r="X533" s="55">
        <v>40</v>
      </c>
      <c r="Y533" s="55" t="s">
        <v>1299</v>
      </c>
      <c r="Z533" s="55" t="s">
        <v>1299</v>
      </c>
      <c r="AA533" s="55">
        <v>110</v>
      </c>
      <c r="AB533" s="55">
        <v>110</v>
      </c>
      <c r="AC533" s="41" t="s">
        <v>1942</v>
      </c>
      <c r="AD533" s="55" t="s">
        <v>1300</v>
      </c>
      <c r="AE533" s="55" t="s">
        <v>1303</v>
      </c>
    </row>
    <row r="534" spans="1:31" s="37" customFormat="1" ht="94.5" x14ac:dyDescent="0.25">
      <c r="A534" s="44" t="s">
        <v>965</v>
      </c>
      <c r="B534" s="45" t="s">
        <v>982</v>
      </c>
      <c r="C534" s="46" t="s">
        <v>983</v>
      </c>
      <c r="D534" s="55">
        <v>1985</v>
      </c>
      <c r="E534" s="55">
        <v>84.94</v>
      </c>
      <c r="F534" s="55">
        <v>13.27</v>
      </c>
      <c r="G534" s="55">
        <v>2022</v>
      </c>
      <c r="H534" s="55" t="s">
        <v>1299</v>
      </c>
      <c r="I534" s="55" t="s">
        <v>1299</v>
      </c>
      <c r="J534" s="55" t="s">
        <v>1299</v>
      </c>
      <c r="K534" s="55" t="s">
        <v>1299</v>
      </c>
      <c r="L534" s="55" t="s">
        <v>1303</v>
      </c>
      <c r="M534" s="55" t="s">
        <v>1300</v>
      </c>
      <c r="N534" s="55" t="s">
        <v>1301</v>
      </c>
      <c r="O534" s="55" t="s">
        <v>1301</v>
      </c>
      <c r="P534" s="55" t="s">
        <v>1943</v>
      </c>
      <c r="Q534" s="50">
        <v>13.997446626017613</v>
      </c>
      <c r="R534" s="39">
        <v>44916</v>
      </c>
      <c r="S534" s="55">
        <v>80</v>
      </c>
      <c r="T534" s="55">
        <v>27.58</v>
      </c>
      <c r="U534" s="55">
        <v>32</v>
      </c>
      <c r="V534" s="55">
        <v>32</v>
      </c>
      <c r="W534" s="55">
        <v>16</v>
      </c>
      <c r="X534" s="55">
        <v>16</v>
      </c>
      <c r="Y534" s="55" t="s">
        <v>1299</v>
      </c>
      <c r="Z534" s="55" t="s">
        <v>1299</v>
      </c>
      <c r="AA534" s="55">
        <v>110</v>
      </c>
      <c r="AB534" s="55">
        <v>110</v>
      </c>
      <c r="AC534" s="41" t="s">
        <v>1944</v>
      </c>
      <c r="AD534" s="55" t="s">
        <v>1300</v>
      </c>
      <c r="AE534" s="55" t="s">
        <v>1303</v>
      </c>
    </row>
    <row r="535" spans="1:31" ht="78.75" x14ac:dyDescent="0.25">
      <c r="A535" s="44" t="s">
        <v>965</v>
      </c>
      <c r="B535" s="45" t="s">
        <v>984</v>
      </c>
      <c r="C535" s="46" t="s">
        <v>985</v>
      </c>
      <c r="D535" s="55">
        <v>1986</v>
      </c>
      <c r="E535" s="55">
        <v>82.73</v>
      </c>
      <c r="F535" s="55">
        <v>6.94</v>
      </c>
      <c r="G535" s="55">
        <v>2022</v>
      </c>
      <c r="H535" s="55" t="s">
        <v>1299</v>
      </c>
      <c r="I535" s="55" t="s">
        <v>1299</v>
      </c>
      <c r="J535" s="55" t="s">
        <v>1299</v>
      </c>
      <c r="K535" s="55" t="s">
        <v>1299</v>
      </c>
      <c r="L535" s="55" t="s">
        <v>1303</v>
      </c>
      <c r="M535" s="55" t="s">
        <v>1300</v>
      </c>
      <c r="N535" s="55" t="s">
        <v>1301</v>
      </c>
      <c r="O535" s="55" t="s">
        <v>1301</v>
      </c>
      <c r="P535" s="55" t="s">
        <v>1945</v>
      </c>
      <c r="Q535" s="50">
        <v>1.8338112752143954</v>
      </c>
      <c r="R535" s="39">
        <v>44916</v>
      </c>
      <c r="S535" s="55">
        <v>74</v>
      </c>
      <c r="T535" s="55">
        <v>12.677</v>
      </c>
      <c r="U535" s="55">
        <v>2.5</v>
      </c>
      <c r="V535" s="55">
        <v>2.5</v>
      </c>
      <c r="W535" s="55" t="s">
        <v>1299</v>
      </c>
      <c r="X535" s="55" t="s">
        <v>1299</v>
      </c>
      <c r="Y535" s="55" t="s">
        <v>1299</v>
      </c>
      <c r="Z535" s="55" t="s">
        <v>1299</v>
      </c>
      <c r="AA535" s="55">
        <v>35</v>
      </c>
      <c r="AB535" s="55">
        <v>35</v>
      </c>
      <c r="AC535" s="41" t="s">
        <v>1946</v>
      </c>
      <c r="AD535" s="55" t="s">
        <v>1300</v>
      </c>
      <c r="AE535" s="55" t="s">
        <v>1303</v>
      </c>
    </row>
    <row r="536" spans="1:31" ht="78.75" x14ac:dyDescent="0.25">
      <c r="A536" s="44" t="s">
        <v>965</v>
      </c>
      <c r="B536" s="45" t="s">
        <v>986</v>
      </c>
      <c r="C536" s="46" t="s">
        <v>987</v>
      </c>
      <c r="D536" s="55">
        <v>1980</v>
      </c>
      <c r="E536" s="55">
        <v>81.28</v>
      </c>
      <c r="F536" s="55">
        <v>9.74</v>
      </c>
      <c r="G536" s="55">
        <v>2022</v>
      </c>
      <c r="H536" s="55" t="s">
        <v>1299</v>
      </c>
      <c r="I536" s="55" t="s">
        <v>1299</v>
      </c>
      <c r="J536" s="55" t="s">
        <v>1299</v>
      </c>
      <c r="K536" s="55" t="s">
        <v>1299</v>
      </c>
      <c r="L536" s="55" t="s">
        <v>1303</v>
      </c>
      <c r="M536" s="55" t="s">
        <v>1300</v>
      </c>
      <c r="N536" s="55" t="s">
        <v>1301</v>
      </c>
      <c r="O536" s="55" t="s">
        <v>1301</v>
      </c>
      <c r="P536" s="55" t="s">
        <v>1947</v>
      </c>
      <c r="Q536" s="50">
        <v>0.40053627843783079</v>
      </c>
      <c r="R536" s="39">
        <v>44916</v>
      </c>
      <c r="S536" s="55">
        <v>18</v>
      </c>
      <c r="T536" s="55">
        <v>5.43</v>
      </c>
      <c r="U536" s="55">
        <v>2.5</v>
      </c>
      <c r="V536" s="55">
        <v>2.5</v>
      </c>
      <c r="W536" s="55" t="s">
        <v>1299</v>
      </c>
      <c r="X536" s="55" t="s">
        <v>1299</v>
      </c>
      <c r="Y536" s="55" t="s">
        <v>1299</v>
      </c>
      <c r="Z536" s="55" t="s">
        <v>1299</v>
      </c>
      <c r="AA536" s="55">
        <v>35</v>
      </c>
      <c r="AB536" s="55">
        <v>35</v>
      </c>
      <c r="AC536" s="41" t="s">
        <v>1948</v>
      </c>
      <c r="AD536" s="55" t="s">
        <v>1300</v>
      </c>
      <c r="AE536" s="55" t="s">
        <v>1303</v>
      </c>
    </row>
    <row r="537" spans="1:31" ht="78.75" x14ac:dyDescent="0.25">
      <c r="A537" s="44" t="s">
        <v>965</v>
      </c>
      <c r="B537" s="45" t="s">
        <v>988</v>
      </c>
      <c r="C537" s="46" t="s">
        <v>989</v>
      </c>
      <c r="D537" s="55">
        <v>1986</v>
      </c>
      <c r="E537" s="55">
        <v>71.78</v>
      </c>
      <c r="F537" s="55">
        <v>1.45</v>
      </c>
      <c r="G537" s="55">
        <v>2022</v>
      </c>
      <c r="H537" s="55" t="s">
        <v>1299</v>
      </c>
      <c r="I537" s="55" t="s">
        <v>1299</v>
      </c>
      <c r="J537" s="55" t="s">
        <v>1299</v>
      </c>
      <c r="K537" s="55" t="s">
        <v>1299</v>
      </c>
      <c r="L537" s="55" t="s">
        <v>1303</v>
      </c>
      <c r="M537" s="55" t="s">
        <v>1300</v>
      </c>
      <c r="N537" s="55" t="s">
        <v>1301</v>
      </c>
      <c r="O537" s="55" t="s">
        <v>1301</v>
      </c>
      <c r="P537" s="55" t="s">
        <v>1949</v>
      </c>
      <c r="Q537" s="50">
        <v>0.66898427448317288</v>
      </c>
      <c r="R537" s="39">
        <v>44916</v>
      </c>
      <c r="S537" s="55">
        <v>15</v>
      </c>
      <c r="T537" s="55">
        <v>8.4009999999999998</v>
      </c>
      <c r="U537" s="55">
        <v>8</v>
      </c>
      <c r="V537" s="55">
        <v>8</v>
      </c>
      <c r="W537" s="55">
        <v>4</v>
      </c>
      <c r="X537" s="55">
        <v>4</v>
      </c>
      <c r="Y537" s="55" t="s">
        <v>1299</v>
      </c>
      <c r="Z537" s="55" t="s">
        <v>1299</v>
      </c>
      <c r="AA537" s="55">
        <v>35</v>
      </c>
      <c r="AB537" s="55">
        <v>35</v>
      </c>
      <c r="AC537" s="41" t="s">
        <v>1950</v>
      </c>
      <c r="AD537" s="55" t="s">
        <v>1300</v>
      </c>
      <c r="AE537" s="55" t="s">
        <v>1303</v>
      </c>
    </row>
    <row r="538" spans="1:31" ht="78.75" x14ac:dyDescent="0.25">
      <c r="A538" s="44" t="s">
        <v>965</v>
      </c>
      <c r="B538" s="45" t="s">
        <v>990</v>
      </c>
      <c r="C538" s="46" t="s">
        <v>991</v>
      </c>
      <c r="D538" s="55">
        <v>1993</v>
      </c>
      <c r="E538" s="55">
        <v>85.04</v>
      </c>
      <c r="F538" s="55">
        <v>0.88</v>
      </c>
      <c r="G538" s="55">
        <v>2022</v>
      </c>
      <c r="H538" s="55" t="s">
        <v>1299</v>
      </c>
      <c r="I538" s="55" t="s">
        <v>1299</v>
      </c>
      <c r="J538" s="55" t="s">
        <v>1299</v>
      </c>
      <c r="K538" s="55" t="s">
        <v>1299</v>
      </c>
      <c r="L538" s="55" t="s">
        <v>1303</v>
      </c>
      <c r="M538" s="55" t="s">
        <v>1300</v>
      </c>
      <c r="N538" s="55" t="s">
        <v>1301</v>
      </c>
      <c r="O538" s="55" t="s">
        <v>1301</v>
      </c>
      <c r="P538" s="55" t="s">
        <v>1951</v>
      </c>
      <c r="Q538" s="50">
        <v>1.1308236517201782</v>
      </c>
      <c r="R538" s="39">
        <v>44916</v>
      </c>
      <c r="S538" s="55">
        <v>24</v>
      </c>
      <c r="T538" s="55">
        <v>20.38</v>
      </c>
      <c r="U538" s="55">
        <v>8</v>
      </c>
      <c r="V538" s="55">
        <v>8</v>
      </c>
      <c r="W538" s="55">
        <v>4</v>
      </c>
      <c r="X538" s="55">
        <v>4</v>
      </c>
      <c r="Y538" s="55" t="s">
        <v>1299</v>
      </c>
      <c r="Z538" s="55" t="s">
        <v>1299</v>
      </c>
      <c r="AA538" s="55">
        <v>35</v>
      </c>
      <c r="AB538" s="55">
        <v>35</v>
      </c>
      <c r="AC538" s="41" t="s">
        <v>1952</v>
      </c>
      <c r="AD538" s="55" t="s">
        <v>1300</v>
      </c>
      <c r="AE538" s="55" t="s">
        <v>1303</v>
      </c>
    </row>
    <row r="539" spans="1:31" ht="78.75" x14ac:dyDescent="0.25">
      <c r="A539" s="44" t="s">
        <v>965</v>
      </c>
      <c r="B539" s="45" t="s">
        <v>992</v>
      </c>
      <c r="C539" s="46" t="s">
        <v>993</v>
      </c>
      <c r="D539" s="55">
        <v>1997</v>
      </c>
      <c r="E539" s="55">
        <v>56.34</v>
      </c>
      <c r="F539" s="55">
        <v>0.04</v>
      </c>
      <c r="G539" s="55">
        <v>2022</v>
      </c>
      <c r="H539" s="55" t="s">
        <v>1299</v>
      </c>
      <c r="I539" s="55" t="s">
        <v>1299</v>
      </c>
      <c r="J539" s="55" t="s">
        <v>1299</v>
      </c>
      <c r="K539" s="55" t="s">
        <v>1299</v>
      </c>
      <c r="L539" s="55" t="s">
        <v>1303</v>
      </c>
      <c r="M539" s="55" t="s">
        <v>1300</v>
      </c>
      <c r="N539" s="55" t="s">
        <v>1301</v>
      </c>
      <c r="O539" s="55" t="s">
        <v>1301</v>
      </c>
      <c r="P539" s="55" t="s">
        <v>1953</v>
      </c>
      <c r="Q539" s="50">
        <v>0.57171626070859716</v>
      </c>
      <c r="R539" s="39">
        <v>44916</v>
      </c>
      <c r="S539" s="55">
        <v>24</v>
      </c>
      <c r="T539" s="55">
        <v>4.38</v>
      </c>
      <c r="U539" s="55">
        <v>1.8</v>
      </c>
      <c r="V539" s="55">
        <v>1.8</v>
      </c>
      <c r="W539" s="55" t="s">
        <v>1299</v>
      </c>
      <c r="X539" s="55" t="s">
        <v>1299</v>
      </c>
      <c r="Y539" s="55" t="s">
        <v>1299</v>
      </c>
      <c r="Z539" s="55" t="s">
        <v>1299</v>
      </c>
      <c r="AA539" s="55">
        <v>35</v>
      </c>
      <c r="AB539" s="55">
        <v>35</v>
      </c>
      <c r="AC539" s="41" t="s">
        <v>1954</v>
      </c>
      <c r="AD539" s="55" t="s">
        <v>1300</v>
      </c>
      <c r="AE539" s="55" t="s">
        <v>1303</v>
      </c>
    </row>
    <row r="540" spans="1:31" ht="195.75" customHeight="1" x14ac:dyDescent="0.25">
      <c r="A540" s="44" t="s">
        <v>965</v>
      </c>
      <c r="B540" s="45" t="s">
        <v>994</v>
      </c>
      <c r="C540" s="46" t="s">
        <v>995</v>
      </c>
      <c r="D540" s="55">
        <v>1976</v>
      </c>
      <c r="E540" s="55">
        <v>79.55</v>
      </c>
      <c r="F540" s="55">
        <v>0.55000000000000004</v>
      </c>
      <c r="G540" s="55">
        <v>2019</v>
      </c>
      <c r="H540" s="55" t="s">
        <v>1299</v>
      </c>
      <c r="I540" s="55" t="s">
        <v>1299</v>
      </c>
      <c r="J540" s="55" t="s">
        <v>1299</v>
      </c>
      <c r="K540" s="55" t="s">
        <v>1299</v>
      </c>
      <c r="L540" s="55" t="s">
        <v>1303</v>
      </c>
      <c r="M540" s="55" t="s">
        <v>1300</v>
      </c>
      <c r="N540" s="55" t="s">
        <v>1301</v>
      </c>
      <c r="O540" s="55" t="s">
        <v>1301</v>
      </c>
      <c r="P540" s="55" t="s">
        <v>1955</v>
      </c>
      <c r="Q540" s="50">
        <v>1.1946017433787304</v>
      </c>
      <c r="R540" s="39">
        <v>44916</v>
      </c>
      <c r="S540" s="55">
        <v>29</v>
      </c>
      <c r="T540" s="55">
        <v>10.641999999999999</v>
      </c>
      <c r="U540" s="55">
        <v>8</v>
      </c>
      <c r="V540" s="55">
        <v>8</v>
      </c>
      <c r="W540" s="55">
        <v>4</v>
      </c>
      <c r="X540" s="55">
        <v>4</v>
      </c>
      <c r="Y540" s="55" t="s">
        <v>1299</v>
      </c>
      <c r="Z540" s="55" t="s">
        <v>1299</v>
      </c>
      <c r="AA540" s="55">
        <v>35</v>
      </c>
      <c r="AB540" s="55">
        <v>35</v>
      </c>
      <c r="AC540" s="41" t="s">
        <v>1956</v>
      </c>
      <c r="AD540" s="55" t="s">
        <v>1300</v>
      </c>
      <c r="AE540" s="55" t="s">
        <v>1303</v>
      </c>
    </row>
    <row r="541" spans="1:31" ht="78.75" x14ac:dyDescent="0.25">
      <c r="A541" s="44" t="s">
        <v>965</v>
      </c>
      <c r="B541" s="45" t="s">
        <v>996</v>
      </c>
      <c r="C541" s="46" t="s">
        <v>997</v>
      </c>
      <c r="D541" s="55">
        <v>1976</v>
      </c>
      <c r="E541" s="55">
        <v>36.159999999999997</v>
      </c>
      <c r="F541" s="55">
        <v>0.25</v>
      </c>
      <c r="G541" s="55">
        <v>2022</v>
      </c>
      <c r="H541" s="55" t="s">
        <v>1299</v>
      </c>
      <c r="I541" s="55" t="s">
        <v>1299</v>
      </c>
      <c r="J541" s="55" t="s">
        <v>1299</v>
      </c>
      <c r="K541" s="55" t="s">
        <v>1299</v>
      </c>
      <c r="L541" s="55" t="s">
        <v>1303</v>
      </c>
      <c r="M541" s="55" t="s">
        <v>1300</v>
      </c>
      <c r="N541" s="55" t="s">
        <v>1301</v>
      </c>
      <c r="O541" s="55" t="s">
        <v>1301</v>
      </c>
      <c r="P541" s="55" t="s">
        <v>1957</v>
      </c>
      <c r="Q541" s="50">
        <v>1.4825217630514356</v>
      </c>
      <c r="R541" s="39">
        <v>44916</v>
      </c>
      <c r="S541" s="55">
        <v>91</v>
      </c>
      <c r="T541" s="55">
        <v>17.2</v>
      </c>
      <c r="U541" s="55">
        <v>5.8</v>
      </c>
      <c r="V541" s="55">
        <v>5.8</v>
      </c>
      <c r="W541" s="55">
        <v>1.8</v>
      </c>
      <c r="X541" s="55">
        <v>1.8</v>
      </c>
      <c r="Y541" s="55" t="s">
        <v>1299</v>
      </c>
      <c r="Z541" s="55" t="s">
        <v>1299</v>
      </c>
      <c r="AA541" s="55">
        <v>35</v>
      </c>
      <c r="AB541" s="55">
        <v>35</v>
      </c>
      <c r="AC541" s="41" t="s">
        <v>1958</v>
      </c>
      <c r="AD541" s="55" t="s">
        <v>1300</v>
      </c>
      <c r="AE541" s="55" t="s">
        <v>1303</v>
      </c>
    </row>
    <row r="542" spans="1:31" ht="63" x14ac:dyDescent="0.25">
      <c r="A542" s="44" t="s">
        <v>965</v>
      </c>
      <c r="B542" s="45" t="s">
        <v>998</v>
      </c>
      <c r="C542" s="4" t="s">
        <v>999</v>
      </c>
      <c r="D542" s="55">
        <v>1995</v>
      </c>
      <c r="E542" s="55">
        <v>90.07</v>
      </c>
      <c r="F542" s="55">
        <v>0</v>
      </c>
      <c r="G542" s="55">
        <v>2022</v>
      </c>
      <c r="H542" s="55" t="s">
        <v>1959</v>
      </c>
      <c r="I542" s="55" t="s">
        <v>1299</v>
      </c>
      <c r="J542" s="55" t="s">
        <v>1299</v>
      </c>
      <c r="K542" s="55" t="s">
        <v>1299</v>
      </c>
      <c r="L542" s="55" t="s">
        <v>1303</v>
      </c>
      <c r="M542" s="55" t="s">
        <v>1300</v>
      </c>
      <c r="N542" s="55" t="s">
        <v>1300</v>
      </c>
      <c r="O542" s="55" t="s">
        <v>1300</v>
      </c>
      <c r="P542" s="55" t="s">
        <v>1960</v>
      </c>
      <c r="Q542" s="50">
        <v>25.198857390625935</v>
      </c>
      <c r="R542" s="39">
        <v>44916</v>
      </c>
      <c r="S542" s="55">
        <v>46</v>
      </c>
      <c r="T542" s="55">
        <v>64.114999999999995</v>
      </c>
      <c r="U542" s="55">
        <v>330</v>
      </c>
      <c r="V542" s="55">
        <v>330</v>
      </c>
      <c r="W542" s="55">
        <v>205</v>
      </c>
      <c r="X542" s="55">
        <v>205</v>
      </c>
      <c r="Y542" s="55" t="s">
        <v>1299</v>
      </c>
      <c r="Z542" s="55" t="s">
        <v>1299</v>
      </c>
      <c r="AA542" s="55">
        <v>220</v>
      </c>
      <c r="AB542" s="55">
        <v>220</v>
      </c>
      <c r="AC542" s="41" t="s">
        <v>1961</v>
      </c>
      <c r="AD542" s="55" t="s">
        <v>1300</v>
      </c>
      <c r="AE542" s="55" t="s">
        <v>1303</v>
      </c>
    </row>
    <row r="543" spans="1:31" ht="47.25" x14ac:dyDescent="0.25">
      <c r="A543" s="44" t="s">
        <v>965</v>
      </c>
      <c r="B543" s="45" t="s">
        <v>1000</v>
      </c>
      <c r="C543" s="4" t="s">
        <v>1001</v>
      </c>
      <c r="D543" s="55">
        <v>1988</v>
      </c>
      <c r="E543" s="55">
        <v>88.08</v>
      </c>
      <c r="F543" s="55">
        <v>0</v>
      </c>
      <c r="G543" s="55">
        <v>2022</v>
      </c>
      <c r="H543" s="55" t="s">
        <v>1299</v>
      </c>
      <c r="I543" s="55" t="s">
        <v>1299</v>
      </c>
      <c r="J543" s="55" t="s">
        <v>1299</v>
      </c>
      <c r="K543" s="55" t="s">
        <v>1299</v>
      </c>
      <c r="L543" s="55" t="s">
        <v>1303</v>
      </c>
      <c r="M543" s="55" t="s">
        <v>1300</v>
      </c>
      <c r="N543" s="55" t="s">
        <v>1300</v>
      </c>
      <c r="O543" s="55" t="s">
        <v>1300</v>
      </c>
      <c r="P543" s="55" t="s">
        <v>1941</v>
      </c>
      <c r="Q543" s="50">
        <v>17.943678041864839</v>
      </c>
      <c r="R543" s="39">
        <v>44916</v>
      </c>
      <c r="S543" s="55">
        <v>58</v>
      </c>
      <c r="T543" s="55">
        <v>37.987000000000002</v>
      </c>
      <c r="U543" s="55">
        <v>80</v>
      </c>
      <c r="V543" s="55">
        <v>80</v>
      </c>
      <c r="W543" s="55">
        <v>40</v>
      </c>
      <c r="X543" s="55">
        <v>40</v>
      </c>
      <c r="Y543" s="55" t="s">
        <v>1299</v>
      </c>
      <c r="Z543" s="55" t="s">
        <v>1299</v>
      </c>
      <c r="AA543" s="55">
        <v>110</v>
      </c>
      <c r="AB543" s="55">
        <v>110</v>
      </c>
      <c r="AC543" s="41" t="s">
        <v>1962</v>
      </c>
      <c r="AD543" s="55" t="s">
        <v>1300</v>
      </c>
      <c r="AE543" s="55" t="s">
        <v>1303</v>
      </c>
    </row>
    <row r="544" spans="1:31" ht="63" x14ac:dyDescent="0.25">
      <c r="A544" s="44" t="s">
        <v>965</v>
      </c>
      <c r="B544" s="45" t="s">
        <v>1002</v>
      </c>
      <c r="C544" s="4" t="s">
        <v>1003</v>
      </c>
      <c r="D544" s="55">
        <v>1998</v>
      </c>
      <c r="E544" s="55">
        <v>84.14</v>
      </c>
      <c r="F544" s="55">
        <v>23</v>
      </c>
      <c r="G544" s="55">
        <v>2022</v>
      </c>
      <c r="H544" s="55" t="s">
        <v>1299</v>
      </c>
      <c r="I544" s="55" t="s">
        <v>1299</v>
      </c>
      <c r="J544" s="55" t="s">
        <v>1299</v>
      </c>
      <c r="K544" s="55" t="s">
        <v>1299</v>
      </c>
      <c r="L544" s="55" t="s">
        <v>1303</v>
      </c>
      <c r="M544" s="55" t="s">
        <v>1300</v>
      </c>
      <c r="N544" s="55" t="s">
        <v>1300</v>
      </c>
      <c r="O544" s="55" t="s">
        <v>1300</v>
      </c>
      <c r="P544" s="55" t="s">
        <v>1963</v>
      </c>
      <c r="Q544" s="50">
        <v>26.183877380699339</v>
      </c>
      <c r="R544" s="39">
        <v>44916</v>
      </c>
      <c r="S544" s="55">
        <v>60</v>
      </c>
      <c r="T544" s="55">
        <v>49.985999999999997</v>
      </c>
      <c r="U544" s="55">
        <v>80</v>
      </c>
      <c r="V544" s="55">
        <v>80</v>
      </c>
      <c r="W544" s="55">
        <v>40</v>
      </c>
      <c r="X544" s="55">
        <v>40</v>
      </c>
      <c r="Y544" s="55" t="s">
        <v>1299</v>
      </c>
      <c r="Z544" s="55" t="s">
        <v>1299</v>
      </c>
      <c r="AA544" s="55">
        <v>110</v>
      </c>
      <c r="AB544" s="55">
        <v>110</v>
      </c>
      <c r="AC544" s="41" t="s">
        <v>1964</v>
      </c>
      <c r="AD544" s="55" t="s">
        <v>1300</v>
      </c>
      <c r="AE544" s="55" t="s">
        <v>1303</v>
      </c>
    </row>
    <row r="545" spans="1:31" ht="63" x14ac:dyDescent="0.25">
      <c r="A545" s="44" t="s">
        <v>965</v>
      </c>
      <c r="B545" s="45" t="s">
        <v>1004</v>
      </c>
      <c r="C545" s="4" t="s">
        <v>1005</v>
      </c>
      <c r="D545" s="55">
        <v>2004</v>
      </c>
      <c r="E545" s="55">
        <v>85.68</v>
      </c>
      <c r="F545" s="55">
        <v>0</v>
      </c>
      <c r="G545" s="55">
        <v>2022</v>
      </c>
      <c r="H545" s="55" t="s">
        <v>1299</v>
      </c>
      <c r="I545" s="55" t="s">
        <v>1299</v>
      </c>
      <c r="J545" s="55" t="s">
        <v>1299</v>
      </c>
      <c r="K545" s="55" t="s">
        <v>1299</v>
      </c>
      <c r="L545" s="55" t="s">
        <v>1303</v>
      </c>
      <c r="M545" s="55" t="s">
        <v>1300</v>
      </c>
      <c r="N545" s="55" t="s">
        <v>1300</v>
      </c>
      <c r="O545" s="55" t="s">
        <v>1300</v>
      </c>
      <c r="P545" s="55" t="s">
        <v>1965</v>
      </c>
      <c r="Q545" s="50">
        <v>29.505300817323118</v>
      </c>
      <c r="R545" s="39">
        <v>44916</v>
      </c>
      <c r="S545" s="55">
        <v>69</v>
      </c>
      <c r="T545" s="55">
        <v>54.814</v>
      </c>
      <c r="U545" s="55">
        <v>80</v>
      </c>
      <c r="V545" s="55">
        <v>80</v>
      </c>
      <c r="W545" s="55">
        <v>40</v>
      </c>
      <c r="X545" s="55">
        <v>40</v>
      </c>
      <c r="Y545" s="55" t="s">
        <v>1299</v>
      </c>
      <c r="Z545" s="55" t="s">
        <v>1299</v>
      </c>
      <c r="AA545" s="55">
        <v>110</v>
      </c>
      <c r="AB545" s="55">
        <v>110</v>
      </c>
      <c r="AC545" s="41" t="s">
        <v>1966</v>
      </c>
      <c r="AD545" s="55" t="s">
        <v>1300</v>
      </c>
      <c r="AE545" s="55" t="s">
        <v>1303</v>
      </c>
    </row>
    <row r="546" spans="1:31" ht="31.5" x14ac:dyDescent="0.25">
      <c r="A546" s="44" t="s">
        <v>965</v>
      </c>
      <c r="B546" s="45" t="s">
        <v>1006</v>
      </c>
      <c r="C546" s="4" t="s">
        <v>1007</v>
      </c>
      <c r="D546" s="55">
        <v>1977</v>
      </c>
      <c r="E546" s="55">
        <v>80.81</v>
      </c>
      <c r="F546" s="55" t="s">
        <v>1967</v>
      </c>
      <c r="G546" s="55">
        <v>2022</v>
      </c>
      <c r="H546" s="55" t="s">
        <v>1299</v>
      </c>
      <c r="I546" s="55" t="s">
        <v>1299</v>
      </c>
      <c r="J546" s="55" t="s">
        <v>1299</v>
      </c>
      <c r="K546" s="55" t="s">
        <v>1299</v>
      </c>
      <c r="L546" s="55" t="s">
        <v>1300</v>
      </c>
      <c r="M546" s="55" t="s">
        <v>1300</v>
      </c>
      <c r="N546" s="55" t="s">
        <v>1301</v>
      </c>
      <c r="O546" s="55" t="s">
        <v>1301</v>
      </c>
      <c r="P546" s="55" t="s">
        <v>1968</v>
      </c>
      <c r="Q546" s="50">
        <v>1.19</v>
      </c>
      <c r="R546" s="39">
        <v>44916</v>
      </c>
      <c r="S546" s="55">
        <v>23</v>
      </c>
      <c r="T546" s="55">
        <v>13.420999999999999</v>
      </c>
      <c r="U546" s="55">
        <v>6.3</v>
      </c>
      <c r="V546" s="55">
        <v>6.3</v>
      </c>
      <c r="W546" s="55" t="s">
        <v>1299</v>
      </c>
      <c r="X546" s="55" t="s">
        <v>1299</v>
      </c>
      <c r="Y546" s="55" t="s">
        <v>1299</v>
      </c>
      <c r="Z546" s="55" t="s">
        <v>1299</v>
      </c>
      <c r="AA546" s="55">
        <v>110</v>
      </c>
      <c r="AB546" s="55">
        <v>110</v>
      </c>
      <c r="AC546" s="41" t="s">
        <v>1969</v>
      </c>
      <c r="AD546" s="55" t="s">
        <v>1300</v>
      </c>
      <c r="AE546" s="55" t="s">
        <v>1300</v>
      </c>
    </row>
    <row r="547" spans="1:31" ht="63" x14ac:dyDescent="0.25">
      <c r="A547" s="44" t="s">
        <v>965</v>
      </c>
      <c r="B547" s="45" t="s">
        <v>1008</v>
      </c>
      <c r="C547" s="10" t="s">
        <v>1009</v>
      </c>
      <c r="D547" s="55">
        <v>1976</v>
      </c>
      <c r="E547" s="55">
        <v>94</v>
      </c>
      <c r="F547" s="55" t="s">
        <v>1299</v>
      </c>
      <c r="G547" s="55">
        <v>2022</v>
      </c>
      <c r="H547" s="55" t="s">
        <v>1299</v>
      </c>
      <c r="I547" s="55" t="s">
        <v>1299</v>
      </c>
      <c r="J547" s="55" t="s">
        <v>1299</v>
      </c>
      <c r="K547" s="55" t="s">
        <v>1299</v>
      </c>
      <c r="L547" s="55" t="s">
        <v>1300</v>
      </c>
      <c r="M547" s="55" t="s">
        <v>1300</v>
      </c>
      <c r="N547" s="55" t="s">
        <v>1300</v>
      </c>
      <c r="O547" s="55" t="s">
        <v>1300</v>
      </c>
      <c r="P547" s="55" t="s">
        <v>1970</v>
      </c>
      <c r="Q547" s="50">
        <v>2.7413880986243808</v>
      </c>
      <c r="R547" s="39">
        <v>44916</v>
      </c>
      <c r="S547" s="55" t="s">
        <v>1971</v>
      </c>
      <c r="T547" s="55">
        <v>12.579000000000001</v>
      </c>
      <c r="U547" s="55">
        <v>12.6</v>
      </c>
      <c r="V547" s="55">
        <v>12.6</v>
      </c>
      <c r="W547" s="55">
        <v>6.3</v>
      </c>
      <c r="X547" s="55">
        <v>6.3</v>
      </c>
      <c r="Y547" s="55" t="s">
        <v>1299</v>
      </c>
      <c r="Z547" s="55" t="s">
        <v>1299</v>
      </c>
      <c r="AA547" s="55">
        <v>110</v>
      </c>
      <c r="AB547" s="55">
        <v>110</v>
      </c>
      <c r="AC547" s="41" t="s">
        <v>1972</v>
      </c>
      <c r="AD547" s="55" t="s">
        <v>1300</v>
      </c>
      <c r="AE547" s="55" t="s">
        <v>1300</v>
      </c>
    </row>
    <row r="548" spans="1:31" ht="31.5" x14ac:dyDescent="0.25">
      <c r="A548" s="44" t="s">
        <v>965</v>
      </c>
      <c r="B548" s="45" t="s">
        <v>1012</v>
      </c>
      <c r="C548" s="10" t="s">
        <v>1013</v>
      </c>
      <c r="D548" s="55">
        <v>1975</v>
      </c>
      <c r="E548" s="55" t="s">
        <v>1299</v>
      </c>
      <c r="F548" s="55" t="s">
        <v>1299</v>
      </c>
      <c r="G548" s="55" t="s">
        <v>1299</v>
      </c>
      <c r="H548" s="55" t="s">
        <v>1299</v>
      </c>
      <c r="I548" s="55" t="s">
        <v>1299</v>
      </c>
      <c r="J548" s="55" t="s">
        <v>1299</v>
      </c>
      <c r="K548" s="55" t="s">
        <v>1299</v>
      </c>
      <c r="L548" s="55" t="s">
        <v>1300</v>
      </c>
      <c r="M548" s="55" t="s">
        <v>1300</v>
      </c>
      <c r="N548" s="55" t="s">
        <v>1300</v>
      </c>
      <c r="O548" s="55" t="s">
        <v>1300</v>
      </c>
      <c r="P548" s="55" t="s">
        <v>1974</v>
      </c>
      <c r="Q548" s="50">
        <v>4.1095255347145283</v>
      </c>
      <c r="R548" s="39">
        <v>44916</v>
      </c>
      <c r="S548" s="55">
        <v>51</v>
      </c>
      <c r="T548" s="55">
        <v>28.498000000000001</v>
      </c>
      <c r="U548" s="55" t="s">
        <v>1299</v>
      </c>
      <c r="V548" s="55" t="s">
        <v>1299</v>
      </c>
      <c r="W548" s="55" t="s">
        <v>1299</v>
      </c>
      <c r="X548" s="55" t="s">
        <v>1299</v>
      </c>
      <c r="Y548" s="55" t="s">
        <v>1299</v>
      </c>
      <c r="Z548" s="55" t="s">
        <v>1299</v>
      </c>
      <c r="AA548" s="55">
        <v>110</v>
      </c>
      <c r="AB548" s="55">
        <v>110</v>
      </c>
      <c r="AC548" s="41" t="s">
        <v>1975</v>
      </c>
      <c r="AD548" s="55" t="s">
        <v>1300</v>
      </c>
      <c r="AE548" s="55" t="s">
        <v>1300</v>
      </c>
    </row>
    <row r="549" spans="1:31" ht="409.5" x14ac:dyDescent="0.25">
      <c r="A549" s="44" t="s">
        <v>965</v>
      </c>
      <c r="B549" s="45" t="s">
        <v>1014</v>
      </c>
      <c r="C549" s="10" t="s">
        <v>1015</v>
      </c>
      <c r="D549" s="55" t="s">
        <v>1976</v>
      </c>
      <c r="E549" s="55" t="s">
        <v>1977</v>
      </c>
      <c r="F549" s="55" t="s">
        <v>1978</v>
      </c>
      <c r="G549" s="55" t="s">
        <v>1979</v>
      </c>
      <c r="H549" s="55" t="s">
        <v>1299</v>
      </c>
      <c r="I549" s="55" t="s">
        <v>1299</v>
      </c>
      <c r="J549" s="55" t="s">
        <v>1299</v>
      </c>
      <c r="K549" s="55" t="s">
        <v>1299</v>
      </c>
      <c r="L549" s="55" t="s">
        <v>1301</v>
      </c>
      <c r="M549" s="55" t="s">
        <v>1301</v>
      </c>
      <c r="N549" s="55" t="s">
        <v>1301</v>
      </c>
      <c r="O549" s="55" t="s">
        <v>1301</v>
      </c>
      <c r="P549" s="55" t="s">
        <v>2684</v>
      </c>
      <c r="Q549" s="50" t="s">
        <v>3085</v>
      </c>
      <c r="R549" s="39" t="s">
        <v>1980</v>
      </c>
      <c r="S549" s="55" t="s">
        <v>1981</v>
      </c>
      <c r="T549" s="55" t="s">
        <v>2885</v>
      </c>
      <c r="U549" s="55" t="s">
        <v>1982</v>
      </c>
      <c r="V549" s="55" t="s">
        <v>1983</v>
      </c>
      <c r="W549" s="55" t="s">
        <v>1984</v>
      </c>
      <c r="X549" s="55" t="s">
        <v>1983</v>
      </c>
      <c r="Y549" s="55" t="s">
        <v>1981</v>
      </c>
      <c r="Z549" s="55" t="s">
        <v>1981</v>
      </c>
      <c r="AA549" s="55" t="s">
        <v>1985</v>
      </c>
      <c r="AB549" s="55" t="s">
        <v>1985</v>
      </c>
      <c r="AC549" s="41" t="s">
        <v>1986</v>
      </c>
      <c r="AD549" s="55" t="s">
        <v>1300</v>
      </c>
      <c r="AE549" s="55" t="s">
        <v>1300</v>
      </c>
    </row>
    <row r="550" spans="1:31" ht="409.5" x14ac:dyDescent="0.25">
      <c r="A550" s="44" t="s">
        <v>965</v>
      </c>
      <c r="B550" s="45" t="s">
        <v>1016</v>
      </c>
      <c r="C550" s="10" t="s">
        <v>1017</v>
      </c>
      <c r="D550" s="55" t="s">
        <v>1987</v>
      </c>
      <c r="E550" s="55" t="s">
        <v>1988</v>
      </c>
      <c r="F550" s="55" t="s">
        <v>1989</v>
      </c>
      <c r="G550" s="55" t="s">
        <v>1990</v>
      </c>
      <c r="H550" s="55" t="s">
        <v>1299</v>
      </c>
      <c r="I550" s="55" t="s">
        <v>1299</v>
      </c>
      <c r="J550" s="55" t="s">
        <v>1299</v>
      </c>
      <c r="K550" s="55" t="s">
        <v>1299</v>
      </c>
      <c r="L550" s="55" t="s">
        <v>1301</v>
      </c>
      <c r="M550" s="55" t="s">
        <v>1301</v>
      </c>
      <c r="N550" s="55" t="s">
        <v>1301</v>
      </c>
      <c r="O550" s="55" t="s">
        <v>1301</v>
      </c>
      <c r="P550" s="55" t="s">
        <v>1991</v>
      </c>
      <c r="Q550" s="50" t="s">
        <v>2886</v>
      </c>
      <c r="R550" s="39" t="s">
        <v>2887</v>
      </c>
      <c r="S550" s="55" t="s">
        <v>1992</v>
      </c>
      <c r="T550" s="55" t="s">
        <v>1992</v>
      </c>
      <c r="U550" s="55" t="s">
        <v>1993</v>
      </c>
      <c r="V550" s="55" t="s">
        <v>1994</v>
      </c>
      <c r="W550" s="55" t="s">
        <v>1993</v>
      </c>
      <c r="X550" s="55" t="s">
        <v>1995</v>
      </c>
      <c r="Y550" s="55" t="s">
        <v>1992</v>
      </c>
      <c r="Z550" s="55" t="s">
        <v>1992</v>
      </c>
      <c r="AA550" s="55" t="s">
        <v>1996</v>
      </c>
      <c r="AB550" s="55" t="s">
        <v>1996</v>
      </c>
      <c r="AC550" s="41" t="s">
        <v>1997</v>
      </c>
      <c r="AD550" s="55" t="s">
        <v>1300</v>
      </c>
      <c r="AE550" s="55" t="s">
        <v>1300</v>
      </c>
    </row>
    <row r="551" spans="1:31" ht="31.5" x14ac:dyDescent="0.25">
      <c r="A551" s="5" t="s">
        <v>1018</v>
      </c>
      <c r="B551" s="45" t="s">
        <v>121</v>
      </c>
      <c r="C551" s="4" t="s">
        <v>2</v>
      </c>
      <c r="D551" s="55" t="s">
        <v>1299</v>
      </c>
      <c r="E551" s="55" t="s">
        <v>1299</v>
      </c>
      <c r="F551" s="55" t="s">
        <v>1299</v>
      </c>
      <c r="G551" s="55" t="s">
        <v>1299</v>
      </c>
      <c r="H551" s="55" t="s">
        <v>1299</v>
      </c>
      <c r="I551" s="55" t="s">
        <v>1299</v>
      </c>
      <c r="J551" s="55" t="s">
        <v>1299</v>
      </c>
      <c r="K551" s="55" t="s">
        <v>1299</v>
      </c>
      <c r="L551" s="55" t="s">
        <v>1299</v>
      </c>
      <c r="M551" s="55" t="s">
        <v>1299</v>
      </c>
      <c r="N551" s="55" t="s">
        <v>1299</v>
      </c>
      <c r="O551" s="55" t="s">
        <v>1299</v>
      </c>
      <c r="P551" s="55" t="s">
        <v>1299</v>
      </c>
      <c r="Q551" s="50" t="s">
        <v>1299</v>
      </c>
      <c r="R551" s="55" t="s">
        <v>1299</v>
      </c>
      <c r="S551" s="55" t="s">
        <v>1299</v>
      </c>
      <c r="T551" s="55" t="s">
        <v>1299</v>
      </c>
      <c r="U551" s="55" t="s">
        <v>1299</v>
      </c>
      <c r="V551" s="55" t="s">
        <v>1299</v>
      </c>
      <c r="W551" s="55" t="s">
        <v>1299</v>
      </c>
      <c r="X551" s="55" t="s">
        <v>1299</v>
      </c>
      <c r="Y551" s="55" t="s">
        <v>1299</v>
      </c>
      <c r="Z551" s="55" t="s">
        <v>1299</v>
      </c>
      <c r="AA551" s="55" t="s">
        <v>1299</v>
      </c>
      <c r="AB551" s="55" t="s">
        <v>1299</v>
      </c>
      <c r="AC551" s="41" t="s">
        <v>1299</v>
      </c>
      <c r="AD551" s="55" t="s">
        <v>1299</v>
      </c>
      <c r="AE551" s="55" t="s">
        <v>1299</v>
      </c>
    </row>
    <row r="552" spans="1:31" x14ac:dyDescent="0.25">
      <c r="A552" s="5" t="s">
        <v>1019</v>
      </c>
      <c r="B552" s="45" t="s">
        <v>123</v>
      </c>
      <c r="C552" s="4" t="s">
        <v>2</v>
      </c>
      <c r="D552" s="55" t="s">
        <v>1299</v>
      </c>
      <c r="E552" s="55" t="s">
        <v>1299</v>
      </c>
      <c r="F552" s="55" t="s">
        <v>1299</v>
      </c>
      <c r="G552" s="55" t="s">
        <v>1299</v>
      </c>
      <c r="H552" s="55" t="s">
        <v>1299</v>
      </c>
      <c r="I552" s="55" t="s">
        <v>1299</v>
      </c>
      <c r="J552" s="55" t="s">
        <v>1299</v>
      </c>
      <c r="K552" s="55" t="s">
        <v>1299</v>
      </c>
      <c r="L552" s="55" t="s">
        <v>1299</v>
      </c>
      <c r="M552" s="55" t="s">
        <v>1299</v>
      </c>
      <c r="N552" s="55" t="s">
        <v>1299</v>
      </c>
      <c r="O552" s="55" t="s">
        <v>1299</v>
      </c>
      <c r="P552" s="55" t="s">
        <v>1299</v>
      </c>
      <c r="Q552" s="50" t="s">
        <v>1299</v>
      </c>
      <c r="R552" s="55" t="s">
        <v>1299</v>
      </c>
      <c r="S552" s="55" t="s">
        <v>1299</v>
      </c>
      <c r="T552" s="55" t="s">
        <v>1299</v>
      </c>
      <c r="U552" s="55" t="s">
        <v>1299</v>
      </c>
      <c r="V552" s="55" t="s">
        <v>1299</v>
      </c>
      <c r="W552" s="55" t="s">
        <v>1299</v>
      </c>
      <c r="X552" s="55" t="s">
        <v>1299</v>
      </c>
      <c r="Y552" s="55" t="s">
        <v>1299</v>
      </c>
      <c r="Z552" s="55" t="s">
        <v>1299</v>
      </c>
      <c r="AA552" s="55" t="s">
        <v>1299</v>
      </c>
      <c r="AB552" s="55" t="s">
        <v>1299</v>
      </c>
      <c r="AC552" s="41" t="s">
        <v>1299</v>
      </c>
      <c r="AD552" s="55" t="s">
        <v>1299</v>
      </c>
      <c r="AE552" s="55" t="s">
        <v>1299</v>
      </c>
    </row>
    <row r="553" spans="1:31" ht="252" x14ac:dyDescent="0.25">
      <c r="A553" s="44" t="s">
        <v>1019</v>
      </c>
      <c r="B553" s="45" t="s">
        <v>1020</v>
      </c>
      <c r="C553" s="4" t="s">
        <v>1021</v>
      </c>
      <c r="D553" s="55">
        <v>1972</v>
      </c>
      <c r="E553" s="55">
        <v>46.53</v>
      </c>
      <c r="F553" s="55">
        <v>3.02</v>
      </c>
      <c r="G553" s="55">
        <v>2018</v>
      </c>
      <c r="H553" s="55" t="s">
        <v>1299</v>
      </c>
      <c r="I553" s="55" t="s">
        <v>1299</v>
      </c>
      <c r="J553" s="55" t="s">
        <v>1299</v>
      </c>
      <c r="K553" s="55" t="s">
        <v>1299</v>
      </c>
      <c r="L553" s="55" t="s">
        <v>1300</v>
      </c>
      <c r="M553" s="55" t="s">
        <v>1300</v>
      </c>
      <c r="N553" s="55" t="s">
        <v>1303</v>
      </c>
      <c r="O553" s="55" t="s">
        <v>1303</v>
      </c>
      <c r="P553" s="55" t="s">
        <v>1998</v>
      </c>
      <c r="Q553" s="50" t="s">
        <v>1299</v>
      </c>
      <c r="R553" s="39" t="s">
        <v>1299</v>
      </c>
      <c r="S553" s="55" t="s">
        <v>1299</v>
      </c>
      <c r="T553" s="55" t="s">
        <v>1299</v>
      </c>
      <c r="U553" s="55" t="s">
        <v>1299</v>
      </c>
      <c r="V553" s="55" t="s">
        <v>1299</v>
      </c>
      <c r="W553" s="55" t="s">
        <v>1299</v>
      </c>
      <c r="X553" s="55" t="s">
        <v>1299</v>
      </c>
      <c r="Y553" s="55" t="s">
        <v>1299</v>
      </c>
      <c r="Z553" s="55" t="s">
        <v>1299</v>
      </c>
      <c r="AA553" s="55">
        <v>10</v>
      </c>
      <c r="AB553" s="55">
        <v>10</v>
      </c>
      <c r="AC553" s="41" t="s">
        <v>1999</v>
      </c>
      <c r="AD553" s="55" t="s">
        <v>1300</v>
      </c>
      <c r="AE553" s="55" t="s">
        <v>1303</v>
      </c>
    </row>
    <row r="554" spans="1:31" ht="252" x14ac:dyDescent="0.25">
      <c r="A554" s="44" t="s">
        <v>1019</v>
      </c>
      <c r="B554" s="45" t="s">
        <v>1022</v>
      </c>
      <c r="C554" s="4" t="s">
        <v>1023</v>
      </c>
      <c r="D554" s="55" t="s">
        <v>2000</v>
      </c>
      <c r="E554" s="55" t="s">
        <v>2001</v>
      </c>
      <c r="F554" s="55" t="s">
        <v>2002</v>
      </c>
      <c r="G554" s="55" t="s">
        <v>1922</v>
      </c>
      <c r="H554" s="55" t="s">
        <v>1299</v>
      </c>
      <c r="I554" s="55" t="s">
        <v>1299</v>
      </c>
      <c r="J554" s="55" t="s">
        <v>1299</v>
      </c>
      <c r="K554" s="55" t="s">
        <v>1299</v>
      </c>
      <c r="L554" s="55" t="s">
        <v>1300</v>
      </c>
      <c r="M554" s="55" t="s">
        <v>1300</v>
      </c>
      <c r="N554" s="55" t="s">
        <v>1301</v>
      </c>
      <c r="O554" s="55" t="s">
        <v>1301</v>
      </c>
      <c r="P554" s="55" t="s">
        <v>2599</v>
      </c>
      <c r="Q554" s="50" t="s">
        <v>1631</v>
      </c>
      <c r="R554" s="39" t="s">
        <v>1631</v>
      </c>
      <c r="S554" s="55" t="s">
        <v>1631</v>
      </c>
      <c r="T554" s="55" t="s">
        <v>1631</v>
      </c>
      <c r="U554" s="55" t="s">
        <v>1631</v>
      </c>
      <c r="V554" s="55" t="s">
        <v>1631</v>
      </c>
      <c r="W554" s="55" t="s">
        <v>1631</v>
      </c>
      <c r="X554" s="55" t="s">
        <v>1631</v>
      </c>
      <c r="Y554" s="55" t="s">
        <v>1631</v>
      </c>
      <c r="Z554" s="55" t="s">
        <v>1631</v>
      </c>
      <c r="AA554" s="55" t="s">
        <v>2003</v>
      </c>
      <c r="AB554" s="55" t="s">
        <v>2003</v>
      </c>
      <c r="AC554" s="41" t="s">
        <v>2004</v>
      </c>
      <c r="AD554" s="55" t="s">
        <v>1300</v>
      </c>
      <c r="AE554" s="55" t="s">
        <v>1303</v>
      </c>
    </row>
    <row r="555" spans="1:31" ht="393.75" x14ac:dyDescent="0.25">
      <c r="A555" s="44" t="s">
        <v>1019</v>
      </c>
      <c r="B555" s="45" t="s">
        <v>1024</v>
      </c>
      <c r="C555" s="4" t="s">
        <v>1025</v>
      </c>
      <c r="D555" s="55" t="s">
        <v>2602</v>
      </c>
      <c r="E555" s="55" t="s">
        <v>2603</v>
      </c>
      <c r="F555" s="55" t="s">
        <v>2604</v>
      </c>
      <c r="G555" s="55" t="s">
        <v>2605</v>
      </c>
      <c r="H555" s="55" t="s">
        <v>1299</v>
      </c>
      <c r="I555" s="55" t="s">
        <v>1299</v>
      </c>
      <c r="J555" s="55" t="s">
        <v>1299</v>
      </c>
      <c r="K555" s="55" t="s">
        <v>1299</v>
      </c>
      <c r="L555" s="55" t="s">
        <v>1300</v>
      </c>
      <c r="M555" s="55" t="s">
        <v>1300</v>
      </c>
      <c r="N555" s="55" t="s">
        <v>1303</v>
      </c>
      <c r="O555" s="55" t="s">
        <v>1303</v>
      </c>
      <c r="P555" s="55" t="s">
        <v>2601</v>
      </c>
      <c r="Q555" s="50" t="s">
        <v>2005</v>
      </c>
      <c r="R555" s="39" t="s">
        <v>2005</v>
      </c>
      <c r="S555" s="55" t="s">
        <v>2005</v>
      </c>
      <c r="T555" s="55" t="s">
        <v>2005</v>
      </c>
      <c r="U555" s="55" t="s">
        <v>2005</v>
      </c>
      <c r="V555" s="55" t="s">
        <v>2005</v>
      </c>
      <c r="W555" s="55" t="s">
        <v>2005</v>
      </c>
      <c r="X555" s="55" t="s">
        <v>2005</v>
      </c>
      <c r="Y555" s="55" t="s">
        <v>2005</v>
      </c>
      <c r="Z555" s="55" t="s">
        <v>2005</v>
      </c>
      <c r="AA555" s="55" t="s">
        <v>2600</v>
      </c>
      <c r="AB555" s="55" t="s">
        <v>2600</v>
      </c>
      <c r="AC555" s="41" t="s">
        <v>2006</v>
      </c>
      <c r="AD555" s="55" t="s">
        <v>1300</v>
      </c>
      <c r="AE555" s="55" t="s">
        <v>1303</v>
      </c>
    </row>
    <row r="556" spans="1:31" ht="393.75" x14ac:dyDescent="0.25">
      <c r="A556" s="44" t="s">
        <v>1019</v>
      </c>
      <c r="B556" s="45" t="s">
        <v>1026</v>
      </c>
      <c r="C556" s="4" t="s">
        <v>1027</v>
      </c>
      <c r="D556" s="55" t="s">
        <v>2606</v>
      </c>
      <c r="E556" s="55" t="s">
        <v>2607</v>
      </c>
      <c r="F556" s="55" t="s">
        <v>2608</v>
      </c>
      <c r="G556" s="55" t="s">
        <v>2263</v>
      </c>
      <c r="H556" s="55" t="s">
        <v>1299</v>
      </c>
      <c r="I556" s="55" t="s">
        <v>1299</v>
      </c>
      <c r="J556" s="55" t="s">
        <v>1299</v>
      </c>
      <c r="K556" s="55" t="s">
        <v>1299</v>
      </c>
      <c r="L556" s="55" t="s">
        <v>1300</v>
      </c>
      <c r="M556" s="55" t="s">
        <v>1300</v>
      </c>
      <c r="N556" s="55" t="s">
        <v>1303</v>
      </c>
      <c r="O556" s="55" t="s">
        <v>1303</v>
      </c>
      <c r="P556" s="55" t="s">
        <v>2609</v>
      </c>
      <c r="Q556" s="50" t="s">
        <v>2007</v>
      </c>
      <c r="R556" s="39" t="s">
        <v>2007</v>
      </c>
      <c r="S556" s="55" t="s">
        <v>2007</v>
      </c>
      <c r="T556" s="55" t="s">
        <v>2007</v>
      </c>
      <c r="U556" s="55" t="s">
        <v>2007</v>
      </c>
      <c r="V556" s="55" t="s">
        <v>2007</v>
      </c>
      <c r="W556" s="55" t="s">
        <v>2007</v>
      </c>
      <c r="X556" s="55" t="s">
        <v>2007</v>
      </c>
      <c r="Y556" s="55" t="s">
        <v>2007</v>
      </c>
      <c r="Z556" s="55" t="s">
        <v>2007</v>
      </c>
      <c r="AA556" s="55" t="s">
        <v>2610</v>
      </c>
      <c r="AB556" s="55" t="s">
        <v>2610</v>
      </c>
      <c r="AC556" s="41" t="s">
        <v>2008</v>
      </c>
      <c r="AD556" s="55" t="s">
        <v>1300</v>
      </c>
      <c r="AE556" s="55" t="s">
        <v>1303</v>
      </c>
    </row>
    <row r="557" spans="1:31" ht="393.75" x14ac:dyDescent="0.25">
      <c r="A557" s="44" t="s">
        <v>1019</v>
      </c>
      <c r="B557" s="45" t="s">
        <v>1028</v>
      </c>
      <c r="C557" s="4" t="s">
        <v>1029</v>
      </c>
      <c r="D557" s="55" t="s">
        <v>2611</v>
      </c>
      <c r="E557" s="55" t="s">
        <v>2612</v>
      </c>
      <c r="F557" s="55" t="s">
        <v>2613</v>
      </c>
      <c r="G557" s="55" t="s">
        <v>1428</v>
      </c>
      <c r="H557" s="55" t="s">
        <v>1299</v>
      </c>
      <c r="I557" s="55" t="s">
        <v>1299</v>
      </c>
      <c r="J557" s="55" t="s">
        <v>1299</v>
      </c>
      <c r="K557" s="55" t="s">
        <v>1299</v>
      </c>
      <c r="L557" s="55" t="s">
        <v>1300</v>
      </c>
      <c r="M557" s="55" t="s">
        <v>1300</v>
      </c>
      <c r="N557" s="55" t="s">
        <v>1303</v>
      </c>
      <c r="O557" s="55" t="s">
        <v>1303</v>
      </c>
      <c r="P557" s="55" t="s">
        <v>2614</v>
      </c>
      <c r="Q557" s="50" t="s">
        <v>1430</v>
      </c>
      <c r="R557" s="39" t="s">
        <v>1430</v>
      </c>
      <c r="S557" s="55" t="s">
        <v>1430</v>
      </c>
      <c r="T557" s="55" t="s">
        <v>1430</v>
      </c>
      <c r="U557" s="55" t="s">
        <v>1430</v>
      </c>
      <c r="V557" s="55" t="s">
        <v>1430</v>
      </c>
      <c r="W557" s="55" t="s">
        <v>1430</v>
      </c>
      <c r="X557" s="55" t="s">
        <v>1430</v>
      </c>
      <c r="Y557" s="55" t="s">
        <v>1430</v>
      </c>
      <c r="Z557" s="55" t="s">
        <v>1430</v>
      </c>
      <c r="AA557" s="55" t="s">
        <v>2615</v>
      </c>
      <c r="AB557" s="55" t="s">
        <v>2615</v>
      </c>
      <c r="AC557" s="41" t="s">
        <v>2009</v>
      </c>
      <c r="AD557" s="55" t="s">
        <v>1300</v>
      </c>
      <c r="AE557" s="55" t="s">
        <v>1303</v>
      </c>
    </row>
    <row r="558" spans="1:31" ht="409.5" x14ac:dyDescent="0.25">
      <c r="A558" s="44" t="s">
        <v>1019</v>
      </c>
      <c r="B558" s="45" t="s">
        <v>1030</v>
      </c>
      <c r="C558" s="4" t="s">
        <v>1031</v>
      </c>
      <c r="D558" s="55" t="s">
        <v>2617</v>
      </c>
      <c r="E558" s="55" t="s">
        <v>2618</v>
      </c>
      <c r="F558" s="55" t="s">
        <v>2619</v>
      </c>
      <c r="G558" s="55" t="s">
        <v>2620</v>
      </c>
      <c r="H558" s="55" t="s">
        <v>1299</v>
      </c>
      <c r="I558" s="55" t="s">
        <v>1299</v>
      </c>
      <c r="J558" s="55" t="s">
        <v>1299</v>
      </c>
      <c r="K558" s="55" t="s">
        <v>1299</v>
      </c>
      <c r="L558" s="55" t="s">
        <v>1300</v>
      </c>
      <c r="M558" s="55" t="s">
        <v>1300</v>
      </c>
      <c r="N558" s="55" t="s">
        <v>1303</v>
      </c>
      <c r="O558" s="55" t="s">
        <v>1303</v>
      </c>
      <c r="P558" s="55" t="s">
        <v>3046</v>
      </c>
      <c r="Q558" s="50" t="s">
        <v>2010</v>
      </c>
      <c r="R558" s="39" t="s">
        <v>2010</v>
      </c>
      <c r="S558" s="55" t="s">
        <v>2010</v>
      </c>
      <c r="T558" s="55" t="s">
        <v>2010</v>
      </c>
      <c r="U558" s="55" t="s">
        <v>2010</v>
      </c>
      <c r="V558" s="55" t="s">
        <v>2010</v>
      </c>
      <c r="W558" s="55" t="s">
        <v>2010</v>
      </c>
      <c r="X558" s="55" t="s">
        <v>2010</v>
      </c>
      <c r="Y558" s="55" t="s">
        <v>2010</v>
      </c>
      <c r="Z558" s="55" t="s">
        <v>2010</v>
      </c>
      <c r="AA558" s="55" t="s">
        <v>2616</v>
      </c>
      <c r="AB558" s="55" t="s">
        <v>2616</v>
      </c>
      <c r="AC558" s="41" t="s">
        <v>2011</v>
      </c>
      <c r="AD558" s="55" t="s">
        <v>1300</v>
      </c>
      <c r="AE558" s="55" t="s">
        <v>1303</v>
      </c>
    </row>
    <row r="559" spans="1:31" ht="393.75" x14ac:dyDescent="0.25">
      <c r="A559" s="44" t="s">
        <v>1019</v>
      </c>
      <c r="B559" s="45" t="s">
        <v>1032</v>
      </c>
      <c r="C559" s="4" t="s">
        <v>1033</v>
      </c>
      <c r="D559" s="55" t="s">
        <v>2621</v>
      </c>
      <c r="E559" s="55" t="s">
        <v>2622</v>
      </c>
      <c r="F559" s="55" t="s">
        <v>2623</v>
      </c>
      <c r="G559" s="55" t="s">
        <v>2624</v>
      </c>
      <c r="H559" s="55" t="s">
        <v>1299</v>
      </c>
      <c r="I559" s="55" t="s">
        <v>1299</v>
      </c>
      <c r="J559" s="55" t="s">
        <v>1299</v>
      </c>
      <c r="K559" s="55" t="s">
        <v>1299</v>
      </c>
      <c r="L559" s="55" t="s">
        <v>1300</v>
      </c>
      <c r="M559" s="55" t="s">
        <v>1300</v>
      </c>
      <c r="N559" s="55" t="s">
        <v>1301</v>
      </c>
      <c r="O559" s="55" t="s">
        <v>1301</v>
      </c>
      <c r="P559" s="55" t="s">
        <v>2625</v>
      </c>
      <c r="Q559" s="50" t="s">
        <v>2013</v>
      </c>
      <c r="R559" s="39" t="s">
        <v>2013</v>
      </c>
      <c r="S559" s="55" t="s">
        <v>2013</v>
      </c>
      <c r="T559" s="55" t="s">
        <v>2013</v>
      </c>
      <c r="U559" s="55" t="s">
        <v>2013</v>
      </c>
      <c r="V559" s="55" t="s">
        <v>2013</v>
      </c>
      <c r="W559" s="55" t="s">
        <v>2013</v>
      </c>
      <c r="X559" s="55" t="s">
        <v>2013</v>
      </c>
      <c r="Y559" s="55" t="s">
        <v>2013</v>
      </c>
      <c r="Z559" s="55" t="s">
        <v>2013</v>
      </c>
      <c r="AA559" s="55" t="s">
        <v>2626</v>
      </c>
      <c r="AB559" s="55" t="s">
        <v>2626</v>
      </c>
      <c r="AC559" s="41" t="s">
        <v>2015</v>
      </c>
      <c r="AD559" s="55" t="s">
        <v>1300</v>
      </c>
      <c r="AE559" s="55" t="s">
        <v>1303</v>
      </c>
    </row>
    <row r="560" spans="1:31" ht="393.75" x14ac:dyDescent="0.25">
      <c r="A560" s="44" t="s">
        <v>1019</v>
      </c>
      <c r="B560" s="45" t="s">
        <v>1034</v>
      </c>
      <c r="C560" s="4" t="s">
        <v>1035</v>
      </c>
      <c r="D560" s="55" t="s">
        <v>2627</v>
      </c>
      <c r="E560" s="55" t="s">
        <v>2628</v>
      </c>
      <c r="F560" s="55" t="s">
        <v>2629</v>
      </c>
      <c r="G560" s="55" t="s">
        <v>2630</v>
      </c>
      <c r="H560" s="55" t="s">
        <v>1299</v>
      </c>
      <c r="I560" s="55" t="s">
        <v>1299</v>
      </c>
      <c r="J560" s="55" t="s">
        <v>1299</v>
      </c>
      <c r="K560" s="55" t="s">
        <v>1299</v>
      </c>
      <c r="L560" s="55" t="s">
        <v>1300</v>
      </c>
      <c r="M560" s="55" t="s">
        <v>1300</v>
      </c>
      <c r="N560" s="55" t="s">
        <v>1301</v>
      </c>
      <c r="O560" s="55" t="s">
        <v>1301</v>
      </c>
      <c r="P560" s="55" t="s">
        <v>2685</v>
      </c>
      <c r="Q560" s="50" t="s">
        <v>2631</v>
      </c>
      <c r="R560" s="39" t="s">
        <v>2631</v>
      </c>
      <c r="S560" s="55" t="s">
        <v>2631</v>
      </c>
      <c r="T560" s="55" t="s">
        <v>2631</v>
      </c>
      <c r="U560" s="55" t="s">
        <v>2631</v>
      </c>
      <c r="V560" s="55" t="s">
        <v>2631</v>
      </c>
      <c r="W560" s="55" t="s">
        <v>2631</v>
      </c>
      <c r="X560" s="55" t="s">
        <v>2631</v>
      </c>
      <c r="Y560" s="55" t="s">
        <v>2631</v>
      </c>
      <c r="Z560" s="55" t="s">
        <v>2631</v>
      </c>
      <c r="AA560" s="55" t="s">
        <v>2632</v>
      </c>
      <c r="AB560" s="55" t="s">
        <v>2632</v>
      </c>
      <c r="AC560" s="41" t="s">
        <v>2016</v>
      </c>
      <c r="AD560" s="55" t="s">
        <v>1300</v>
      </c>
      <c r="AE560" s="55" t="s">
        <v>1303</v>
      </c>
    </row>
    <row r="561" spans="1:31" s="37" customFormat="1" ht="409.5" x14ac:dyDescent="0.25">
      <c r="A561" s="44" t="s">
        <v>1019</v>
      </c>
      <c r="B561" s="45" t="s">
        <v>1036</v>
      </c>
      <c r="C561" s="4" t="s">
        <v>1037</v>
      </c>
      <c r="D561" s="55" t="s">
        <v>2633</v>
      </c>
      <c r="E561" s="55" t="s">
        <v>2634</v>
      </c>
      <c r="F561" s="55" t="s">
        <v>2635</v>
      </c>
      <c r="G561" s="55" t="s">
        <v>2624</v>
      </c>
      <c r="H561" s="55" t="s">
        <v>1299</v>
      </c>
      <c r="I561" s="55" t="s">
        <v>1299</v>
      </c>
      <c r="J561" s="55" t="s">
        <v>1299</v>
      </c>
      <c r="K561" s="55" t="s">
        <v>1299</v>
      </c>
      <c r="L561" s="55" t="s">
        <v>1300</v>
      </c>
      <c r="M561" s="55" t="s">
        <v>1300</v>
      </c>
      <c r="N561" s="55" t="s">
        <v>1301</v>
      </c>
      <c r="O561" s="55" t="s">
        <v>1301</v>
      </c>
      <c r="P561" s="55" t="s">
        <v>2888</v>
      </c>
      <c r="Q561" s="50" t="s">
        <v>2889</v>
      </c>
      <c r="R561" s="39" t="s">
        <v>2890</v>
      </c>
      <c r="S561" s="55" t="s">
        <v>2013</v>
      </c>
      <c r="T561" s="55" t="s">
        <v>2013</v>
      </c>
      <c r="U561" s="55" t="s">
        <v>2636</v>
      </c>
      <c r="V561" s="55" t="s">
        <v>2636</v>
      </c>
      <c r="W561" s="55" t="s">
        <v>2013</v>
      </c>
      <c r="X561" s="55" t="s">
        <v>2013</v>
      </c>
      <c r="Y561" s="55" t="s">
        <v>2013</v>
      </c>
      <c r="Z561" s="55" t="s">
        <v>2013</v>
      </c>
      <c r="AA561" s="55" t="s">
        <v>2626</v>
      </c>
      <c r="AB561" s="55" t="s">
        <v>2626</v>
      </c>
      <c r="AC561" s="41" t="s">
        <v>2017</v>
      </c>
      <c r="AD561" s="55" t="s">
        <v>1300</v>
      </c>
      <c r="AE561" s="55" t="s">
        <v>1303</v>
      </c>
    </row>
    <row r="562" spans="1:31" s="37" customFormat="1" ht="409.5" x14ac:dyDescent="0.25">
      <c r="A562" s="44" t="s">
        <v>1019</v>
      </c>
      <c r="B562" s="45" t="s">
        <v>1038</v>
      </c>
      <c r="C562" s="4" t="s">
        <v>1039</v>
      </c>
      <c r="D562" s="55" t="s">
        <v>2637</v>
      </c>
      <c r="E562" s="55" t="s">
        <v>2638</v>
      </c>
      <c r="F562" s="55" t="s">
        <v>2639</v>
      </c>
      <c r="G562" s="55" t="s">
        <v>2640</v>
      </c>
      <c r="H562" s="55" t="s">
        <v>1299</v>
      </c>
      <c r="I562" s="55" t="s">
        <v>1299</v>
      </c>
      <c r="J562" s="55" t="s">
        <v>1299</v>
      </c>
      <c r="K562" s="55" t="s">
        <v>1299</v>
      </c>
      <c r="L562" s="55" t="s">
        <v>1300</v>
      </c>
      <c r="M562" s="55" t="s">
        <v>1300</v>
      </c>
      <c r="N562" s="55" t="s">
        <v>1301</v>
      </c>
      <c r="O562" s="55" t="s">
        <v>1301</v>
      </c>
      <c r="P562" s="55" t="s">
        <v>2642</v>
      </c>
      <c r="Q562" s="50" t="s">
        <v>2018</v>
      </c>
      <c r="R562" s="39" t="s">
        <v>2018</v>
      </c>
      <c r="S562" s="55" t="s">
        <v>2018</v>
      </c>
      <c r="T562" s="55" t="s">
        <v>2018</v>
      </c>
      <c r="U562" s="55" t="s">
        <v>2018</v>
      </c>
      <c r="V562" s="55" t="s">
        <v>2018</v>
      </c>
      <c r="W562" s="55" t="s">
        <v>2018</v>
      </c>
      <c r="X562" s="55" t="s">
        <v>2018</v>
      </c>
      <c r="Y562" s="55" t="s">
        <v>2018</v>
      </c>
      <c r="Z562" s="55" t="s">
        <v>2018</v>
      </c>
      <c r="AA562" s="55" t="s">
        <v>2641</v>
      </c>
      <c r="AB562" s="55" t="s">
        <v>2641</v>
      </c>
      <c r="AC562" s="41" t="s">
        <v>2019</v>
      </c>
      <c r="AD562" s="55" t="s">
        <v>1300</v>
      </c>
      <c r="AE562" s="55" t="s">
        <v>1303</v>
      </c>
    </row>
    <row r="563" spans="1:31" ht="31.5" x14ac:dyDescent="0.25">
      <c r="A563" s="44" t="s">
        <v>1019</v>
      </c>
      <c r="B563" s="45" t="s">
        <v>1040</v>
      </c>
      <c r="C563" s="4" t="s">
        <v>1041</v>
      </c>
      <c r="D563" s="55">
        <v>1972</v>
      </c>
      <c r="E563" s="55">
        <v>34</v>
      </c>
      <c r="F563" s="55">
        <v>8.1999999999999993</v>
      </c>
      <c r="G563" s="55">
        <v>2018</v>
      </c>
      <c r="H563" s="55" t="s">
        <v>1299</v>
      </c>
      <c r="I563" s="55" t="s">
        <v>1299</v>
      </c>
      <c r="J563" s="55" t="s">
        <v>1299</v>
      </c>
      <c r="K563" s="55" t="s">
        <v>1299</v>
      </c>
      <c r="L563" s="55" t="s">
        <v>1303</v>
      </c>
      <c r="M563" s="55" t="s">
        <v>1300</v>
      </c>
      <c r="N563" s="55" t="s">
        <v>1301</v>
      </c>
      <c r="O563" s="55" t="s">
        <v>1301</v>
      </c>
      <c r="P563" s="55" t="s">
        <v>2020</v>
      </c>
      <c r="Q563" s="50" t="s">
        <v>1299</v>
      </c>
      <c r="R563" s="39" t="s">
        <v>1299</v>
      </c>
      <c r="S563" s="55" t="s">
        <v>1299</v>
      </c>
      <c r="T563" s="55" t="s">
        <v>1299</v>
      </c>
      <c r="U563" s="55" t="s">
        <v>1299</v>
      </c>
      <c r="V563" s="55" t="s">
        <v>1299</v>
      </c>
      <c r="W563" s="55" t="s">
        <v>1299</v>
      </c>
      <c r="X563" s="55" t="s">
        <v>1299</v>
      </c>
      <c r="Y563" s="55" t="s">
        <v>1299</v>
      </c>
      <c r="Z563" s="55" t="s">
        <v>1299</v>
      </c>
      <c r="AA563" s="55">
        <v>10</v>
      </c>
      <c r="AB563" s="55">
        <v>10</v>
      </c>
      <c r="AC563" s="41" t="s">
        <v>2021</v>
      </c>
      <c r="AD563" s="55" t="s">
        <v>1300</v>
      </c>
      <c r="AE563" s="55" t="s">
        <v>1300</v>
      </c>
    </row>
    <row r="564" spans="1:31" ht="299.25" x14ac:dyDescent="0.25">
      <c r="A564" s="44" t="s">
        <v>1019</v>
      </c>
      <c r="B564" s="45" t="s">
        <v>2967</v>
      </c>
      <c r="C564" s="4" t="s">
        <v>1042</v>
      </c>
      <c r="D564" s="55" t="s">
        <v>2022</v>
      </c>
      <c r="E564" s="55" t="s">
        <v>2023</v>
      </c>
      <c r="F564" s="55" t="s">
        <v>2024</v>
      </c>
      <c r="G564" s="55" t="s">
        <v>2025</v>
      </c>
      <c r="H564" s="55" t="s">
        <v>1299</v>
      </c>
      <c r="I564" s="55" t="s">
        <v>1299</v>
      </c>
      <c r="J564" s="55" t="s">
        <v>1299</v>
      </c>
      <c r="K564" s="55" t="s">
        <v>1299</v>
      </c>
      <c r="L564" s="55" t="s">
        <v>1300</v>
      </c>
      <c r="M564" s="55" t="s">
        <v>1300</v>
      </c>
      <c r="N564" s="55" t="s">
        <v>1301</v>
      </c>
      <c r="O564" s="55" t="s">
        <v>1301</v>
      </c>
      <c r="P564" s="55" t="s">
        <v>2026</v>
      </c>
      <c r="Q564" s="50" t="s">
        <v>2027</v>
      </c>
      <c r="R564" s="39" t="s">
        <v>2891</v>
      </c>
      <c r="S564" s="55" t="s">
        <v>2028</v>
      </c>
      <c r="T564" s="55" t="s">
        <v>2028</v>
      </c>
      <c r="U564" s="55" t="s">
        <v>2029</v>
      </c>
      <c r="V564" s="55" t="s">
        <v>2029</v>
      </c>
      <c r="W564" s="55" t="s">
        <v>2029</v>
      </c>
      <c r="X564" s="55" t="s">
        <v>2029</v>
      </c>
      <c r="Y564" s="55" t="s">
        <v>2030</v>
      </c>
      <c r="Z564" s="55" t="s">
        <v>2030</v>
      </c>
      <c r="AA564" s="55" t="s">
        <v>2031</v>
      </c>
      <c r="AB564" s="55" t="s">
        <v>2031</v>
      </c>
      <c r="AC564" s="41" t="s">
        <v>2032</v>
      </c>
      <c r="AD564" s="55" t="s">
        <v>1300</v>
      </c>
      <c r="AE564" s="55" t="s">
        <v>1303</v>
      </c>
    </row>
    <row r="565" spans="1:31" ht="220.5" x14ac:dyDescent="0.25">
      <c r="A565" s="44" t="s">
        <v>1019</v>
      </c>
      <c r="B565" s="45" t="s">
        <v>2968</v>
      </c>
      <c r="C565" s="4" t="s">
        <v>1043</v>
      </c>
      <c r="D565" s="55" t="s">
        <v>2033</v>
      </c>
      <c r="E565" s="55" t="s">
        <v>2034</v>
      </c>
      <c r="F565" s="55" t="s">
        <v>2035</v>
      </c>
      <c r="G565" s="55" t="s">
        <v>2036</v>
      </c>
      <c r="H565" s="55" t="s">
        <v>1299</v>
      </c>
      <c r="I565" s="55" t="s">
        <v>1299</v>
      </c>
      <c r="J565" s="55" t="s">
        <v>1299</v>
      </c>
      <c r="K565" s="55" t="s">
        <v>1299</v>
      </c>
      <c r="L565" s="55" t="s">
        <v>1300</v>
      </c>
      <c r="M565" s="55" t="s">
        <v>1300</v>
      </c>
      <c r="N565" s="55" t="s">
        <v>1301</v>
      </c>
      <c r="O565" s="55" t="s">
        <v>1301</v>
      </c>
      <c r="P565" s="55" t="s">
        <v>2037</v>
      </c>
      <c r="Q565" s="50" t="s">
        <v>2038</v>
      </c>
      <c r="R565" s="39" t="s">
        <v>2892</v>
      </c>
      <c r="S565" s="55" t="s">
        <v>2039</v>
      </c>
      <c r="T565" s="55" t="s">
        <v>2039</v>
      </c>
      <c r="U565" s="55" t="s">
        <v>2040</v>
      </c>
      <c r="V565" s="55" t="s">
        <v>2040</v>
      </c>
      <c r="W565" s="55" t="s">
        <v>2040</v>
      </c>
      <c r="X565" s="55" t="s">
        <v>2040</v>
      </c>
      <c r="Y565" s="55" t="s">
        <v>2041</v>
      </c>
      <c r="Z565" s="55" t="s">
        <v>2041</v>
      </c>
      <c r="AA565" s="55" t="s">
        <v>2042</v>
      </c>
      <c r="AB565" s="55" t="s">
        <v>2043</v>
      </c>
      <c r="AC565" s="41" t="s">
        <v>2032</v>
      </c>
      <c r="AD565" s="55" t="s">
        <v>1300</v>
      </c>
      <c r="AE565" s="55" t="s">
        <v>1303</v>
      </c>
    </row>
    <row r="566" spans="1:31" ht="315" x14ac:dyDescent="0.25">
      <c r="A566" s="44" t="s">
        <v>1019</v>
      </c>
      <c r="B566" s="45" t="s">
        <v>1044</v>
      </c>
      <c r="C566" s="4" t="s">
        <v>1045</v>
      </c>
      <c r="D566" s="55" t="s">
        <v>2044</v>
      </c>
      <c r="E566" s="55" t="s">
        <v>2045</v>
      </c>
      <c r="F566" s="55" t="s">
        <v>2046</v>
      </c>
      <c r="G566" s="55" t="s">
        <v>2047</v>
      </c>
      <c r="H566" s="55" t="s">
        <v>1299</v>
      </c>
      <c r="I566" s="55" t="s">
        <v>1299</v>
      </c>
      <c r="J566" s="55" t="s">
        <v>1299</v>
      </c>
      <c r="K566" s="55" t="s">
        <v>1299</v>
      </c>
      <c r="L566" s="55" t="s">
        <v>1300</v>
      </c>
      <c r="M566" s="55" t="s">
        <v>1300</v>
      </c>
      <c r="N566" s="55" t="s">
        <v>1301</v>
      </c>
      <c r="O566" s="55" t="s">
        <v>1301</v>
      </c>
      <c r="P566" s="55" t="s">
        <v>2048</v>
      </c>
      <c r="Q566" s="50" t="s">
        <v>2049</v>
      </c>
      <c r="R566" s="39" t="s">
        <v>2893</v>
      </c>
      <c r="S566" s="55" t="s">
        <v>2050</v>
      </c>
      <c r="T566" s="55" t="s">
        <v>2050</v>
      </c>
      <c r="U566" s="55" t="s">
        <v>2051</v>
      </c>
      <c r="V566" s="55" t="s">
        <v>2051</v>
      </c>
      <c r="W566" s="55" t="s">
        <v>2051</v>
      </c>
      <c r="X566" s="55" t="s">
        <v>2051</v>
      </c>
      <c r="Y566" s="55" t="s">
        <v>2052</v>
      </c>
      <c r="Z566" s="55" t="s">
        <v>2052</v>
      </c>
      <c r="AA566" s="55" t="s">
        <v>2053</v>
      </c>
      <c r="AB566" s="55" t="s">
        <v>2054</v>
      </c>
      <c r="AC566" s="41" t="s">
        <v>2032</v>
      </c>
      <c r="AD566" s="55" t="s">
        <v>1300</v>
      </c>
      <c r="AE566" s="55" t="s">
        <v>1303</v>
      </c>
    </row>
    <row r="567" spans="1:31" ht="47.25" x14ac:dyDescent="0.25">
      <c r="A567" s="44" t="s">
        <v>1019</v>
      </c>
      <c r="B567" s="45" t="s">
        <v>1046</v>
      </c>
      <c r="C567" s="4" t="s">
        <v>1047</v>
      </c>
      <c r="D567" s="55">
        <v>1972</v>
      </c>
      <c r="E567" s="55">
        <v>87.26</v>
      </c>
      <c r="F567" s="55">
        <v>32.213000000000001</v>
      </c>
      <c r="G567" s="55">
        <v>2020</v>
      </c>
      <c r="H567" s="55" t="s">
        <v>1299</v>
      </c>
      <c r="I567" s="55" t="s">
        <v>1299</v>
      </c>
      <c r="J567" s="55" t="s">
        <v>1299</v>
      </c>
      <c r="K567" s="55" t="s">
        <v>1299</v>
      </c>
      <c r="L567" s="55" t="s">
        <v>1301</v>
      </c>
      <c r="M567" s="55" t="s">
        <v>1301</v>
      </c>
      <c r="N567" s="55" t="s">
        <v>1301</v>
      </c>
      <c r="O567" s="55" t="s">
        <v>1301</v>
      </c>
      <c r="P567" s="55" t="s">
        <v>2055</v>
      </c>
      <c r="Q567" s="50" t="s">
        <v>1299</v>
      </c>
      <c r="R567" s="39" t="s">
        <v>1299</v>
      </c>
      <c r="S567" s="55" t="s">
        <v>1299</v>
      </c>
      <c r="T567" s="55" t="s">
        <v>1299</v>
      </c>
      <c r="U567" s="55" t="s">
        <v>1299</v>
      </c>
      <c r="V567" s="55" t="s">
        <v>1299</v>
      </c>
      <c r="W567" s="55" t="s">
        <v>1299</v>
      </c>
      <c r="X567" s="55" t="s">
        <v>1299</v>
      </c>
      <c r="Y567" s="55" t="s">
        <v>1299</v>
      </c>
      <c r="Z567" s="55" t="s">
        <v>1299</v>
      </c>
      <c r="AA567" s="55">
        <v>10</v>
      </c>
      <c r="AB567" s="55">
        <v>10</v>
      </c>
      <c r="AC567" s="41" t="s">
        <v>2056</v>
      </c>
      <c r="AD567" s="55" t="s">
        <v>1300</v>
      </c>
      <c r="AE567" s="55" t="s">
        <v>1300</v>
      </c>
    </row>
    <row r="568" spans="1:31" ht="31.5" x14ac:dyDescent="0.25">
      <c r="A568" s="44" t="s">
        <v>1019</v>
      </c>
      <c r="B568" s="45" t="s">
        <v>1048</v>
      </c>
      <c r="C568" s="4" t="s">
        <v>1049</v>
      </c>
      <c r="D568" s="55">
        <v>1983</v>
      </c>
      <c r="E568" s="55">
        <v>84</v>
      </c>
      <c r="F568" s="55">
        <v>0</v>
      </c>
      <c r="G568" s="55">
        <v>2020</v>
      </c>
      <c r="H568" s="55" t="s">
        <v>1299</v>
      </c>
      <c r="I568" s="55" t="s">
        <v>1299</v>
      </c>
      <c r="J568" s="55" t="s">
        <v>1299</v>
      </c>
      <c r="K568" s="55" t="s">
        <v>1299</v>
      </c>
      <c r="L568" s="55" t="s">
        <v>1301</v>
      </c>
      <c r="M568" s="55" t="s">
        <v>1301</v>
      </c>
      <c r="N568" s="55" t="s">
        <v>1301</v>
      </c>
      <c r="O568" s="55" t="s">
        <v>1301</v>
      </c>
      <c r="P568" s="55" t="s">
        <v>2057</v>
      </c>
      <c r="Q568" s="50" t="s">
        <v>1299</v>
      </c>
      <c r="R568" s="39" t="s">
        <v>1299</v>
      </c>
      <c r="S568" s="55" t="s">
        <v>1299</v>
      </c>
      <c r="T568" s="55" t="s">
        <v>1299</v>
      </c>
      <c r="U568" s="55" t="s">
        <v>1299</v>
      </c>
      <c r="V568" s="55" t="s">
        <v>1299</v>
      </c>
      <c r="W568" s="55" t="s">
        <v>1299</v>
      </c>
      <c r="X568" s="55" t="s">
        <v>1299</v>
      </c>
      <c r="Y568" s="55" t="s">
        <v>1299</v>
      </c>
      <c r="Z568" s="55" t="s">
        <v>1299</v>
      </c>
      <c r="AA568" s="55">
        <v>110</v>
      </c>
      <c r="AB568" s="55">
        <v>110</v>
      </c>
      <c r="AC568" s="41" t="s">
        <v>2056</v>
      </c>
      <c r="AD568" s="55" t="s">
        <v>1300</v>
      </c>
      <c r="AE568" s="55" t="s">
        <v>1300</v>
      </c>
    </row>
    <row r="569" spans="1:31" ht="47.25" x14ac:dyDescent="0.25">
      <c r="A569" s="44" t="s">
        <v>1019</v>
      </c>
      <c r="B569" s="45" t="s">
        <v>1050</v>
      </c>
      <c r="C569" s="4" t="s">
        <v>1051</v>
      </c>
      <c r="D569" s="55">
        <v>1972</v>
      </c>
      <c r="E569" s="55">
        <v>85</v>
      </c>
      <c r="F569" s="55">
        <v>0</v>
      </c>
      <c r="G569" s="55">
        <v>2020</v>
      </c>
      <c r="H569" s="55" t="s">
        <v>1299</v>
      </c>
      <c r="I569" s="55" t="s">
        <v>1299</v>
      </c>
      <c r="J569" s="55" t="s">
        <v>1299</v>
      </c>
      <c r="K569" s="55" t="s">
        <v>1299</v>
      </c>
      <c r="L569" s="55" t="s">
        <v>1301</v>
      </c>
      <c r="M569" s="55" t="s">
        <v>1301</v>
      </c>
      <c r="N569" s="55" t="s">
        <v>1301</v>
      </c>
      <c r="O569" s="55" t="s">
        <v>1301</v>
      </c>
      <c r="P569" s="55" t="s">
        <v>3053</v>
      </c>
      <c r="Q569" s="50">
        <v>23.090884422889989</v>
      </c>
      <c r="R569" s="39">
        <v>44916</v>
      </c>
      <c r="S569" s="55">
        <v>84</v>
      </c>
      <c r="T569" s="55">
        <v>14.913</v>
      </c>
      <c r="U569" s="55" t="s">
        <v>1299</v>
      </c>
      <c r="V569" s="55" t="s">
        <v>1299</v>
      </c>
      <c r="W569" s="55" t="s">
        <v>1299</v>
      </c>
      <c r="X569" s="55" t="s">
        <v>1299</v>
      </c>
      <c r="Y569" s="55" t="s">
        <v>1299</v>
      </c>
      <c r="Z569" s="55" t="s">
        <v>1299</v>
      </c>
      <c r="AA569" s="55">
        <v>110</v>
      </c>
      <c r="AB569" s="55">
        <v>110</v>
      </c>
      <c r="AC569" s="41" t="s">
        <v>2056</v>
      </c>
      <c r="AD569" s="55" t="s">
        <v>1300</v>
      </c>
      <c r="AE569" s="55" t="s">
        <v>1300</v>
      </c>
    </row>
    <row r="570" spans="1:31" x14ac:dyDescent="0.25">
      <c r="A570" s="44" t="s">
        <v>1019</v>
      </c>
      <c r="B570" s="45" t="s">
        <v>1052</v>
      </c>
      <c r="C570" s="4" t="s">
        <v>1053</v>
      </c>
      <c r="D570" s="55">
        <v>1988</v>
      </c>
      <c r="E570" s="55">
        <v>92.5</v>
      </c>
      <c r="F570" s="55">
        <v>12.301</v>
      </c>
      <c r="G570" s="55">
        <v>2020</v>
      </c>
      <c r="H570" s="55" t="s">
        <v>1299</v>
      </c>
      <c r="I570" s="55" t="s">
        <v>1299</v>
      </c>
      <c r="J570" s="55" t="s">
        <v>1299</v>
      </c>
      <c r="K570" s="55" t="s">
        <v>1299</v>
      </c>
      <c r="L570" s="55" t="s">
        <v>1301</v>
      </c>
      <c r="M570" s="55" t="s">
        <v>1301</v>
      </c>
      <c r="N570" s="55" t="s">
        <v>1301</v>
      </c>
      <c r="O570" s="55" t="s">
        <v>1301</v>
      </c>
      <c r="P570" s="55" t="s">
        <v>2058</v>
      </c>
      <c r="Q570" s="50" t="s">
        <v>1299</v>
      </c>
      <c r="R570" s="39" t="s">
        <v>1299</v>
      </c>
      <c r="S570" s="55" t="s">
        <v>1299</v>
      </c>
      <c r="T570" s="55" t="s">
        <v>1299</v>
      </c>
      <c r="U570" s="55" t="s">
        <v>1299</v>
      </c>
      <c r="V570" s="55" t="s">
        <v>1299</v>
      </c>
      <c r="W570" s="55" t="s">
        <v>1299</v>
      </c>
      <c r="X570" s="55" t="s">
        <v>1299</v>
      </c>
      <c r="Y570" s="55" t="s">
        <v>1299</v>
      </c>
      <c r="Z570" s="55" t="s">
        <v>1299</v>
      </c>
      <c r="AA570" s="55">
        <v>10</v>
      </c>
      <c r="AB570" s="55">
        <v>10</v>
      </c>
      <c r="AC570" s="41" t="s">
        <v>2056</v>
      </c>
      <c r="AD570" s="55" t="s">
        <v>1300</v>
      </c>
      <c r="AE570" s="55" t="s">
        <v>1300</v>
      </c>
    </row>
    <row r="571" spans="1:31" ht="126" x14ac:dyDescent="0.25">
      <c r="A571" s="44" t="s">
        <v>1019</v>
      </c>
      <c r="B571" s="45" t="s">
        <v>1054</v>
      </c>
      <c r="C571" s="4" t="s">
        <v>1055</v>
      </c>
      <c r="D571" s="55">
        <v>1977</v>
      </c>
      <c r="E571" s="55" t="s">
        <v>2059</v>
      </c>
      <c r="F571" s="55">
        <v>0.71</v>
      </c>
      <c r="G571" s="55">
        <v>2021</v>
      </c>
      <c r="H571" s="55" t="s">
        <v>1299</v>
      </c>
      <c r="I571" s="55" t="s">
        <v>1299</v>
      </c>
      <c r="J571" s="55" t="s">
        <v>1299</v>
      </c>
      <c r="K571" s="55" t="s">
        <v>1299</v>
      </c>
      <c r="L571" s="55" t="s">
        <v>1300</v>
      </c>
      <c r="M571" s="55" t="s">
        <v>1300</v>
      </c>
      <c r="N571" s="55" t="s">
        <v>1303</v>
      </c>
      <c r="O571" s="55" t="s">
        <v>1303</v>
      </c>
      <c r="P571" s="55" t="s">
        <v>2060</v>
      </c>
      <c r="Q571" s="50" t="s">
        <v>1299</v>
      </c>
      <c r="R571" s="39" t="s">
        <v>1299</v>
      </c>
      <c r="S571" s="55" t="s">
        <v>1299</v>
      </c>
      <c r="T571" s="55" t="s">
        <v>1299</v>
      </c>
      <c r="U571" s="55" t="s">
        <v>1299</v>
      </c>
      <c r="V571" s="55" t="s">
        <v>1299</v>
      </c>
      <c r="W571" s="55" t="s">
        <v>1299</v>
      </c>
      <c r="X571" s="55" t="s">
        <v>1299</v>
      </c>
      <c r="Y571" s="55" t="s">
        <v>1299</v>
      </c>
      <c r="Z571" s="55" t="s">
        <v>1299</v>
      </c>
      <c r="AA571" s="55">
        <v>10</v>
      </c>
      <c r="AB571" s="55">
        <v>10</v>
      </c>
      <c r="AC571" s="41" t="s">
        <v>2061</v>
      </c>
      <c r="AD571" s="55" t="s">
        <v>1300</v>
      </c>
      <c r="AE571" s="55" t="s">
        <v>1300</v>
      </c>
    </row>
    <row r="572" spans="1:31" ht="31.5" x14ac:dyDescent="0.25">
      <c r="A572" s="44" t="s">
        <v>1019</v>
      </c>
      <c r="B572" s="45" t="s">
        <v>1056</v>
      </c>
      <c r="C572" s="4" t="s">
        <v>1057</v>
      </c>
      <c r="D572" s="55">
        <v>1985</v>
      </c>
      <c r="E572" s="55">
        <v>87</v>
      </c>
      <c r="F572" s="55">
        <v>11.36</v>
      </c>
      <c r="G572" s="55">
        <v>2022</v>
      </c>
      <c r="H572" s="55" t="s">
        <v>1299</v>
      </c>
      <c r="I572" s="55" t="s">
        <v>1299</v>
      </c>
      <c r="J572" s="55" t="s">
        <v>1299</v>
      </c>
      <c r="K572" s="55" t="s">
        <v>1299</v>
      </c>
      <c r="L572" s="55" t="s">
        <v>1300</v>
      </c>
      <c r="M572" s="55" t="s">
        <v>1300</v>
      </c>
      <c r="N572" s="55" t="s">
        <v>1300</v>
      </c>
      <c r="O572" s="55" t="s">
        <v>1300</v>
      </c>
      <c r="P572" s="55" t="s">
        <v>2062</v>
      </c>
      <c r="Q572" s="50" t="s">
        <v>1299</v>
      </c>
      <c r="R572" s="39" t="s">
        <v>1299</v>
      </c>
      <c r="S572" s="55" t="s">
        <v>1299</v>
      </c>
      <c r="T572" s="55" t="s">
        <v>1299</v>
      </c>
      <c r="U572" s="55" t="s">
        <v>1299</v>
      </c>
      <c r="V572" s="55" t="s">
        <v>1299</v>
      </c>
      <c r="W572" s="55" t="s">
        <v>1299</v>
      </c>
      <c r="X572" s="55" t="s">
        <v>1299</v>
      </c>
      <c r="Y572" s="55" t="s">
        <v>1299</v>
      </c>
      <c r="Z572" s="55" t="s">
        <v>1299</v>
      </c>
      <c r="AA572" s="55">
        <v>10</v>
      </c>
      <c r="AB572" s="55">
        <v>10</v>
      </c>
      <c r="AC572" s="41" t="s">
        <v>2063</v>
      </c>
      <c r="AD572" s="55" t="s">
        <v>1300</v>
      </c>
      <c r="AE572" s="55" t="s">
        <v>1300</v>
      </c>
    </row>
    <row r="573" spans="1:31" ht="409.5" x14ac:dyDescent="0.25">
      <c r="A573" s="44" t="s">
        <v>1019</v>
      </c>
      <c r="B573" s="45" t="s">
        <v>1060</v>
      </c>
      <c r="C573" s="4" t="s">
        <v>1061</v>
      </c>
      <c r="D573" s="55" t="s">
        <v>2064</v>
      </c>
      <c r="E573" s="55" t="s">
        <v>2754</v>
      </c>
      <c r="F573" s="55" t="s">
        <v>2065</v>
      </c>
      <c r="G573" s="55" t="s">
        <v>2066</v>
      </c>
      <c r="H573" s="55" t="s">
        <v>1299</v>
      </c>
      <c r="I573" s="55" t="s">
        <v>1299</v>
      </c>
      <c r="J573" s="55" t="s">
        <v>1299</v>
      </c>
      <c r="K573" s="55" t="s">
        <v>1299</v>
      </c>
      <c r="L573" s="55" t="s">
        <v>1300</v>
      </c>
      <c r="M573" s="55" t="s">
        <v>1300</v>
      </c>
      <c r="N573" s="55" t="s">
        <v>1300</v>
      </c>
      <c r="O573" s="55" t="s">
        <v>1300</v>
      </c>
      <c r="P573" s="55" t="s">
        <v>3047</v>
      </c>
      <c r="Q573" s="50" t="s">
        <v>2067</v>
      </c>
      <c r="R573" s="39" t="s">
        <v>2067</v>
      </c>
      <c r="S573" s="55" t="s">
        <v>2067</v>
      </c>
      <c r="T573" s="55" t="s">
        <v>2067</v>
      </c>
      <c r="U573" s="55" t="s">
        <v>2067</v>
      </c>
      <c r="V573" s="55" t="s">
        <v>2067</v>
      </c>
      <c r="W573" s="55" t="s">
        <v>2067</v>
      </c>
      <c r="X573" s="55" t="s">
        <v>2067</v>
      </c>
      <c r="Y573" s="55" t="s">
        <v>2067</v>
      </c>
      <c r="Z573" s="55" t="s">
        <v>2067</v>
      </c>
      <c r="AA573" s="55" t="s">
        <v>2068</v>
      </c>
      <c r="AB573" s="55" t="s">
        <v>2068</v>
      </c>
      <c r="AC573" s="41" t="s">
        <v>2069</v>
      </c>
      <c r="AD573" s="55" t="s">
        <v>1300</v>
      </c>
      <c r="AE573" s="55" t="s">
        <v>1300</v>
      </c>
    </row>
    <row r="574" spans="1:31" ht="47.25" x14ac:dyDescent="0.25">
      <c r="A574" s="44" t="s">
        <v>1019</v>
      </c>
      <c r="B574" s="45" t="s">
        <v>1064</v>
      </c>
      <c r="C574" s="10" t="s">
        <v>1065</v>
      </c>
      <c r="D574" s="55">
        <v>1971</v>
      </c>
      <c r="E574" s="55">
        <v>87</v>
      </c>
      <c r="F574" s="55">
        <v>12.69</v>
      </c>
      <c r="G574" s="55">
        <v>2022</v>
      </c>
      <c r="H574" s="55" t="s">
        <v>1299</v>
      </c>
      <c r="I574" s="55" t="s">
        <v>1299</v>
      </c>
      <c r="J574" s="55" t="s">
        <v>1299</v>
      </c>
      <c r="K574" s="55" t="s">
        <v>1299</v>
      </c>
      <c r="L574" s="55" t="s">
        <v>1300</v>
      </c>
      <c r="M574" s="55" t="s">
        <v>1300</v>
      </c>
      <c r="N574" s="55" t="s">
        <v>1300</v>
      </c>
      <c r="O574" s="55" t="s">
        <v>1300</v>
      </c>
      <c r="P574" s="55" t="s">
        <v>2070</v>
      </c>
      <c r="Q574" s="50" t="s">
        <v>1299</v>
      </c>
      <c r="R574" s="39" t="s">
        <v>1299</v>
      </c>
      <c r="S574" s="55" t="s">
        <v>1299</v>
      </c>
      <c r="T574" s="55" t="s">
        <v>1299</v>
      </c>
      <c r="U574" s="55" t="s">
        <v>1299</v>
      </c>
      <c r="V574" s="55" t="s">
        <v>1299</v>
      </c>
      <c r="W574" s="55" t="s">
        <v>1299</v>
      </c>
      <c r="X574" s="55" t="s">
        <v>1299</v>
      </c>
      <c r="Y574" s="55" t="s">
        <v>1299</v>
      </c>
      <c r="Z574" s="55" t="s">
        <v>1299</v>
      </c>
      <c r="AA574" s="55">
        <v>0.4</v>
      </c>
      <c r="AB574" s="55">
        <v>0.4</v>
      </c>
      <c r="AC574" s="41" t="s">
        <v>2063</v>
      </c>
      <c r="AD574" s="55" t="s">
        <v>1300</v>
      </c>
      <c r="AE574" s="55" t="s">
        <v>1300</v>
      </c>
    </row>
    <row r="575" spans="1:31" ht="315" x14ac:dyDescent="0.25">
      <c r="A575" s="44" t="s">
        <v>1019</v>
      </c>
      <c r="B575" s="45" t="s">
        <v>1066</v>
      </c>
      <c r="C575" s="10" t="s">
        <v>1067</v>
      </c>
      <c r="D575" s="55" t="s">
        <v>2071</v>
      </c>
      <c r="E575" s="55" t="s">
        <v>2072</v>
      </c>
      <c r="F575" s="55" t="s">
        <v>2073</v>
      </c>
      <c r="G575" s="55" t="s">
        <v>2074</v>
      </c>
      <c r="H575" s="55" t="s">
        <v>1299</v>
      </c>
      <c r="I575" s="55" t="s">
        <v>1299</v>
      </c>
      <c r="J575" s="55" t="s">
        <v>1299</v>
      </c>
      <c r="K575" s="55" t="s">
        <v>1299</v>
      </c>
      <c r="L575" s="55" t="s">
        <v>1301</v>
      </c>
      <c r="M575" s="55" t="s">
        <v>1301</v>
      </c>
      <c r="N575" s="55" t="s">
        <v>1301</v>
      </c>
      <c r="O575" s="55" t="s">
        <v>1301</v>
      </c>
      <c r="P575" s="55" t="s">
        <v>3058</v>
      </c>
      <c r="Q575" s="50" t="s">
        <v>1408</v>
      </c>
      <c r="R575" s="39" t="s">
        <v>1408</v>
      </c>
      <c r="S575" s="55" t="s">
        <v>1408</v>
      </c>
      <c r="T575" s="55" t="s">
        <v>1408</v>
      </c>
      <c r="U575" s="55" t="s">
        <v>1408</v>
      </c>
      <c r="V575" s="55" t="s">
        <v>1408</v>
      </c>
      <c r="W575" s="55" t="s">
        <v>1408</v>
      </c>
      <c r="X575" s="55" t="s">
        <v>1408</v>
      </c>
      <c r="Y575" s="55" t="s">
        <v>1408</v>
      </c>
      <c r="Z575" s="55" t="s">
        <v>1408</v>
      </c>
      <c r="AA575" s="55" t="s">
        <v>2075</v>
      </c>
      <c r="AB575" s="55" t="s">
        <v>2075</v>
      </c>
      <c r="AC575" s="41" t="s">
        <v>2076</v>
      </c>
      <c r="AD575" s="55" t="s">
        <v>1300</v>
      </c>
      <c r="AE575" s="55" t="s">
        <v>1300</v>
      </c>
    </row>
    <row r="576" spans="1:31" ht="346.5" x14ac:dyDescent="0.25">
      <c r="A576" s="44" t="s">
        <v>1019</v>
      </c>
      <c r="B576" s="45" t="s">
        <v>1068</v>
      </c>
      <c r="C576" s="10" t="s">
        <v>1069</v>
      </c>
      <c r="D576" s="55" t="s">
        <v>2077</v>
      </c>
      <c r="E576" s="55" t="s">
        <v>2078</v>
      </c>
      <c r="F576" s="55" t="s">
        <v>2079</v>
      </c>
      <c r="G576" s="55" t="s">
        <v>2080</v>
      </c>
      <c r="H576" s="55" t="s">
        <v>1299</v>
      </c>
      <c r="I576" s="55" t="s">
        <v>1299</v>
      </c>
      <c r="J576" s="55" t="s">
        <v>1299</v>
      </c>
      <c r="K576" s="55" t="s">
        <v>1299</v>
      </c>
      <c r="L576" s="55" t="s">
        <v>1301</v>
      </c>
      <c r="M576" s="55" t="s">
        <v>1301</v>
      </c>
      <c r="N576" s="55" t="s">
        <v>1301</v>
      </c>
      <c r="O576" s="55" t="s">
        <v>1301</v>
      </c>
      <c r="P576" s="55" t="s">
        <v>3059</v>
      </c>
      <c r="Q576" s="50" t="s">
        <v>2081</v>
      </c>
      <c r="R576" s="39" t="s">
        <v>2081</v>
      </c>
      <c r="S576" s="55" t="s">
        <v>2081</v>
      </c>
      <c r="T576" s="55" t="s">
        <v>2081</v>
      </c>
      <c r="U576" s="55" t="s">
        <v>2081</v>
      </c>
      <c r="V576" s="55" t="s">
        <v>2081</v>
      </c>
      <c r="W576" s="55" t="s">
        <v>2081</v>
      </c>
      <c r="X576" s="55" t="s">
        <v>2081</v>
      </c>
      <c r="Y576" s="55" t="s">
        <v>2081</v>
      </c>
      <c r="Z576" s="55" t="s">
        <v>2081</v>
      </c>
      <c r="AA576" s="55" t="s">
        <v>2082</v>
      </c>
      <c r="AB576" s="55" t="s">
        <v>2082</v>
      </c>
      <c r="AC576" s="41" t="s">
        <v>2083</v>
      </c>
      <c r="AD576" s="55" t="s">
        <v>1300</v>
      </c>
      <c r="AE576" s="55" t="s">
        <v>1300</v>
      </c>
    </row>
    <row r="577" spans="1:31" ht="315" x14ac:dyDescent="0.25">
      <c r="A577" s="44" t="s">
        <v>1019</v>
      </c>
      <c r="B577" s="45" t="s">
        <v>1070</v>
      </c>
      <c r="C577" s="10" t="s">
        <v>1071</v>
      </c>
      <c r="D577" s="55" t="s">
        <v>2084</v>
      </c>
      <c r="E577" s="55" t="s">
        <v>2085</v>
      </c>
      <c r="F577" s="55" t="s">
        <v>2086</v>
      </c>
      <c r="G577" s="55" t="s">
        <v>2087</v>
      </c>
      <c r="H577" s="55" t="s">
        <v>1299</v>
      </c>
      <c r="I577" s="55" t="s">
        <v>1299</v>
      </c>
      <c r="J577" s="55" t="s">
        <v>1299</v>
      </c>
      <c r="K577" s="55" t="s">
        <v>1299</v>
      </c>
      <c r="L577" s="55" t="s">
        <v>1301</v>
      </c>
      <c r="M577" s="55" t="s">
        <v>1301</v>
      </c>
      <c r="N577" s="55" t="s">
        <v>1301</v>
      </c>
      <c r="O577" s="55" t="s">
        <v>1301</v>
      </c>
      <c r="P577" s="55" t="s">
        <v>2088</v>
      </c>
      <c r="Q577" s="50" t="s">
        <v>1744</v>
      </c>
      <c r="R577" s="39" t="s">
        <v>1744</v>
      </c>
      <c r="S577" s="55" t="s">
        <v>1744</v>
      </c>
      <c r="T577" s="55" t="s">
        <v>1744</v>
      </c>
      <c r="U577" s="55" t="s">
        <v>1744</v>
      </c>
      <c r="V577" s="55" t="s">
        <v>1744</v>
      </c>
      <c r="W577" s="55" t="s">
        <v>1744</v>
      </c>
      <c r="X577" s="55" t="s">
        <v>1744</v>
      </c>
      <c r="Y577" s="55" t="s">
        <v>1744</v>
      </c>
      <c r="Z577" s="55" t="s">
        <v>1744</v>
      </c>
      <c r="AA577" s="55" t="s">
        <v>2089</v>
      </c>
      <c r="AB577" s="55" t="s">
        <v>2089</v>
      </c>
      <c r="AC577" s="41" t="s">
        <v>2090</v>
      </c>
      <c r="AD577" s="55" t="s">
        <v>1300</v>
      </c>
      <c r="AE577" s="55" t="s">
        <v>1300</v>
      </c>
    </row>
    <row r="578" spans="1:31" ht="315" x14ac:dyDescent="0.25">
      <c r="A578" s="44" t="s">
        <v>1019</v>
      </c>
      <c r="B578" s="45" t="s">
        <v>1072</v>
      </c>
      <c r="C578" s="10" t="s">
        <v>1073</v>
      </c>
      <c r="D578" s="55">
        <v>1967</v>
      </c>
      <c r="E578" s="55">
        <v>62</v>
      </c>
      <c r="F578" s="55" t="s">
        <v>3114</v>
      </c>
      <c r="G578" s="55">
        <v>2020</v>
      </c>
      <c r="H578" s="55" t="s">
        <v>1299</v>
      </c>
      <c r="I578" s="55" t="s">
        <v>1299</v>
      </c>
      <c r="J578" s="55" t="s">
        <v>1299</v>
      </c>
      <c r="K578" s="55" t="s">
        <v>1299</v>
      </c>
      <c r="L578" s="55" t="s">
        <v>1300</v>
      </c>
      <c r="M578" s="55" t="s">
        <v>1300</v>
      </c>
      <c r="N578" s="55" t="s">
        <v>1300</v>
      </c>
      <c r="O578" s="55" t="s">
        <v>1300</v>
      </c>
      <c r="P578" s="55" t="s">
        <v>2091</v>
      </c>
      <c r="Q578" s="50" t="s">
        <v>1299</v>
      </c>
      <c r="R578" s="39" t="s">
        <v>1299</v>
      </c>
      <c r="S578" s="55" t="s">
        <v>1299</v>
      </c>
      <c r="T578" s="55" t="s">
        <v>1299</v>
      </c>
      <c r="U578" s="55" t="s">
        <v>1299</v>
      </c>
      <c r="V578" s="55" t="s">
        <v>1299</v>
      </c>
      <c r="W578" s="55" t="s">
        <v>1299</v>
      </c>
      <c r="X578" s="55" t="s">
        <v>1299</v>
      </c>
      <c r="Y578" s="55" t="s">
        <v>1299</v>
      </c>
      <c r="Z578" s="55" t="s">
        <v>1299</v>
      </c>
      <c r="AA578" s="55">
        <v>0.4</v>
      </c>
      <c r="AB578" s="55">
        <v>0.4</v>
      </c>
      <c r="AC578" s="41" t="s">
        <v>2092</v>
      </c>
      <c r="AD578" s="55" t="s">
        <v>1300</v>
      </c>
      <c r="AE578" s="55" t="s">
        <v>1300</v>
      </c>
    </row>
    <row r="579" spans="1:31" ht="315" x14ac:dyDescent="0.25">
      <c r="A579" s="44" t="s">
        <v>1019</v>
      </c>
      <c r="B579" s="45" t="s">
        <v>1074</v>
      </c>
      <c r="C579" s="10" t="s">
        <v>1075</v>
      </c>
      <c r="D579" s="55" t="s">
        <v>2093</v>
      </c>
      <c r="E579" s="55" t="s">
        <v>2094</v>
      </c>
      <c r="F579" s="55" t="s">
        <v>2095</v>
      </c>
      <c r="G579" s="55" t="s">
        <v>2096</v>
      </c>
      <c r="H579" s="55" t="s">
        <v>1299</v>
      </c>
      <c r="I579" s="55" t="s">
        <v>1299</v>
      </c>
      <c r="J579" s="55" t="s">
        <v>1299</v>
      </c>
      <c r="K579" s="55" t="s">
        <v>1299</v>
      </c>
      <c r="L579" s="55" t="s">
        <v>1301</v>
      </c>
      <c r="M579" s="55" t="s">
        <v>1301</v>
      </c>
      <c r="N579" s="55" t="s">
        <v>1301</v>
      </c>
      <c r="O579" s="55" t="s">
        <v>1301</v>
      </c>
      <c r="P579" s="55" t="s">
        <v>2097</v>
      </c>
      <c r="Q579" s="50" t="s">
        <v>2098</v>
      </c>
      <c r="R579" s="39" t="s">
        <v>2098</v>
      </c>
      <c r="S579" s="55" t="s">
        <v>2098</v>
      </c>
      <c r="T579" s="55" t="s">
        <v>2098</v>
      </c>
      <c r="U579" s="55" t="s">
        <v>2098</v>
      </c>
      <c r="V579" s="55" t="s">
        <v>2098</v>
      </c>
      <c r="W579" s="55" t="s">
        <v>2098</v>
      </c>
      <c r="X579" s="55" t="s">
        <v>2098</v>
      </c>
      <c r="Y579" s="55" t="s">
        <v>2098</v>
      </c>
      <c r="Z579" s="55" t="s">
        <v>2098</v>
      </c>
      <c r="AA579" s="55" t="s">
        <v>2099</v>
      </c>
      <c r="AB579" s="55" t="s">
        <v>2099</v>
      </c>
      <c r="AC579" s="41" t="s">
        <v>2100</v>
      </c>
      <c r="AD579" s="55" t="s">
        <v>1300</v>
      </c>
      <c r="AE579" s="55" t="s">
        <v>1300</v>
      </c>
    </row>
    <row r="580" spans="1:31" ht="315" x14ac:dyDescent="0.25">
      <c r="A580" s="44" t="s">
        <v>1019</v>
      </c>
      <c r="B580" s="45" t="s">
        <v>1076</v>
      </c>
      <c r="C580" s="10" t="s">
        <v>1077</v>
      </c>
      <c r="D580" s="55" t="s">
        <v>2101</v>
      </c>
      <c r="E580" s="55" t="s">
        <v>2102</v>
      </c>
      <c r="F580" s="55" t="s">
        <v>2103</v>
      </c>
      <c r="G580" s="55" t="s">
        <v>2087</v>
      </c>
      <c r="H580" s="55" t="s">
        <v>1299</v>
      </c>
      <c r="I580" s="55" t="s">
        <v>1299</v>
      </c>
      <c r="J580" s="55" t="s">
        <v>1299</v>
      </c>
      <c r="K580" s="55" t="s">
        <v>1299</v>
      </c>
      <c r="L580" s="55" t="s">
        <v>1301</v>
      </c>
      <c r="M580" s="55" t="s">
        <v>1301</v>
      </c>
      <c r="N580" s="55" t="s">
        <v>1301</v>
      </c>
      <c r="O580" s="55" t="s">
        <v>1301</v>
      </c>
      <c r="P580" s="55" t="s">
        <v>2104</v>
      </c>
      <c r="Q580" s="50" t="s">
        <v>1744</v>
      </c>
      <c r="R580" s="39" t="s">
        <v>1744</v>
      </c>
      <c r="S580" s="55" t="s">
        <v>1744</v>
      </c>
      <c r="T580" s="55" t="s">
        <v>1744</v>
      </c>
      <c r="U580" s="55" t="s">
        <v>1744</v>
      </c>
      <c r="V580" s="55" t="s">
        <v>1744</v>
      </c>
      <c r="W580" s="55" t="s">
        <v>1744</v>
      </c>
      <c r="X580" s="55" t="s">
        <v>1744</v>
      </c>
      <c r="Y580" s="55" t="s">
        <v>1744</v>
      </c>
      <c r="Z580" s="55" t="s">
        <v>1744</v>
      </c>
      <c r="AA580" s="55" t="s">
        <v>2089</v>
      </c>
      <c r="AB580" s="55" t="s">
        <v>2089</v>
      </c>
      <c r="AC580" s="41" t="s">
        <v>2105</v>
      </c>
      <c r="AD580" s="55" t="s">
        <v>1300</v>
      </c>
      <c r="AE580" s="55" t="s">
        <v>1300</v>
      </c>
    </row>
    <row r="581" spans="1:31" ht="393.75" x14ac:dyDescent="0.25">
      <c r="A581" s="44" t="s">
        <v>1019</v>
      </c>
      <c r="B581" s="45" t="s">
        <v>1078</v>
      </c>
      <c r="C581" s="10" t="s">
        <v>1079</v>
      </c>
      <c r="D581" s="55">
        <v>1989</v>
      </c>
      <c r="E581" s="55" t="s">
        <v>2106</v>
      </c>
      <c r="F581" s="55" t="s">
        <v>1299</v>
      </c>
      <c r="G581" s="55">
        <v>2022</v>
      </c>
      <c r="H581" s="55" t="s">
        <v>1299</v>
      </c>
      <c r="I581" s="55" t="s">
        <v>1299</v>
      </c>
      <c r="J581" s="55" t="s">
        <v>1299</v>
      </c>
      <c r="K581" s="55" t="s">
        <v>1299</v>
      </c>
      <c r="L581" s="55" t="s">
        <v>1301</v>
      </c>
      <c r="M581" s="55" t="s">
        <v>1301</v>
      </c>
      <c r="N581" s="55" t="s">
        <v>1301</v>
      </c>
      <c r="O581" s="55" t="s">
        <v>1301</v>
      </c>
      <c r="P581" s="55" t="s">
        <v>2107</v>
      </c>
      <c r="Q581" s="50" t="s">
        <v>1299</v>
      </c>
      <c r="R581" s="39" t="s">
        <v>1299</v>
      </c>
      <c r="S581" s="55" t="s">
        <v>1299</v>
      </c>
      <c r="T581" s="55" t="s">
        <v>1299</v>
      </c>
      <c r="U581" s="55" t="s">
        <v>1299</v>
      </c>
      <c r="V581" s="55" t="s">
        <v>1299</v>
      </c>
      <c r="W581" s="55" t="s">
        <v>1299</v>
      </c>
      <c r="X581" s="55" t="s">
        <v>1299</v>
      </c>
      <c r="Y581" s="55" t="s">
        <v>1299</v>
      </c>
      <c r="Z581" s="55" t="s">
        <v>1299</v>
      </c>
      <c r="AA581" s="55">
        <v>0.4</v>
      </c>
      <c r="AB581" s="55">
        <v>0.4</v>
      </c>
      <c r="AC581" s="41" t="s">
        <v>2108</v>
      </c>
      <c r="AD581" s="55" t="s">
        <v>1300</v>
      </c>
      <c r="AE581" s="55" t="s">
        <v>1300</v>
      </c>
    </row>
    <row r="582" spans="1:31" ht="393.75" x14ac:dyDescent="0.25">
      <c r="A582" s="44" t="s">
        <v>1019</v>
      </c>
      <c r="B582" s="45" t="s">
        <v>1080</v>
      </c>
      <c r="C582" s="10" t="s">
        <v>1081</v>
      </c>
      <c r="D582" s="55">
        <v>1965</v>
      </c>
      <c r="E582" s="55" t="s">
        <v>2109</v>
      </c>
      <c r="F582" s="55" t="s">
        <v>1299</v>
      </c>
      <c r="G582" s="55">
        <v>2022</v>
      </c>
      <c r="H582" s="55" t="s">
        <v>1299</v>
      </c>
      <c r="I582" s="55" t="s">
        <v>1299</v>
      </c>
      <c r="J582" s="55" t="s">
        <v>1299</v>
      </c>
      <c r="K582" s="55" t="s">
        <v>1299</v>
      </c>
      <c r="L582" s="55" t="s">
        <v>1301</v>
      </c>
      <c r="M582" s="55" t="s">
        <v>1301</v>
      </c>
      <c r="N582" s="55" t="s">
        <v>1301</v>
      </c>
      <c r="O582" s="55" t="s">
        <v>1301</v>
      </c>
      <c r="P582" s="55" t="s">
        <v>2110</v>
      </c>
      <c r="Q582" s="50" t="s">
        <v>1299</v>
      </c>
      <c r="R582" s="39" t="s">
        <v>1299</v>
      </c>
      <c r="S582" s="55" t="s">
        <v>1299</v>
      </c>
      <c r="T582" s="55" t="s">
        <v>1299</v>
      </c>
      <c r="U582" s="55" t="s">
        <v>1299</v>
      </c>
      <c r="V582" s="55" t="s">
        <v>1299</v>
      </c>
      <c r="W582" s="55" t="s">
        <v>1299</v>
      </c>
      <c r="X582" s="55" t="s">
        <v>1299</v>
      </c>
      <c r="Y582" s="55" t="s">
        <v>1299</v>
      </c>
      <c r="Z582" s="55" t="s">
        <v>1299</v>
      </c>
      <c r="AA582" s="55">
        <v>10</v>
      </c>
      <c r="AB582" s="55">
        <v>10</v>
      </c>
      <c r="AC582" s="41" t="s">
        <v>2108</v>
      </c>
      <c r="AD582" s="55" t="s">
        <v>1300</v>
      </c>
      <c r="AE582" s="55" t="s">
        <v>1300</v>
      </c>
    </row>
    <row r="583" spans="1:31" ht="393.75" x14ac:dyDescent="0.25">
      <c r="A583" s="44" t="s">
        <v>1019</v>
      </c>
      <c r="B583" s="45" t="s">
        <v>1082</v>
      </c>
      <c r="C583" s="10" t="s">
        <v>1083</v>
      </c>
      <c r="D583" s="55">
        <v>1982</v>
      </c>
      <c r="E583" s="55" t="s">
        <v>2111</v>
      </c>
      <c r="F583" s="55" t="s">
        <v>1299</v>
      </c>
      <c r="G583" s="55">
        <v>2022</v>
      </c>
      <c r="H583" s="55" t="s">
        <v>1299</v>
      </c>
      <c r="I583" s="55" t="s">
        <v>1299</v>
      </c>
      <c r="J583" s="55" t="s">
        <v>1299</v>
      </c>
      <c r="K583" s="55" t="s">
        <v>1299</v>
      </c>
      <c r="L583" s="55" t="s">
        <v>1301</v>
      </c>
      <c r="M583" s="55" t="s">
        <v>1301</v>
      </c>
      <c r="N583" s="55" t="s">
        <v>1301</v>
      </c>
      <c r="O583" s="55" t="s">
        <v>1301</v>
      </c>
      <c r="P583" s="55" t="s">
        <v>2112</v>
      </c>
      <c r="Q583" s="50" t="s">
        <v>1299</v>
      </c>
      <c r="R583" s="39" t="s">
        <v>1299</v>
      </c>
      <c r="S583" s="55" t="s">
        <v>1299</v>
      </c>
      <c r="T583" s="55" t="s">
        <v>1299</v>
      </c>
      <c r="U583" s="55" t="s">
        <v>1299</v>
      </c>
      <c r="V583" s="55" t="s">
        <v>1299</v>
      </c>
      <c r="W583" s="55" t="s">
        <v>1299</v>
      </c>
      <c r="X583" s="55" t="s">
        <v>1299</v>
      </c>
      <c r="Y583" s="55" t="s">
        <v>1299</v>
      </c>
      <c r="Z583" s="55" t="s">
        <v>1299</v>
      </c>
      <c r="AA583" s="55">
        <v>10</v>
      </c>
      <c r="AB583" s="55">
        <v>10</v>
      </c>
      <c r="AC583" s="41" t="s">
        <v>2108</v>
      </c>
      <c r="AD583" s="55" t="s">
        <v>1300</v>
      </c>
      <c r="AE583" s="55" t="s">
        <v>1300</v>
      </c>
    </row>
    <row r="584" spans="1:31" ht="393.75" x14ac:dyDescent="0.25">
      <c r="A584" s="44" t="s">
        <v>1019</v>
      </c>
      <c r="B584" s="45" t="s">
        <v>1084</v>
      </c>
      <c r="C584" s="10" t="s">
        <v>1085</v>
      </c>
      <c r="D584" s="55">
        <v>1968</v>
      </c>
      <c r="E584" s="55" t="s">
        <v>2113</v>
      </c>
      <c r="F584" s="55" t="s">
        <v>1299</v>
      </c>
      <c r="G584" s="55">
        <v>2022</v>
      </c>
      <c r="H584" s="55" t="s">
        <v>1299</v>
      </c>
      <c r="I584" s="55" t="s">
        <v>1299</v>
      </c>
      <c r="J584" s="55" t="s">
        <v>1299</v>
      </c>
      <c r="K584" s="55" t="s">
        <v>1299</v>
      </c>
      <c r="L584" s="55" t="s">
        <v>1301</v>
      </c>
      <c r="M584" s="55" t="s">
        <v>1301</v>
      </c>
      <c r="N584" s="55" t="s">
        <v>1301</v>
      </c>
      <c r="O584" s="55" t="s">
        <v>1301</v>
      </c>
      <c r="P584" s="55" t="s">
        <v>2114</v>
      </c>
      <c r="Q584" s="50" t="s">
        <v>1299</v>
      </c>
      <c r="R584" s="39" t="s">
        <v>1299</v>
      </c>
      <c r="S584" s="55" t="s">
        <v>1299</v>
      </c>
      <c r="T584" s="55" t="s">
        <v>1299</v>
      </c>
      <c r="U584" s="55" t="s">
        <v>1299</v>
      </c>
      <c r="V584" s="55" t="s">
        <v>1299</v>
      </c>
      <c r="W584" s="55" t="s">
        <v>1299</v>
      </c>
      <c r="X584" s="55" t="s">
        <v>1299</v>
      </c>
      <c r="Y584" s="55" t="s">
        <v>1299</v>
      </c>
      <c r="Z584" s="55" t="s">
        <v>1299</v>
      </c>
      <c r="AA584" s="55">
        <v>10</v>
      </c>
      <c r="AB584" s="55">
        <v>10</v>
      </c>
      <c r="AC584" s="41" t="s">
        <v>2108</v>
      </c>
      <c r="AD584" s="55" t="s">
        <v>1300</v>
      </c>
      <c r="AE584" s="55" t="s">
        <v>1300</v>
      </c>
    </row>
    <row r="585" spans="1:31" ht="409.5" x14ac:dyDescent="0.25">
      <c r="A585" s="44" t="s">
        <v>1019</v>
      </c>
      <c r="B585" s="45" t="s">
        <v>1086</v>
      </c>
      <c r="C585" s="10" t="s">
        <v>1087</v>
      </c>
      <c r="D585" s="55" t="s">
        <v>2115</v>
      </c>
      <c r="E585" s="55" t="s">
        <v>2116</v>
      </c>
      <c r="F585" s="55" t="s">
        <v>2117</v>
      </c>
      <c r="G585" s="55" t="s">
        <v>2118</v>
      </c>
      <c r="H585" s="55" t="s">
        <v>1299</v>
      </c>
      <c r="I585" s="55" t="s">
        <v>1299</v>
      </c>
      <c r="J585" s="55" t="s">
        <v>1299</v>
      </c>
      <c r="K585" s="55" t="s">
        <v>1299</v>
      </c>
      <c r="L585" s="55" t="s">
        <v>1301</v>
      </c>
      <c r="M585" s="55" t="s">
        <v>1301</v>
      </c>
      <c r="N585" s="55" t="s">
        <v>1301</v>
      </c>
      <c r="O585" s="55" t="s">
        <v>1301</v>
      </c>
      <c r="P585" s="55" t="s">
        <v>3060</v>
      </c>
      <c r="Q585" s="50" t="s">
        <v>2119</v>
      </c>
      <c r="R585" s="39" t="s">
        <v>2119</v>
      </c>
      <c r="S585" s="55" t="s">
        <v>2119</v>
      </c>
      <c r="T585" s="55" t="s">
        <v>2119</v>
      </c>
      <c r="U585" s="55" t="s">
        <v>2119</v>
      </c>
      <c r="V585" s="55" t="s">
        <v>2119</v>
      </c>
      <c r="W585" s="55" t="s">
        <v>2119</v>
      </c>
      <c r="X585" s="55" t="s">
        <v>2119</v>
      </c>
      <c r="Y585" s="55" t="s">
        <v>2119</v>
      </c>
      <c r="Z585" s="55" t="s">
        <v>2119</v>
      </c>
      <c r="AA585" s="55" t="s">
        <v>2120</v>
      </c>
      <c r="AB585" s="55" t="s">
        <v>2120</v>
      </c>
      <c r="AC585" s="41" t="s">
        <v>2121</v>
      </c>
      <c r="AD585" s="55" t="s">
        <v>1300</v>
      </c>
      <c r="AE585" s="55" t="s">
        <v>1300</v>
      </c>
    </row>
    <row r="586" spans="1:31" ht="409.5" x14ac:dyDescent="0.25">
      <c r="A586" s="44" t="s">
        <v>1019</v>
      </c>
      <c r="B586" s="45" t="s">
        <v>1088</v>
      </c>
      <c r="C586" s="10" t="s">
        <v>1089</v>
      </c>
      <c r="D586" s="55" t="s">
        <v>2122</v>
      </c>
      <c r="E586" s="55" t="s">
        <v>2123</v>
      </c>
      <c r="F586" s="55" t="s">
        <v>2124</v>
      </c>
      <c r="G586" s="55" t="s">
        <v>2125</v>
      </c>
      <c r="H586" s="55" t="s">
        <v>1299</v>
      </c>
      <c r="I586" s="55" t="s">
        <v>1299</v>
      </c>
      <c r="J586" s="55" t="s">
        <v>1299</v>
      </c>
      <c r="K586" s="55" t="s">
        <v>1299</v>
      </c>
      <c r="L586" s="55" t="s">
        <v>1301</v>
      </c>
      <c r="M586" s="55" t="s">
        <v>1301</v>
      </c>
      <c r="N586" s="55" t="s">
        <v>1301</v>
      </c>
      <c r="O586" s="55" t="s">
        <v>1301</v>
      </c>
      <c r="P586" s="55" t="s">
        <v>2126</v>
      </c>
      <c r="Q586" s="50" t="s">
        <v>2127</v>
      </c>
      <c r="R586" s="39" t="s">
        <v>2127</v>
      </c>
      <c r="S586" s="55" t="s">
        <v>2127</v>
      </c>
      <c r="T586" s="55" t="s">
        <v>2127</v>
      </c>
      <c r="U586" s="55" t="s">
        <v>2127</v>
      </c>
      <c r="V586" s="55" t="s">
        <v>2127</v>
      </c>
      <c r="W586" s="55" t="s">
        <v>2127</v>
      </c>
      <c r="X586" s="55" t="s">
        <v>2127</v>
      </c>
      <c r="Y586" s="55" t="s">
        <v>2127</v>
      </c>
      <c r="Z586" s="55" t="s">
        <v>2127</v>
      </c>
      <c r="AA586" s="55" t="s">
        <v>2128</v>
      </c>
      <c r="AB586" s="55" t="s">
        <v>2128</v>
      </c>
      <c r="AC586" s="41" t="s">
        <v>2129</v>
      </c>
      <c r="AD586" s="55" t="s">
        <v>1300</v>
      </c>
      <c r="AE586" s="55" t="s">
        <v>1300</v>
      </c>
    </row>
    <row r="587" spans="1:31" ht="267.75" x14ac:dyDescent="0.25">
      <c r="A587" s="44" t="s">
        <v>1019</v>
      </c>
      <c r="B587" s="45" t="s">
        <v>1090</v>
      </c>
      <c r="C587" s="10" t="s">
        <v>1091</v>
      </c>
      <c r="D587" s="55" t="s">
        <v>2688</v>
      </c>
      <c r="E587" s="55" t="s">
        <v>2689</v>
      </c>
      <c r="F587" s="55" t="s">
        <v>2691</v>
      </c>
      <c r="G587" s="55" t="s">
        <v>2690</v>
      </c>
      <c r="H587" s="55" t="s">
        <v>1299</v>
      </c>
      <c r="I587" s="55" t="s">
        <v>1299</v>
      </c>
      <c r="J587" s="55" t="s">
        <v>1299</v>
      </c>
      <c r="K587" s="55" t="s">
        <v>1299</v>
      </c>
      <c r="L587" s="55" t="s">
        <v>1301</v>
      </c>
      <c r="M587" s="55" t="s">
        <v>1301</v>
      </c>
      <c r="N587" s="55" t="s">
        <v>1301</v>
      </c>
      <c r="O587" s="55" t="s">
        <v>1301</v>
      </c>
      <c r="P587" s="55" t="s">
        <v>2692</v>
      </c>
      <c r="Q587" s="50" t="s">
        <v>2686</v>
      </c>
      <c r="R587" s="39" t="s">
        <v>2686</v>
      </c>
      <c r="S587" s="55" t="s">
        <v>2686</v>
      </c>
      <c r="T587" s="55" t="s">
        <v>2686</v>
      </c>
      <c r="U587" s="55" t="s">
        <v>2686</v>
      </c>
      <c r="V587" s="55" t="s">
        <v>2686</v>
      </c>
      <c r="W587" s="55" t="s">
        <v>2686</v>
      </c>
      <c r="X587" s="55" t="s">
        <v>2686</v>
      </c>
      <c r="Y587" s="55" t="s">
        <v>2686</v>
      </c>
      <c r="Z587" s="55" t="s">
        <v>2686</v>
      </c>
      <c r="AA587" s="55" t="s">
        <v>2687</v>
      </c>
      <c r="AB587" s="55" t="s">
        <v>2687</v>
      </c>
      <c r="AC587" s="41" t="s">
        <v>2130</v>
      </c>
      <c r="AD587" s="55" t="s">
        <v>1300</v>
      </c>
      <c r="AE587" s="55" t="s">
        <v>1300</v>
      </c>
    </row>
    <row r="588" spans="1:31" ht="236.25" x14ac:dyDescent="0.25">
      <c r="A588" s="44" t="s">
        <v>1019</v>
      </c>
      <c r="B588" s="45" t="s">
        <v>1094</v>
      </c>
      <c r="C588" s="10" t="s">
        <v>1095</v>
      </c>
      <c r="D588" s="55" t="s">
        <v>1299</v>
      </c>
      <c r="E588" s="55" t="s">
        <v>1299</v>
      </c>
      <c r="F588" s="55" t="s">
        <v>1299</v>
      </c>
      <c r="G588" s="55" t="s">
        <v>1299</v>
      </c>
      <c r="H588" s="55" t="s">
        <v>1299</v>
      </c>
      <c r="I588" s="55" t="s">
        <v>1299</v>
      </c>
      <c r="J588" s="55" t="s">
        <v>1299</v>
      </c>
      <c r="K588" s="55" t="s">
        <v>1299</v>
      </c>
      <c r="L588" s="55" t="s">
        <v>1300</v>
      </c>
      <c r="M588" s="55" t="s">
        <v>1300</v>
      </c>
      <c r="N588" s="55" t="s">
        <v>1300</v>
      </c>
      <c r="O588" s="55" t="s">
        <v>1300</v>
      </c>
      <c r="P588" s="55" t="s">
        <v>2132</v>
      </c>
      <c r="Q588" s="50" t="s">
        <v>1299</v>
      </c>
      <c r="R588" s="39" t="s">
        <v>1299</v>
      </c>
      <c r="S588" s="55" t="s">
        <v>1299</v>
      </c>
      <c r="T588" s="55" t="s">
        <v>1299</v>
      </c>
      <c r="U588" s="55" t="s">
        <v>1299</v>
      </c>
      <c r="V588" s="55" t="s">
        <v>1299</v>
      </c>
      <c r="W588" s="55" t="s">
        <v>1299</v>
      </c>
      <c r="X588" s="55" t="s">
        <v>1299</v>
      </c>
      <c r="Y588" s="55" t="s">
        <v>1299</v>
      </c>
      <c r="Z588" s="55" t="s">
        <v>1299</v>
      </c>
      <c r="AA588" s="55">
        <v>10</v>
      </c>
      <c r="AB588" s="55">
        <v>10</v>
      </c>
      <c r="AC588" s="41" t="s">
        <v>2133</v>
      </c>
      <c r="AD588" s="55" t="s">
        <v>1300</v>
      </c>
      <c r="AE588" s="55" t="s">
        <v>1300</v>
      </c>
    </row>
    <row r="589" spans="1:31" ht="126" x14ac:dyDescent="0.25">
      <c r="A589" s="44" t="s">
        <v>1019</v>
      </c>
      <c r="B589" s="45" t="s">
        <v>1096</v>
      </c>
      <c r="C589" s="10" t="s">
        <v>1097</v>
      </c>
      <c r="D589" s="55">
        <v>1976</v>
      </c>
      <c r="E589" s="55" t="s">
        <v>2134</v>
      </c>
      <c r="F589" s="55">
        <v>0.28000000000000003</v>
      </c>
      <c r="G589" s="55">
        <v>2021</v>
      </c>
      <c r="H589" s="55" t="s">
        <v>1299</v>
      </c>
      <c r="I589" s="55" t="s">
        <v>1299</v>
      </c>
      <c r="J589" s="55" t="s">
        <v>1299</v>
      </c>
      <c r="K589" s="55" t="s">
        <v>1299</v>
      </c>
      <c r="L589" s="55" t="s">
        <v>1300</v>
      </c>
      <c r="M589" s="55" t="s">
        <v>1300</v>
      </c>
      <c r="N589" s="55" t="s">
        <v>1303</v>
      </c>
      <c r="O589" s="55" t="s">
        <v>1303</v>
      </c>
      <c r="P589" s="55" t="s">
        <v>2135</v>
      </c>
      <c r="Q589" s="50" t="s">
        <v>1299</v>
      </c>
      <c r="R589" s="39" t="s">
        <v>1299</v>
      </c>
      <c r="S589" s="55" t="s">
        <v>1299</v>
      </c>
      <c r="T589" s="55" t="s">
        <v>1299</v>
      </c>
      <c r="U589" s="55" t="s">
        <v>1299</v>
      </c>
      <c r="V589" s="55" t="s">
        <v>1299</v>
      </c>
      <c r="W589" s="55" t="s">
        <v>1299</v>
      </c>
      <c r="X589" s="55" t="s">
        <v>1299</v>
      </c>
      <c r="Y589" s="55" t="s">
        <v>1299</v>
      </c>
      <c r="Z589" s="55" t="s">
        <v>1299</v>
      </c>
      <c r="AA589" s="55">
        <v>10</v>
      </c>
      <c r="AB589" s="55">
        <v>10</v>
      </c>
      <c r="AC589" s="41" t="s">
        <v>2061</v>
      </c>
      <c r="AD589" s="55" t="s">
        <v>1300</v>
      </c>
      <c r="AE589" s="55" t="s">
        <v>1300</v>
      </c>
    </row>
    <row r="590" spans="1:31" ht="126" x14ac:dyDescent="0.25">
      <c r="A590" s="44" t="s">
        <v>1019</v>
      </c>
      <c r="B590" s="45" t="s">
        <v>1098</v>
      </c>
      <c r="C590" s="10" t="s">
        <v>1099</v>
      </c>
      <c r="D590" s="55">
        <v>1967</v>
      </c>
      <c r="E590" s="55">
        <v>91.67</v>
      </c>
      <c r="F590" s="55">
        <v>6.12</v>
      </c>
      <c r="G590" s="55">
        <v>2021</v>
      </c>
      <c r="H590" s="55" t="s">
        <v>1299</v>
      </c>
      <c r="I590" s="55" t="s">
        <v>1299</v>
      </c>
      <c r="J590" s="55" t="s">
        <v>1299</v>
      </c>
      <c r="K590" s="55" t="s">
        <v>1299</v>
      </c>
      <c r="L590" s="55" t="s">
        <v>1300</v>
      </c>
      <c r="M590" s="55" t="s">
        <v>1300</v>
      </c>
      <c r="N590" s="55" t="s">
        <v>1303</v>
      </c>
      <c r="O590" s="55" t="s">
        <v>1303</v>
      </c>
      <c r="P590" s="55" t="s">
        <v>2136</v>
      </c>
      <c r="Q590" s="50" t="s">
        <v>1299</v>
      </c>
      <c r="R590" s="39" t="s">
        <v>1299</v>
      </c>
      <c r="S590" s="55" t="s">
        <v>1299</v>
      </c>
      <c r="T590" s="55" t="s">
        <v>1299</v>
      </c>
      <c r="U590" s="55" t="s">
        <v>1299</v>
      </c>
      <c r="V590" s="55" t="s">
        <v>1299</v>
      </c>
      <c r="W590" s="55" t="s">
        <v>1299</v>
      </c>
      <c r="X590" s="55" t="s">
        <v>1299</v>
      </c>
      <c r="Y590" s="55" t="s">
        <v>1299</v>
      </c>
      <c r="Z590" s="55" t="s">
        <v>1299</v>
      </c>
      <c r="AA590" s="55">
        <v>10</v>
      </c>
      <c r="AB590" s="55">
        <v>10</v>
      </c>
      <c r="AC590" s="41" t="s">
        <v>2061</v>
      </c>
      <c r="AD590" s="55" t="s">
        <v>1300</v>
      </c>
      <c r="AE590" s="55" t="s">
        <v>1300</v>
      </c>
    </row>
    <row r="591" spans="1:31" ht="126" x14ac:dyDescent="0.25">
      <c r="A591" s="44" t="s">
        <v>1019</v>
      </c>
      <c r="B591" s="45" t="s">
        <v>1100</v>
      </c>
      <c r="C591" s="10" t="s">
        <v>1101</v>
      </c>
      <c r="D591" s="55">
        <v>1982</v>
      </c>
      <c r="E591" s="55">
        <v>89.88</v>
      </c>
      <c r="F591" s="55">
        <v>0.1</v>
      </c>
      <c r="G591" s="55">
        <v>2021</v>
      </c>
      <c r="H591" s="55" t="s">
        <v>1299</v>
      </c>
      <c r="I591" s="55" t="s">
        <v>1299</v>
      </c>
      <c r="J591" s="55" t="s">
        <v>1299</v>
      </c>
      <c r="K591" s="55" t="s">
        <v>1299</v>
      </c>
      <c r="L591" s="55" t="s">
        <v>1300</v>
      </c>
      <c r="M591" s="55" t="s">
        <v>1300</v>
      </c>
      <c r="N591" s="55" t="s">
        <v>1303</v>
      </c>
      <c r="O591" s="55" t="s">
        <v>1303</v>
      </c>
      <c r="P591" s="55" t="s">
        <v>2137</v>
      </c>
      <c r="Q591" s="50" t="s">
        <v>1299</v>
      </c>
      <c r="R591" s="39" t="s">
        <v>1299</v>
      </c>
      <c r="S591" s="55" t="s">
        <v>1299</v>
      </c>
      <c r="T591" s="55" t="s">
        <v>1299</v>
      </c>
      <c r="U591" s="55" t="s">
        <v>1299</v>
      </c>
      <c r="V591" s="55" t="s">
        <v>1299</v>
      </c>
      <c r="W591" s="55" t="s">
        <v>1299</v>
      </c>
      <c r="X591" s="55" t="s">
        <v>1299</v>
      </c>
      <c r="Y591" s="55" t="s">
        <v>1299</v>
      </c>
      <c r="Z591" s="55" t="s">
        <v>1299</v>
      </c>
      <c r="AA591" s="55">
        <v>10</v>
      </c>
      <c r="AB591" s="55">
        <v>10</v>
      </c>
      <c r="AC591" s="41" t="s">
        <v>2061</v>
      </c>
      <c r="AD591" s="55" t="s">
        <v>1300</v>
      </c>
      <c r="AE591" s="55" t="s">
        <v>1300</v>
      </c>
    </row>
    <row r="592" spans="1:31" ht="126" x14ac:dyDescent="0.25">
      <c r="A592" s="44" t="s">
        <v>1019</v>
      </c>
      <c r="B592" s="45" t="s">
        <v>1102</v>
      </c>
      <c r="C592" s="4" t="s">
        <v>1103</v>
      </c>
      <c r="D592" s="55" t="s">
        <v>2138</v>
      </c>
      <c r="E592" s="55" t="s">
        <v>2139</v>
      </c>
      <c r="F592" s="55" t="s">
        <v>2140</v>
      </c>
      <c r="G592" s="55" t="s">
        <v>2141</v>
      </c>
      <c r="H592" s="55" t="s">
        <v>1299</v>
      </c>
      <c r="I592" s="55" t="s">
        <v>1299</v>
      </c>
      <c r="J592" s="55" t="s">
        <v>1299</v>
      </c>
      <c r="K592" s="55" t="s">
        <v>1299</v>
      </c>
      <c r="L592" s="55" t="s">
        <v>1300</v>
      </c>
      <c r="M592" s="55" t="s">
        <v>1300</v>
      </c>
      <c r="N592" s="55" t="s">
        <v>1303</v>
      </c>
      <c r="O592" s="55" t="s">
        <v>1303</v>
      </c>
      <c r="P592" s="55" t="s">
        <v>3086</v>
      </c>
      <c r="Q592" s="50" t="s">
        <v>2142</v>
      </c>
      <c r="R592" s="39" t="s">
        <v>2894</v>
      </c>
      <c r="S592" s="55" t="s">
        <v>2143</v>
      </c>
      <c r="T592" s="55" t="s">
        <v>2143</v>
      </c>
      <c r="U592" s="55" t="s">
        <v>2144</v>
      </c>
      <c r="V592" s="55" t="s">
        <v>2143</v>
      </c>
      <c r="W592" s="55" t="s">
        <v>2144</v>
      </c>
      <c r="X592" s="55" t="s">
        <v>2143</v>
      </c>
      <c r="Y592" s="55" t="s">
        <v>2143</v>
      </c>
      <c r="Z592" s="55" t="s">
        <v>2143</v>
      </c>
      <c r="AA592" s="55" t="s">
        <v>2145</v>
      </c>
      <c r="AB592" s="55" t="s">
        <v>2145</v>
      </c>
      <c r="AC592" s="41" t="s">
        <v>2061</v>
      </c>
      <c r="AD592" s="55" t="s">
        <v>1300</v>
      </c>
      <c r="AE592" s="55" t="s">
        <v>1300</v>
      </c>
    </row>
    <row r="593" spans="1:31" ht="126" x14ac:dyDescent="0.25">
      <c r="A593" s="44" t="s">
        <v>1019</v>
      </c>
      <c r="B593" s="45" t="s">
        <v>1104</v>
      </c>
      <c r="C593" s="4" t="s">
        <v>1105</v>
      </c>
      <c r="D593" s="55">
        <v>1969</v>
      </c>
      <c r="E593" s="55">
        <v>86</v>
      </c>
      <c r="F593" s="55">
        <v>2.1</v>
      </c>
      <c r="G593" s="55">
        <v>2021</v>
      </c>
      <c r="H593" s="55" t="s">
        <v>1299</v>
      </c>
      <c r="I593" s="55" t="s">
        <v>1299</v>
      </c>
      <c r="J593" s="55" t="s">
        <v>1299</v>
      </c>
      <c r="K593" s="55" t="s">
        <v>1299</v>
      </c>
      <c r="L593" s="55" t="s">
        <v>1300</v>
      </c>
      <c r="M593" s="55" t="s">
        <v>1300</v>
      </c>
      <c r="N593" s="55" t="s">
        <v>1303</v>
      </c>
      <c r="O593" s="55" t="s">
        <v>1303</v>
      </c>
      <c r="P593" s="55" t="s">
        <v>2146</v>
      </c>
      <c r="Q593" s="50" t="s">
        <v>1299</v>
      </c>
      <c r="R593" s="39" t="s">
        <v>1299</v>
      </c>
      <c r="S593" s="55" t="s">
        <v>1299</v>
      </c>
      <c r="T593" s="55" t="s">
        <v>1299</v>
      </c>
      <c r="U593" s="55" t="s">
        <v>1299</v>
      </c>
      <c r="V593" s="55" t="s">
        <v>1299</v>
      </c>
      <c r="W593" s="55" t="s">
        <v>1299</v>
      </c>
      <c r="X593" s="55" t="s">
        <v>1299</v>
      </c>
      <c r="Y593" s="55" t="s">
        <v>1299</v>
      </c>
      <c r="Z593" s="55" t="s">
        <v>1299</v>
      </c>
      <c r="AA593" s="55">
        <v>10</v>
      </c>
      <c r="AB593" s="55">
        <v>10</v>
      </c>
      <c r="AC593" s="41" t="s">
        <v>2061</v>
      </c>
      <c r="AD593" s="55" t="s">
        <v>1300</v>
      </c>
      <c r="AE593" s="55" t="s">
        <v>1300</v>
      </c>
    </row>
    <row r="594" spans="1:31" ht="31.5" x14ac:dyDescent="0.25">
      <c r="A594" s="44" t="s">
        <v>1019</v>
      </c>
      <c r="B594" s="45" t="s">
        <v>1106</v>
      </c>
      <c r="C594" s="13" t="s">
        <v>1107</v>
      </c>
      <c r="D594" s="55">
        <v>1971</v>
      </c>
      <c r="E594" s="55">
        <v>87</v>
      </c>
      <c r="F594" s="55">
        <v>12.69</v>
      </c>
      <c r="G594" s="55">
        <v>2022</v>
      </c>
      <c r="H594" s="55" t="s">
        <v>1299</v>
      </c>
      <c r="I594" s="55" t="s">
        <v>1299</v>
      </c>
      <c r="J594" s="55" t="s">
        <v>1299</v>
      </c>
      <c r="K594" s="55" t="s">
        <v>1299</v>
      </c>
      <c r="L594" s="55" t="s">
        <v>1300</v>
      </c>
      <c r="M594" s="55" t="s">
        <v>1300</v>
      </c>
      <c r="N594" s="55" t="s">
        <v>1300</v>
      </c>
      <c r="O594" s="55" t="s">
        <v>1300</v>
      </c>
      <c r="P594" s="55" t="s">
        <v>2320</v>
      </c>
      <c r="Q594" s="50" t="s">
        <v>1299</v>
      </c>
      <c r="R594" s="39" t="s">
        <v>1299</v>
      </c>
      <c r="S594" s="55" t="s">
        <v>1299</v>
      </c>
      <c r="T594" s="55" t="s">
        <v>1299</v>
      </c>
      <c r="U594" s="55" t="s">
        <v>1299</v>
      </c>
      <c r="V594" s="55" t="s">
        <v>1299</v>
      </c>
      <c r="W594" s="55" t="s">
        <v>1299</v>
      </c>
      <c r="X594" s="55" t="s">
        <v>1299</v>
      </c>
      <c r="Y594" s="55" t="s">
        <v>1299</v>
      </c>
      <c r="Z594" s="55" t="s">
        <v>1299</v>
      </c>
      <c r="AA594" s="55">
        <v>10</v>
      </c>
      <c r="AB594" s="55">
        <v>10</v>
      </c>
      <c r="AC594" s="41" t="s">
        <v>2321</v>
      </c>
      <c r="AD594" s="55" t="s">
        <v>1300</v>
      </c>
      <c r="AE594" s="55" t="s">
        <v>1300</v>
      </c>
    </row>
    <row r="595" spans="1:31" ht="47.25" x14ac:dyDescent="0.25">
      <c r="A595" s="44" t="s">
        <v>1019</v>
      </c>
      <c r="B595" s="45" t="s">
        <v>1108</v>
      </c>
      <c r="C595" s="13" t="s">
        <v>1109</v>
      </c>
      <c r="D595" s="55">
        <v>1969</v>
      </c>
      <c r="E595" s="55">
        <v>93.5</v>
      </c>
      <c r="F595" s="55">
        <v>0</v>
      </c>
      <c r="G595" s="55">
        <v>2022</v>
      </c>
      <c r="H595" s="55" t="s">
        <v>1299</v>
      </c>
      <c r="I595" s="55" t="s">
        <v>1299</v>
      </c>
      <c r="J595" s="55" t="s">
        <v>1299</v>
      </c>
      <c r="K595" s="55" t="s">
        <v>1299</v>
      </c>
      <c r="L595" s="55" t="s">
        <v>1300</v>
      </c>
      <c r="M595" s="55" t="s">
        <v>1300</v>
      </c>
      <c r="N595" s="55" t="s">
        <v>1301</v>
      </c>
      <c r="O595" s="55" t="s">
        <v>1301</v>
      </c>
      <c r="P595" s="55" t="s">
        <v>2322</v>
      </c>
      <c r="Q595" s="50" t="s">
        <v>1299</v>
      </c>
      <c r="R595" s="39" t="s">
        <v>1299</v>
      </c>
      <c r="S595" s="55" t="s">
        <v>1299</v>
      </c>
      <c r="T595" s="55" t="s">
        <v>1299</v>
      </c>
      <c r="U595" s="55" t="s">
        <v>1299</v>
      </c>
      <c r="V595" s="55" t="s">
        <v>1299</v>
      </c>
      <c r="W595" s="55" t="s">
        <v>1299</v>
      </c>
      <c r="X595" s="55" t="s">
        <v>1299</v>
      </c>
      <c r="Y595" s="55" t="s">
        <v>1299</v>
      </c>
      <c r="Z595" s="55" t="s">
        <v>1299</v>
      </c>
      <c r="AA595" s="55">
        <v>10</v>
      </c>
      <c r="AB595" s="55">
        <v>10</v>
      </c>
      <c r="AC595" s="41" t="s">
        <v>2063</v>
      </c>
      <c r="AD595" s="55" t="s">
        <v>1300</v>
      </c>
      <c r="AE595" s="55" t="s">
        <v>1303</v>
      </c>
    </row>
    <row r="596" spans="1:31" ht="47.25" x14ac:dyDescent="0.25">
      <c r="A596" s="44" t="s">
        <v>1019</v>
      </c>
      <c r="B596" s="45" t="s">
        <v>1110</v>
      </c>
      <c r="C596" s="13" t="s">
        <v>1111</v>
      </c>
      <c r="D596" s="55">
        <v>2000</v>
      </c>
      <c r="E596" s="55">
        <v>84</v>
      </c>
      <c r="F596" s="55">
        <v>0</v>
      </c>
      <c r="G596" s="55">
        <v>2022</v>
      </c>
      <c r="H596" s="55" t="s">
        <v>1299</v>
      </c>
      <c r="I596" s="55" t="s">
        <v>1299</v>
      </c>
      <c r="J596" s="55" t="s">
        <v>1299</v>
      </c>
      <c r="K596" s="55" t="s">
        <v>1299</v>
      </c>
      <c r="L596" s="55" t="s">
        <v>1300</v>
      </c>
      <c r="M596" s="55" t="s">
        <v>1300</v>
      </c>
      <c r="N596" s="55" t="s">
        <v>1300</v>
      </c>
      <c r="O596" s="55" t="s">
        <v>1300</v>
      </c>
      <c r="P596" s="55" t="s">
        <v>2323</v>
      </c>
      <c r="Q596" s="50" t="s">
        <v>1299</v>
      </c>
      <c r="R596" s="39" t="s">
        <v>1299</v>
      </c>
      <c r="S596" s="55" t="s">
        <v>1299</v>
      </c>
      <c r="T596" s="55" t="s">
        <v>1299</v>
      </c>
      <c r="U596" s="55" t="s">
        <v>1299</v>
      </c>
      <c r="V596" s="55" t="s">
        <v>1299</v>
      </c>
      <c r="W596" s="55" t="s">
        <v>1299</v>
      </c>
      <c r="X596" s="55" t="s">
        <v>1299</v>
      </c>
      <c r="Y596" s="55" t="s">
        <v>1299</v>
      </c>
      <c r="Z596" s="55" t="s">
        <v>1299</v>
      </c>
      <c r="AA596" s="55">
        <v>10</v>
      </c>
      <c r="AB596" s="55">
        <v>10</v>
      </c>
      <c r="AC596" s="41" t="s">
        <v>2321</v>
      </c>
      <c r="AD596" s="55" t="s">
        <v>1300</v>
      </c>
      <c r="AE596" s="55" t="s">
        <v>1300</v>
      </c>
    </row>
    <row r="597" spans="1:31" ht="63" x14ac:dyDescent="0.25">
      <c r="A597" s="44" t="s">
        <v>1019</v>
      </c>
      <c r="B597" s="45" t="s">
        <v>1112</v>
      </c>
      <c r="C597" s="13" t="s">
        <v>1113</v>
      </c>
      <c r="D597" s="55">
        <v>1998</v>
      </c>
      <c r="E597" s="55">
        <v>86</v>
      </c>
      <c r="F597" s="55">
        <v>0</v>
      </c>
      <c r="G597" s="55">
        <v>2022</v>
      </c>
      <c r="H597" s="55" t="s">
        <v>1299</v>
      </c>
      <c r="I597" s="55" t="s">
        <v>1299</v>
      </c>
      <c r="J597" s="55" t="s">
        <v>1299</v>
      </c>
      <c r="K597" s="55" t="s">
        <v>1299</v>
      </c>
      <c r="L597" s="55" t="s">
        <v>1301</v>
      </c>
      <c r="M597" s="55" t="s">
        <v>1301</v>
      </c>
      <c r="N597" s="55" t="s">
        <v>1301</v>
      </c>
      <c r="O597" s="55" t="s">
        <v>1300</v>
      </c>
      <c r="P597" s="55" t="s">
        <v>2324</v>
      </c>
      <c r="Q597" s="50" t="s">
        <v>1299</v>
      </c>
      <c r="R597" s="39" t="s">
        <v>1299</v>
      </c>
      <c r="S597" s="55" t="s">
        <v>1299</v>
      </c>
      <c r="T597" s="55" t="s">
        <v>1299</v>
      </c>
      <c r="U597" s="55" t="s">
        <v>1299</v>
      </c>
      <c r="V597" s="55" t="s">
        <v>1299</v>
      </c>
      <c r="W597" s="55" t="s">
        <v>1299</v>
      </c>
      <c r="X597" s="55" t="s">
        <v>1299</v>
      </c>
      <c r="Y597" s="55" t="s">
        <v>1299</v>
      </c>
      <c r="Z597" s="55" t="s">
        <v>1299</v>
      </c>
      <c r="AA597" s="55">
        <v>110</v>
      </c>
      <c r="AB597" s="55">
        <v>110</v>
      </c>
      <c r="AC597" s="41" t="s">
        <v>2321</v>
      </c>
      <c r="AD597" s="55" t="s">
        <v>1300</v>
      </c>
      <c r="AE597" s="55" t="s">
        <v>1303</v>
      </c>
    </row>
    <row r="598" spans="1:31" ht="47.25" x14ac:dyDescent="0.25">
      <c r="A598" s="44" t="s">
        <v>1019</v>
      </c>
      <c r="B598" s="45" t="s">
        <v>1114</v>
      </c>
      <c r="C598" s="13" t="s">
        <v>1115</v>
      </c>
      <c r="D598" s="55">
        <v>1971</v>
      </c>
      <c r="E598" s="55">
        <v>87</v>
      </c>
      <c r="F598" s="55">
        <v>12.69</v>
      </c>
      <c r="G598" s="55">
        <v>2022</v>
      </c>
      <c r="H598" s="55" t="s">
        <v>1299</v>
      </c>
      <c r="I598" s="55" t="s">
        <v>1299</v>
      </c>
      <c r="J598" s="55" t="s">
        <v>1299</v>
      </c>
      <c r="K598" s="55" t="s">
        <v>1299</v>
      </c>
      <c r="L598" s="55" t="s">
        <v>1300</v>
      </c>
      <c r="M598" s="55" t="s">
        <v>1300</v>
      </c>
      <c r="N598" s="55" t="s">
        <v>1300</v>
      </c>
      <c r="O598" s="55" t="s">
        <v>1300</v>
      </c>
      <c r="P598" s="55" t="s">
        <v>2325</v>
      </c>
      <c r="Q598" s="50" t="s">
        <v>1299</v>
      </c>
      <c r="R598" s="39" t="s">
        <v>1299</v>
      </c>
      <c r="S598" s="55" t="s">
        <v>1299</v>
      </c>
      <c r="T598" s="55" t="s">
        <v>1299</v>
      </c>
      <c r="U598" s="55" t="s">
        <v>1299</v>
      </c>
      <c r="V598" s="55" t="s">
        <v>1299</v>
      </c>
      <c r="W598" s="55" t="s">
        <v>1299</v>
      </c>
      <c r="X598" s="55" t="s">
        <v>1299</v>
      </c>
      <c r="Y598" s="55" t="s">
        <v>1299</v>
      </c>
      <c r="Z598" s="55" t="s">
        <v>1299</v>
      </c>
      <c r="AA598" s="55">
        <v>10</v>
      </c>
      <c r="AB598" s="55">
        <v>10</v>
      </c>
      <c r="AC598" s="41" t="s">
        <v>2321</v>
      </c>
      <c r="AD598" s="55" t="s">
        <v>1300</v>
      </c>
      <c r="AE598" s="55" t="s">
        <v>1300</v>
      </c>
    </row>
    <row r="599" spans="1:31" ht="305.25" customHeight="1" x14ac:dyDescent="0.25">
      <c r="A599" s="44" t="s">
        <v>1019</v>
      </c>
      <c r="B599" s="45" t="s">
        <v>1116</v>
      </c>
      <c r="C599" s="13" t="s">
        <v>1117</v>
      </c>
      <c r="D599" s="55">
        <v>1988</v>
      </c>
      <c r="E599" s="55">
        <v>92.5</v>
      </c>
      <c r="F599" s="55">
        <v>12.301</v>
      </c>
      <c r="G599" s="55">
        <v>2020</v>
      </c>
      <c r="H599" s="55" t="s">
        <v>1299</v>
      </c>
      <c r="I599" s="55" t="s">
        <v>1299</v>
      </c>
      <c r="J599" s="55" t="s">
        <v>1299</v>
      </c>
      <c r="K599" s="55" t="s">
        <v>1299</v>
      </c>
      <c r="L599" s="55" t="s">
        <v>1301</v>
      </c>
      <c r="M599" s="55" t="s">
        <v>1301</v>
      </c>
      <c r="N599" s="55" t="s">
        <v>1301</v>
      </c>
      <c r="O599" s="55" t="s">
        <v>1301</v>
      </c>
      <c r="P599" s="55" t="s">
        <v>2058</v>
      </c>
      <c r="Q599" s="50" t="s">
        <v>1299</v>
      </c>
      <c r="R599" s="39" t="s">
        <v>1299</v>
      </c>
      <c r="S599" s="55" t="s">
        <v>1299</v>
      </c>
      <c r="T599" s="55" t="s">
        <v>1299</v>
      </c>
      <c r="U599" s="55" t="s">
        <v>1299</v>
      </c>
      <c r="V599" s="55" t="s">
        <v>1299</v>
      </c>
      <c r="W599" s="55" t="s">
        <v>1299</v>
      </c>
      <c r="X599" s="55" t="s">
        <v>1299</v>
      </c>
      <c r="Y599" s="55" t="s">
        <v>1299</v>
      </c>
      <c r="Z599" s="55" t="s">
        <v>1299</v>
      </c>
      <c r="AA599" s="55">
        <v>10</v>
      </c>
      <c r="AB599" s="55">
        <v>10</v>
      </c>
      <c r="AC599" s="41" t="s">
        <v>2321</v>
      </c>
      <c r="AD599" s="55" t="s">
        <v>1300</v>
      </c>
      <c r="AE599" s="55" t="s">
        <v>1300</v>
      </c>
    </row>
    <row r="600" spans="1:31" ht="47.25" x14ac:dyDescent="0.25">
      <c r="A600" s="44" t="s">
        <v>1019</v>
      </c>
      <c r="B600" s="45" t="s">
        <v>1118</v>
      </c>
      <c r="C600" s="13" t="s">
        <v>2671</v>
      </c>
      <c r="D600" s="55">
        <v>2018</v>
      </c>
      <c r="E600" s="55">
        <v>95</v>
      </c>
      <c r="F600" s="55">
        <v>10.3</v>
      </c>
      <c r="G600" s="55">
        <v>2022</v>
      </c>
      <c r="H600" s="55" t="s">
        <v>1299</v>
      </c>
      <c r="I600" s="55" t="s">
        <v>1299</v>
      </c>
      <c r="J600" s="55" t="s">
        <v>1299</v>
      </c>
      <c r="K600" s="55" t="s">
        <v>1299</v>
      </c>
      <c r="L600" s="55" t="s">
        <v>1301</v>
      </c>
      <c r="M600" s="55" t="s">
        <v>1301</v>
      </c>
      <c r="N600" s="55" t="s">
        <v>1301</v>
      </c>
      <c r="O600" s="55" t="s">
        <v>1301</v>
      </c>
      <c r="P600" s="55" t="s">
        <v>2326</v>
      </c>
      <c r="Q600" s="50">
        <v>2.1</v>
      </c>
      <c r="R600" s="39">
        <v>44880</v>
      </c>
      <c r="S600" s="55">
        <v>164</v>
      </c>
      <c r="T600" s="55">
        <v>6.76</v>
      </c>
      <c r="U600" s="55" t="s">
        <v>1299</v>
      </c>
      <c r="V600" s="55" t="s">
        <v>1299</v>
      </c>
      <c r="W600" s="55" t="s">
        <v>1299</v>
      </c>
      <c r="X600" s="55" t="s">
        <v>1299</v>
      </c>
      <c r="Y600" s="55" t="s">
        <v>1299</v>
      </c>
      <c r="Z600" s="55" t="s">
        <v>1299</v>
      </c>
      <c r="AA600" s="55">
        <v>10</v>
      </c>
      <c r="AB600" s="55">
        <v>10</v>
      </c>
      <c r="AC600" s="41" t="s">
        <v>2321</v>
      </c>
      <c r="AD600" s="55" t="s">
        <v>1300</v>
      </c>
      <c r="AE600" s="55" t="s">
        <v>1303</v>
      </c>
    </row>
    <row r="601" spans="1:31" ht="47.25" x14ac:dyDescent="0.25">
      <c r="A601" s="44" t="s">
        <v>1019</v>
      </c>
      <c r="B601" s="45" t="s">
        <v>1119</v>
      </c>
      <c r="C601" s="13" t="s">
        <v>2672</v>
      </c>
      <c r="D601" s="55">
        <v>2018</v>
      </c>
      <c r="E601" s="55">
        <v>76</v>
      </c>
      <c r="F601" s="55">
        <v>12.7</v>
      </c>
      <c r="G601" s="55">
        <v>2022</v>
      </c>
      <c r="H601" s="55" t="s">
        <v>1299</v>
      </c>
      <c r="I601" s="55" t="s">
        <v>1299</v>
      </c>
      <c r="J601" s="55" t="s">
        <v>1299</v>
      </c>
      <c r="K601" s="55" t="s">
        <v>1299</v>
      </c>
      <c r="L601" s="55" t="s">
        <v>1301</v>
      </c>
      <c r="M601" s="55" t="s">
        <v>1301</v>
      </c>
      <c r="N601" s="55" t="s">
        <v>1301</v>
      </c>
      <c r="O601" s="55" t="s">
        <v>1301</v>
      </c>
      <c r="P601" s="55" t="s">
        <v>2327</v>
      </c>
      <c r="Q601" s="50">
        <v>3.05</v>
      </c>
      <c r="R601" s="39">
        <v>44880</v>
      </c>
      <c r="S601" s="55">
        <v>192</v>
      </c>
      <c r="T601" s="55" t="s">
        <v>1299</v>
      </c>
      <c r="U601" s="55" t="s">
        <v>1299</v>
      </c>
      <c r="V601" s="55" t="s">
        <v>1299</v>
      </c>
      <c r="W601" s="55" t="s">
        <v>1299</v>
      </c>
      <c r="X601" s="55" t="s">
        <v>1299</v>
      </c>
      <c r="Y601" s="55" t="s">
        <v>1299</v>
      </c>
      <c r="Z601" s="55" t="s">
        <v>1299</v>
      </c>
      <c r="AA601" s="55">
        <v>10</v>
      </c>
      <c r="AB601" s="55">
        <v>10</v>
      </c>
      <c r="AC601" s="41" t="s">
        <v>2321</v>
      </c>
      <c r="AD601" s="55" t="s">
        <v>1300</v>
      </c>
      <c r="AE601" s="55" t="s">
        <v>1303</v>
      </c>
    </row>
    <row r="602" spans="1:31" ht="78.75" x14ac:dyDescent="0.25">
      <c r="A602" s="44" t="s">
        <v>1019</v>
      </c>
      <c r="B602" s="45" t="s">
        <v>1120</v>
      </c>
      <c r="C602" s="13" t="s">
        <v>2673</v>
      </c>
      <c r="D602" s="55">
        <v>2018</v>
      </c>
      <c r="E602" s="55">
        <v>86.4</v>
      </c>
      <c r="F602" s="55">
        <v>11.5</v>
      </c>
      <c r="G602" s="55">
        <v>2022</v>
      </c>
      <c r="H602" s="55" t="s">
        <v>1299</v>
      </c>
      <c r="I602" s="55" t="s">
        <v>1299</v>
      </c>
      <c r="J602" s="55" t="s">
        <v>1299</v>
      </c>
      <c r="K602" s="55" t="s">
        <v>1299</v>
      </c>
      <c r="L602" s="55" t="s">
        <v>1301</v>
      </c>
      <c r="M602" s="55" t="s">
        <v>1301</v>
      </c>
      <c r="N602" s="55" t="s">
        <v>1301</v>
      </c>
      <c r="O602" s="55" t="s">
        <v>1301</v>
      </c>
      <c r="P602" s="55" t="s">
        <v>2328</v>
      </c>
      <c r="Q602" s="50">
        <v>2.5</v>
      </c>
      <c r="R602" s="39">
        <v>44880</v>
      </c>
      <c r="S602" s="55">
        <v>88</v>
      </c>
      <c r="T602" s="55" t="s">
        <v>1299</v>
      </c>
      <c r="U602" s="55" t="s">
        <v>1299</v>
      </c>
      <c r="V602" s="55" t="s">
        <v>1299</v>
      </c>
      <c r="W602" s="55" t="s">
        <v>1299</v>
      </c>
      <c r="X602" s="55" t="s">
        <v>1299</v>
      </c>
      <c r="Y602" s="55" t="s">
        <v>1299</v>
      </c>
      <c r="Z602" s="55" t="s">
        <v>1299</v>
      </c>
      <c r="AA602" s="55">
        <v>10</v>
      </c>
      <c r="AB602" s="55">
        <v>10</v>
      </c>
      <c r="AC602" s="41" t="s">
        <v>2321</v>
      </c>
      <c r="AD602" s="55" t="s">
        <v>1300</v>
      </c>
      <c r="AE602" s="55" t="s">
        <v>1303</v>
      </c>
    </row>
    <row r="603" spans="1:31" ht="78.75" x14ac:dyDescent="0.25">
      <c r="A603" s="44" t="s">
        <v>1019</v>
      </c>
      <c r="B603" s="45" t="s">
        <v>1121</v>
      </c>
      <c r="C603" s="13" t="s">
        <v>2674</v>
      </c>
      <c r="D603" s="55">
        <v>2019</v>
      </c>
      <c r="E603" s="55">
        <v>96.2</v>
      </c>
      <c r="F603" s="55">
        <v>9.6999999999999993</v>
      </c>
      <c r="G603" s="55">
        <v>2022</v>
      </c>
      <c r="H603" s="55" t="s">
        <v>1299</v>
      </c>
      <c r="I603" s="55" t="s">
        <v>1299</v>
      </c>
      <c r="J603" s="55" t="s">
        <v>1299</v>
      </c>
      <c r="K603" s="55" t="s">
        <v>1299</v>
      </c>
      <c r="L603" s="55" t="s">
        <v>1301</v>
      </c>
      <c r="M603" s="55" t="s">
        <v>1301</v>
      </c>
      <c r="N603" s="55" t="s">
        <v>1301</v>
      </c>
      <c r="O603" s="55" t="s">
        <v>1301</v>
      </c>
      <c r="P603" s="55" t="s">
        <v>2329</v>
      </c>
      <c r="Q603" s="50">
        <v>2.4</v>
      </c>
      <c r="R603" s="39">
        <v>44880</v>
      </c>
      <c r="S603" s="55">
        <v>125</v>
      </c>
      <c r="T603" s="55" t="s">
        <v>1299</v>
      </c>
      <c r="U603" s="55" t="s">
        <v>1299</v>
      </c>
      <c r="V603" s="55" t="s">
        <v>1299</v>
      </c>
      <c r="W603" s="55" t="s">
        <v>1299</v>
      </c>
      <c r="X603" s="55" t="s">
        <v>1299</v>
      </c>
      <c r="Y603" s="55" t="s">
        <v>1299</v>
      </c>
      <c r="Z603" s="55" t="s">
        <v>1299</v>
      </c>
      <c r="AA603" s="55">
        <v>10</v>
      </c>
      <c r="AB603" s="55">
        <v>10</v>
      </c>
      <c r="AC603" s="41" t="s">
        <v>2321</v>
      </c>
      <c r="AD603" s="55" t="s">
        <v>1300</v>
      </c>
      <c r="AE603" s="55" t="s">
        <v>1303</v>
      </c>
    </row>
    <row r="604" spans="1:31" ht="47.25" x14ac:dyDescent="0.25">
      <c r="A604" s="44" t="s">
        <v>1019</v>
      </c>
      <c r="B604" s="45" t="s">
        <v>1122</v>
      </c>
      <c r="C604" s="13" t="s">
        <v>2675</v>
      </c>
      <c r="D604" s="55">
        <v>2019</v>
      </c>
      <c r="E604" s="55">
        <v>80.34</v>
      </c>
      <c r="F604" s="55">
        <v>8.4</v>
      </c>
      <c r="G604" s="55">
        <v>2022</v>
      </c>
      <c r="H604" s="55" t="s">
        <v>1299</v>
      </c>
      <c r="I604" s="55" t="s">
        <v>1299</v>
      </c>
      <c r="J604" s="55" t="s">
        <v>1299</v>
      </c>
      <c r="K604" s="55" t="s">
        <v>1299</v>
      </c>
      <c r="L604" s="55" t="s">
        <v>1301</v>
      </c>
      <c r="M604" s="55" t="s">
        <v>1301</v>
      </c>
      <c r="N604" s="55" t="s">
        <v>1301</v>
      </c>
      <c r="O604" s="55" t="s">
        <v>1301</v>
      </c>
      <c r="P604" s="55" t="s">
        <v>2330</v>
      </c>
      <c r="Q604" s="50">
        <v>0.25</v>
      </c>
      <c r="R604" s="39">
        <v>44880</v>
      </c>
      <c r="S604" s="55">
        <v>118</v>
      </c>
      <c r="T604" s="55">
        <v>1.5629999999999999</v>
      </c>
      <c r="U604" s="55" t="s">
        <v>1299</v>
      </c>
      <c r="V604" s="55" t="s">
        <v>1299</v>
      </c>
      <c r="W604" s="55" t="s">
        <v>1299</v>
      </c>
      <c r="X604" s="55" t="s">
        <v>1299</v>
      </c>
      <c r="Y604" s="55" t="s">
        <v>1299</v>
      </c>
      <c r="Z604" s="55" t="s">
        <v>1299</v>
      </c>
      <c r="AA604" s="55">
        <v>10</v>
      </c>
      <c r="AB604" s="55">
        <v>10</v>
      </c>
      <c r="AC604" s="41" t="s">
        <v>2321</v>
      </c>
      <c r="AD604" s="55" t="s">
        <v>1300</v>
      </c>
      <c r="AE604" s="55" t="s">
        <v>1303</v>
      </c>
    </row>
    <row r="605" spans="1:31" ht="78.75" x14ac:dyDescent="0.25">
      <c r="A605" s="44" t="s">
        <v>1019</v>
      </c>
      <c r="B605" s="45" t="s">
        <v>1123</v>
      </c>
      <c r="C605" s="13" t="s">
        <v>2676</v>
      </c>
      <c r="D605" s="55">
        <v>2018</v>
      </c>
      <c r="E605" s="55">
        <v>81.64</v>
      </c>
      <c r="F605" s="55">
        <v>10.8</v>
      </c>
      <c r="G605" s="55">
        <v>2022</v>
      </c>
      <c r="H605" s="55" t="s">
        <v>1299</v>
      </c>
      <c r="I605" s="55" t="s">
        <v>1299</v>
      </c>
      <c r="J605" s="55" t="s">
        <v>1299</v>
      </c>
      <c r="K605" s="55" t="s">
        <v>1299</v>
      </c>
      <c r="L605" s="55" t="s">
        <v>1301</v>
      </c>
      <c r="M605" s="55" t="s">
        <v>1301</v>
      </c>
      <c r="N605" s="55" t="s">
        <v>1301</v>
      </c>
      <c r="O605" s="55" t="s">
        <v>1301</v>
      </c>
      <c r="P605" s="55" t="s">
        <v>2331</v>
      </c>
      <c r="Q605" s="50">
        <v>2.4</v>
      </c>
      <c r="R605" s="39">
        <v>44880</v>
      </c>
      <c r="S605" s="55">
        <v>166</v>
      </c>
      <c r="T605" s="55" t="s">
        <v>1299</v>
      </c>
      <c r="U605" s="55" t="s">
        <v>1299</v>
      </c>
      <c r="V605" s="55" t="s">
        <v>1299</v>
      </c>
      <c r="W605" s="55" t="s">
        <v>1299</v>
      </c>
      <c r="X605" s="55" t="s">
        <v>1299</v>
      </c>
      <c r="Y605" s="55" t="s">
        <v>1299</v>
      </c>
      <c r="Z605" s="55" t="s">
        <v>1299</v>
      </c>
      <c r="AA605" s="55">
        <v>10</v>
      </c>
      <c r="AB605" s="55">
        <v>10</v>
      </c>
      <c r="AC605" s="41" t="s">
        <v>2321</v>
      </c>
      <c r="AD605" s="55" t="s">
        <v>1300</v>
      </c>
      <c r="AE605" s="55" t="s">
        <v>1303</v>
      </c>
    </row>
    <row r="606" spans="1:31" ht="47.25" x14ac:dyDescent="0.25">
      <c r="A606" s="44" t="s">
        <v>1019</v>
      </c>
      <c r="B606" s="45" t="s">
        <v>1124</v>
      </c>
      <c r="C606" s="13" t="s">
        <v>2677</v>
      </c>
      <c r="D606" s="55">
        <v>2018</v>
      </c>
      <c r="E606" s="55">
        <v>78.739999999999995</v>
      </c>
      <c r="F606" s="55">
        <v>9.9120000000000008</v>
      </c>
      <c r="G606" s="55">
        <v>2022</v>
      </c>
      <c r="H606" s="55" t="s">
        <v>1299</v>
      </c>
      <c r="I606" s="55" t="s">
        <v>1299</v>
      </c>
      <c r="J606" s="55" t="s">
        <v>1299</v>
      </c>
      <c r="K606" s="55" t="s">
        <v>1299</v>
      </c>
      <c r="L606" s="55" t="s">
        <v>1301</v>
      </c>
      <c r="M606" s="55" t="s">
        <v>1301</v>
      </c>
      <c r="N606" s="55" t="s">
        <v>1301</v>
      </c>
      <c r="O606" s="55" t="s">
        <v>1301</v>
      </c>
      <c r="P606" s="55" t="s">
        <v>2332</v>
      </c>
      <c r="Q606" s="50">
        <v>1.1499999999999999</v>
      </c>
      <c r="R606" s="39">
        <v>44880</v>
      </c>
      <c r="S606" s="55">
        <v>102</v>
      </c>
      <c r="T606" s="55" t="s">
        <v>1299</v>
      </c>
      <c r="U606" s="55" t="s">
        <v>1299</v>
      </c>
      <c r="V606" s="55" t="s">
        <v>1299</v>
      </c>
      <c r="W606" s="55" t="s">
        <v>1299</v>
      </c>
      <c r="X606" s="55" t="s">
        <v>1299</v>
      </c>
      <c r="Y606" s="55" t="s">
        <v>1299</v>
      </c>
      <c r="Z606" s="55" t="s">
        <v>1299</v>
      </c>
      <c r="AA606" s="55">
        <v>10</v>
      </c>
      <c r="AB606" s="55">
        <v>10</v>
      </c>
      <c r="AC606" s="41" t="s">
        <v>2321</v>
      </c>
      <c r="AD606" s="55" t="s">
        <v>1300</v>
      </c>
      <c r="AE606" s="55" t="s">
        <v>1303</v>
      </c>
    </row>
    <row r="607" spans="1:31" ht="47.25" x14ac:dyDescent="0.25">
      <c r="A607" s="44" t="s">
        <v>1019</v>
      </c>
      <c r="B607" s="45" t="s">
        <v>1125</v>
      </c>
      <c r="C607" s="13" t="s">
        <v>2678</v>
      </c>
      <c r="D607" s="55">
        <v>2012</v>
      </c>
      <c r="E607" s="55">
        <v>85.2</v>
      </c>
      <c r="F607" s="55">
        <v>11.3</v>
      </c>
      <c r="G607" s="55">
        <v>2022</v>
      </c>
      <c r="H607" s="55" t="s">
        <v>1299</v>
      </c>
      <c r="I607" s="55" t="s">
        <v>1299</v>
      </c>
      <c r="J607" s="55" t="s">
        <v>1299</v>
      </c>
      <c r="K607" s="55" t="s">
        <v>1299</v>
      </c>
      <c r="L607" s="55" t="s">
        <v>1301</v>
      </c>
      <c r="M607" s="55" t="s">
        <v>1301</v>
      </c>
      <c r="N607" s="55" t="s">
        <v>1301</v>
      </c>
      <c r="O607" s="55" t="s">
        <v>1301</v>
      </c>
      <c r="P607" s="55" t="s">
        <v>2333</v>
      </c>
      <c r="Q607" s="50">
        <v>2.4</v>
      </c>
      <c r="R607" s="39">
        <v>44880</v>
      </c>
      <c r="S607" s="55">
        <v>114</v>
      </c>
      <c r="T607" s="55" t="s">
        <v>1299</v>
      </c>
      <c r="U607" s="55" t="s">
        <v>1299</v>
      </c>
      <c r="V607" s="55" t="s">
        <v>1299</v>
      </c>
      <c r="W607" s="55" t="s">
        <v>1299</v>
      </c>
      <c r="X607" s="55" t="s">
        <v>1299</v>
      </c>
      <c r="Y607" s="55" t="s">
        <v>1299</v>
      </c>
      <c r="Z607" s="55" t="s">
        <v>1299</v>
      </c>
      <c r="AA607" s="55">
        <v>10</v>
      </c>
      <c r="AB607" s="55">
        <v>10</v>
      </c>
      <c r="AC607" s="41" t="s">
        <v>2321</v>
      </c>
      <c r="AD607" s="55" t="s">
        <v>1300</v>
      </c>
      <c r="AE607" s="55" t="s">
        <v>1303</v>
      </c>
    </row>
    <row r="608" spans="1:31" ht="47.25" x14ac:dyDescent="0.25">
      <c r="A608" s="44" t="s">
        <v>1019</v>
      </c>
      <c r="B608" s="45" t="s">
        <v>2941</v>
      </c>
      <c r="C608" s="13" t="s">
        <v>2940</v>
      </c>
      <c r="D608" s="59">
        <v>2014</v>
      </c>
      <c r="E608" s="56">
        <v>96.59</v>
      </c>
      <c r="F608" s="56">
        <v>5.0000000000000001E-4</v>
      </c>
      <c r="G608" s="56">
        <v>2020</v>
      </c>
      <c r="H608" s="56" t="s">
        <v>1299</v>
      </c>
      <c r="I608" s="56" t="s">
        <v>1299</v>
      </c>
      <c r="J608" s="56" t="s">
        <v>1299</v>
      </c>
      <c r="K608" s="56" t="s">
        <v>1299</v>
      </c>
      <c r="L608" s="56" t="s">
        <v>1300</v>
      </c>
      <c r="M608" s="56" t="s">
        <v>1300</v>
      </c>
      <c r="N608" s="56" t="s">
        <v>1300</v>
      </c>
      <c r="O608" s="56" t="s">
        <v>1300</v>
      </c>
      <c r="P608" s="87" t="s">
        <v>2942</v>
      </c>
      <c r="Q608" s="60" t="s">
        <v>1299</v>
      </c>
      <c r="R608" s="60" t="s">
        <v>1299</v>
      </c>
      <c r="S608" s="60" t="s">
        <v>1299</v>
      </c>
      <c r="T608" s="61" t="s">
        <v>1299</v>
      </c>
      <c r="U608" s="61" t="s">
        <v>1299</v>
      </c>
      <c r="V608" s="61" t="s">
        <v>1299</v>
      </c>
      <c r="W608" s="61" t="s">
        <v>1299</v>
      </c>
      <c r="X608" s="61" t="s">
        <v>1299</v>
      </c>
      <c r="Y608" s="61" t="s">
        <v>1299</v>
      </c>
      <c r="Z608" s="61" t="s">
        <v>1299</v>
      </c>
      <c r="AA608" s="57">
        <v>10</v>
      </c>
      <c r="AB608" s="57">
        <v>10</v>
      </c>
      <c r="AC608" s="58" t="s">
        <v>2321</v>
      </c>
      <c r="AD608" s="87" t="s">
        <v>1300</v>
      </c>
      <c r="AE608" s="87" t="s">
        <v>1300</v>
      </c>
    </row>
    <row r="609" spans="1:31" ht="63" x14ac:dyDescent="0.25">
      <c r="A609" s="44" t="s">
        <v>1019</v>
      </c>
      <c r="B609" s="45" t="s">
        <v>2939</v>
      </c>
      <c r="C609" s="13" t="s">
        <v>2938</v>
      </c>
      <c r="D609" s="59">
        <v>2017</v>
      </c>
      <c r="E609" s="56">
        <v>94.65</v>
      </c>
      <c r="F609" s="56">
        <v>5.0000000000000001E-4</v>
      </c>
      <c r="G609" s="56">
        <v>2020</v>
      </c>
      <c r="H609" s="56" t="s">
        <v>1299</v>
      </c>
      <c r="I609" s="56" t="s">
        <v>1299</v>
      </c>
      <c r="J609" s="56" t="s">
        <v>1299</v>
      </c>
      <c r="K609" s="56" t="s">
        <v>1299</v>
      </c>
      <c r="L609" s="56" t="s">
        <v>1300</v>
      </c>
      <c r="M609" s="56" t="s">
        <v>1300</v>
      </c>
      <c r="N609" s="56" t="s">
        <v>1300</v>
      </c>
      <c r="O609" s="56" t="s">
        <v>1300</v>
      </c>
      <c r="P609" s="87" t="s">
        <v>2943</v>
      </c>
      <c r="Q609" s="60" t="s">
        <v>1299</v>
      </c>
      <c r="R609" s="60" t="s">
        <v>1299</v>
      </c>
      <c r="S609" s="60" t="s">
        <v>1299</v>
      </c>
      <c r="T609" s="61" t="s">
        <v>1299</v>
      </c>
      <c r="U609" s="61" t="s">
        <v>1299</v>
      </c>
      <c r="V609" s="61" t="s">
        <v>1299</v>
      </c>
      <c r="W609" s="61" t="s">
        <v>1299</v>
      </c>
      <c r="X609" s="61" t="s">
        <v>1299</v>
      </c>
      <c r="Y609" s="61" t="s">
        <v>1299</v>
      </c>
      <c r="Z609" s="61" t="s">
        <v>1299</v>
      </c>
      <c r="AA609" s="55">
        <v>10</v>
      </c>
      <c r="AB609" s="55">
        <v>10</v>
      </c>
      <c r="AC609" s="58" t="s">
        <v>2321</v>
      </c>
      <c r="AD609" s="87" t="s">
        <v>1300</v>
      </c>
      <c r="AE609" s="87" t="s">
        <v>1300</v>
      </c>
    </row>
    <row r="610" spans="1:31" ht="78.75" x14ac:dyDescent="0.25">
      <c r="A610" s="44" t="s">
        <v>1019</v>
      </c>
      <c r="B610" s="45" t="s">
        <v>2371</v>
      </c>
      <c r="C610" s="13" t="s">
        <v>2372</v>
      </c>
      <c r="D610" s="55">
        <v>1988</v>
      </c>
      <c r="E610" s="55">
        <v>92.5</v>
      </c>
      <c r="F610" s="55">
        <v>19.12</v>
      </c>
      <c r="G610" s="55">
        <v>2020</v>
      </c>
      <c r="H610" s="55" t="s">
        <v>1299</v>
      </c>
      <c r="I610" s="55" t="s">
        <v>1299</v>
      </c>
      <c r="J610" s="55" t="s">
        <v>1299</v>
      </c>
      <c r="K610" s="55" t="s">
        <v>1299</v>
      </c>
      <c r="L610" s="55" t="s">
        <v>1301</v>
      </c>
      <c r="M610" s="55" t="s">
        <v>1301</v>
      </c>
      <c r="N610" s="55" t="s">
        <v>1301</v>
      </c>
      <c r="O610" s="55" t="s">
        <v>1300</v>
      </c>
      <c r="P610" s="55" t="s">
        <v>2379</v>
      </c>
      <c r="Q610" s="50">
        <v>25.198857390625935</v>
      </c>
      <c r="R610" s="39">
        <v>44916</v>
      </c>
      <c r="S610" s="55">
        <v>48</v>
      </c>
      <c r="T610" s="55">
        <v>8.5960000000000001</v>
      </c>
      <c r="U610" s="55" t="s">
        <v>1299</v>
      </c>
      <c r="V610" s="55" t="s">
        <v>1299</v>
      </c>
      <c r="W610" s="55" t="s">
        <v>1299</v>
      </c>
      <c r="X610" s="55" t="s">
        <v>1299</v>
      </c>
      <c r="Y610" s="55" t="s">
        <v>1299</v>
      </c>
      <c r="Z610" s="55" t="s">
        <v>1299</v>
      </c>
      <c r="AA610" s="55">
        <v>10</v>
      </c>
      <c r="AB610" s="55">
        <v>10</v>
      </c>
      <c r="AC610" s="41" t="s">
        <v>2321</v>
      </c>
      <c r="AD610" s="55" t="s">
        <v>1300</v>
      </c>
      <c r="AE610" s="55" t="s">
        <v>1300</v>
      </c>
    </row>
    <row r="611" spans="1:31" ht="189" x14ac:dyDescent="0.25">
      <c r="A611" s="44" t="s">
        <v>1019</v>
      </c>
      <c r="B611" s="45" t="s">
        <v>2953</v>
      </c>
      <c r="C611" s="13" t="s">
        <v>2954</v>
      </c>
      <c r="D611" s="55" t="s">
        <v>2980</v>
      </c>
      <c r="E611" s="55" t="s">
        <v>2981</v>
      </c>
      <c r="F611" s="55" t="s">
        <v>2982</v>
      </c>
      <c r="G611" s="55" t="s">
        <v>2985</v>
      </c>
      <c r="H611" s="55" t="s">
        <v>1299</v>
      </c>
      <c r="I611" s="55" t="s">
        <v>1299</v>
      </c>
      <c r="J611" s="55" t="s">
        <v>1299</v>
      </c>
      <c r="K611" s="55" t="s">
        <v>1299</v>
      </c>
      <c r="L611" s="55" t="s">
        <v>1300</v>
      </c>
      <c r="M611" s="55" t="s">
        <v>1300</v>
      </c>
      <c r="N611" s="55" t="s">
        <v>1300</v>
      </c>
      <c r="O611" s="55" t="s">
        <v>1300</v>
      </c>
      <c r="P611" s="55" t="s">
        <v>2983</v>
      </c>
      <c r="Q611" s="50" t="s">
        <v>2982</v>
      </c>
      <c r="R611" s="39" t="s">
        <v>2982</v>
      </c>
      <c r="S611" s="55" t="s">
        <v>2982</v>
      </c>
      <c r="T611" s="55" t="s">
        <v>2982</v>
      </c>
      <c r="U611" s="55" t="s">
        <v>2982</v>
      </c>
      <c r="V611" s="55" t="s">
        <v>2982</v>
      </c>
      <c r="W611" s="55" t="s">
        <v>2982</v>
      </c>
      <c r="X611" s="55" t="s">
        <v>2982</v>
      </c>
      <c r="Y611" s="55" t="s">
        <v>2982</v>
      </c>
      <c r="Z611" s="55" t="s">
        <v>2982</v>
      </c>
      <c r="AA611" s="55" t="s">
        <v>2984</v>
      </c>
      <c r="AB611" s="55" t="s">
        <v>2984</v>
      </c>
      <c r="AC611" s="41" t="s">
        <v>2321</v>
      </c>
      <c r="AD611" s="55" t="s">
        <v>1300</v>
      </c>
      <c r="AE611" s="55" t="s">
        <v>1300</v>
      </c>
    </row>
    <row r="612" spans="1:31" ht="63" x14ac:dyDescent="0.25">
      <c r="A612" s="44" t="s">
        <v>1019</v>
      </c>
      <c r="B612" s="45" t="s">
        <v>2957</v>
      </c>
      <c r="C612" s="13" t="s">
        <v>2958</v>
      </c>
      <c r="D612" s="55">
        <v>1987</v>
      </c>
      <c r="E612" s="55" t="s">
        <v>1299</v>
      </c>
      <c r="F612" s="55" t="s">
        <v>1299</v>
      </c>
      <c r="G612" s="55" t="s">
        <v>1299</v>
      </c>
      <c r="H612" s="55" t="s">
        <v>1299</v>
      </c>
      <c r="I612" s="55" t="s">
        <v>1299</v>
      </c>
      <c r="J612" s="55" t="s">
        <v>1299</v>
      </c>
      <c r="K612" s="55" t="s">
        <v>1299</v>
      </c>
      <c r="L612" s="55" t="s">
        <v>1300</v>
      </c>
      <c r="M612" s="55" t="s">
        <v>1300</v>
      </c>
      <c r="N612" s="55" t="s">
        <v>1300</v>
      </c>
      <c r="O612" s="55" t="s">
        <v>1300</v>
      </c>
      <c r="P612" s="55" t="s">
        <v>2966</v>
      </c>
      <c r="Q612" s="50" t="s">
        <v>1299</v>
      </c>
      <c r="R612" s="39" t="s">
        <v>1299</v>
      </c>
      <c r="S612" s="55" t="s">
        <v>1299</v>
      </c>
      <c r="T612" s="55" t="s">
        <v>1299</v>
      </c>
      <c r="U612" s="55" t="s">
        <v>1299</v>
      </c>
      <c r="V612" s="55" t="s">
        <v>1299</v>
      </c>
      <c r="W612" s="55" t="s">
        <v>1299</v>
      </c>
      <c r="X612" s="55" t="s">
        <v>1299</v>
      </c>
      <c r="Y612" s="55" t="s">
        <v>1299</v>
      </c>
      <c r="Z612" s="55" t="s">
        <v>1299</v>
      </c>
      <c r="AA612" s="55">
        <v>10</v>
      </c>
      <c r="AB612" s="55">
        <v>10</v>
      </c>
      <c r="AC612" s="41" t="s">
        <v>2321</v>
      </c>
      <c r="AD612" s="55" t="s">
        <v>1300</v>
      </c>
      <c r="AE612" s="55" t="s">
        <v>1300</v>
      </c>
    </row>
    <row r="613" spans="1:31" ht="63" x14ac:dyDescent="0.25">
      <c r="A613" s="44" t="s">
        <v>1019</v>
      </c>
      <c r="B613" s="45" t="s">
        <v>2959</v>
      </c>
      <c r="C613" s="13" t="s">
        <v>2960</v>
      </c>
      <c r="D613" s="55">
        <v>2017</v>
      </c>
      <c r="E613" s="55">
        <v>94.65</v>
      </c>
      <c r="F613" s="55">
        <v>5.0000000000000001E-4</v>
      </c>
      <c r="G613" s="55">
        <v>2020</v>
      </c>
      <c r="H613" s="55" t="s">
        <v>1299</v>
      </c>
      <c r="I613" s="55" t="s">
        <v>1299</v>
      </c>
      <c r="J613" s="55" t="s">
        <v>1299</v>
      </c>
      <c r="K613" s="55" t="s">
        <v>1299</v>
      </c>
      <c r="L613" s="55" t="s">
        <v>1300</v>
      </c>
      <c r="M613" s="55" t="s">
        <v>1300</v>
      </c>
      <c r="N613" s="55" t="s">
        <v>1300</v>
      </c>
      <c r="O613" s="55" t="s">
        <v>1300</v>
      </c>
      <c r="P613" s="55" t="s">
        <v>2943</v>
      </c>
      <c r="Q613" s="50" t="s">
        <v>1299</v>
      </c>
      <c r="R613" s="39" t="s">
        <v>1299</v>
      </c>
      <c r="S613" s="55" t="s">
        <v>1299</v>
      </c>
      <c r="T613" s="55" t="s">
        <v>1299</v>
      </c>
      <c r="U613" s="55" t="s">
        <v>1299</v>
      </c>
      <c r="V613" s="55" t="s">
        <v>1299</v>
      </c>
      <c r="W613" s="55" t="s">
        <v>1299</v>
      </c>
      <c r="X613" s="55" t="s">
        <v>1299</v>
      </c>
      <c r="Y613" s="55" t="s">
        <v>1299</v>
      </c>
      <c r="Z613" s="55" t="s">
        <v>1299</v>
      </c>
      <c r="AA613" s="55">
        <v>10</v>
      </c>
      <c r="AB613" s="55">
        <v>10</v>
      </c>
      <c r="AC613" s="41" t="s">
        <v>2321</v>
      </c>
      <c r="AD613" s="55" t="s">
        <v>1300</v>
      </c>
      <c r="AE613" s="55" t="s">
        <v>1300</v>
      </c>
    </row>
    <row r="614" spans="1:31" ht="31.5" x14ac:dyDescent="0.25">
      <c r="A614" s="5" t="s">
        <v>1126</v>
      </c>
      <c r="B614" s="45" t="s">
        <v>133</v>
      </c>
      <c r="C614" s="4" t="s">
        <v>2</v>
      </c>
      <c r="D614" s="55" t="s">
        <v>1299</v>
      </c>
      <c r="E614" s="55" t="s">
        <v>1299</v>
      </c>
      <c r="F614" s="55" t="s">
        <v>1299</v>
      </c>
      <c r="G614" s="55" t="s">
        <v>1299</v>
      </c>
      <c r="H614" s="55" t="s">
        <v>1299</v>
      </c>
      <c r="I614" s="55" t="s">
        <v>1299</v>
      </c>
      <c r="J614" s="55" t="s">
        <v>1299</v>
      </c>
      <c r="K614" s="55" t="s">
        <v>1299</v>
      </c>
      <c r="L614" s="55" t="s">
        <v>1299</v>
      </c>
      <c r="M614" s="55" t="s">
        <v>1299</v>
      </c>
      <c r="N614" s="55" t="s">
        <v>1299</v>
      </c>
      <c r="O614" s="55" t="s">
        <v>1299</v>
      </c>
      <c r="P614" s="55" t="s">
        <v>1299</v>
      </c>
      <c r="Q614" s="50" t="s">
        <v>1299</v>
      </c>
      <c r="R614" s="55" t="s">
        <v>1299</v>
      </c>
      <c r="S614" s="55" t="s">
        <v>1299</v>
      </c>
      <c r="T614" s="55" t="s">
        <v>1299</v>
      </c>
      <c r="U614" s="55" t="s">
        <v>1299</v>
      </c>
      <c r="V614" s="55" t="s">
        <v>1299</v>
      </c>
      <c r="W614" s="55" t="s">
        <v>1299</v>
      </c>
      <c r="X614" s="55" t="s">
        <v>1299</v>
      </c>
      <c r="Y614" s="55" t="s">
        <v>1299</v>
      </c>
      <c r="Z614" s="55" t="s">
        <v>1299</v>
      </c>
      <c r="AA614" s="55" t="s">
        <v>1299</v>
      </c>
      <c r="AB614" s="55" t="s">
        <v>1299</v>
      </c>
      <c r="AC614" s="41" t="s">
        <v>1299</v>
      </c>
      <c r="AD614" s="55" t="s">
        <v>1299</v>
      </c>
      <c r="AE614" s="55" t="s">
        <v>1299</v>
      </c>
    </row>
    <row r="615" spans="1:31" ht="157.5" x14ac:dyDescent="0.25">
      <c r="A615" s="44" t="s">
        <v>1126</v>
      </c>
      <c r="B615" s="45" t="s">
        <v>1127</v>
      </c>
      <c r="C615" s="4" t="s">
        <v>1128</v>
      </c>
      <c r="D615" s="55">
        <v>1970</v>
      </c>
      <c r="E615" s="55">
        <v>53</v>
      </c>
      <c r="F615" s="55" t="s">
        <v>1299</v>
      </c>
      <c r="G615" s="55">
        <v>2018</v>
      </c>
      <c r="H615" s="55" t="s">
        <v>1299</v>
      </c>
      <c r="I615" s="55" t="s">
        <v>1299</v>
      </c>
      <c r="J615" s="55" t="s">
        <v>1299</v>
      </c>
      <c r="K615" s="55" t="s">
        <v>1299</v>
      </c>
      <c r="L615" s="55" t="s">
        <v>1300</v>
      </c>
      <c r="M615" s="55" t="s">
        <v>1300</v>
      </c>
      <c r="N615" s="55" t="s">
        <v>1303</v>
      </c>
      <c r="O615" s="55" t="s">
        <v>1303</v>
      </c>
      <c r="P615" s="55" t="s">
        <v>2147</v>
      </c>
      <c r="Q615" s="50" t="s">
        <v>1299</v>
      </c>
      <c r="R615" s="39" t="s">
        <v>1299</v>
      </c>
      <c r="S615" s="55" t="s">
        <v>1299</v>
      </c>
      <c r="T615" s="55" t="s">
        <v>1299</v>
      </c>
      <c r="U615" s="55" t="s">
        <v>1299</v>
      </c>
      <c r="V615" s="55" t="s">
        <v>1299</v>
      </c>
      <c r="W615" s="55" t="s">
        <v>1299</v>
      </c>
      <c r="X615" s="55" t="s">
        <v>1299</v>
      </c>
      <c r="Y615" s="55" t="s">
        <v>1299</v>
      </c>
      <c r="Z615" s="55" t="s">
        <v>1299</v>
      </c>
      <c r="AA615" s="55">
        <v>110</v>
      </c>
      <c r="AB615" s="55">
        <v>110</v>
      </c>
      <c r="AC615" s="41" t="s">
        <v>2148</v>
      </c>
      <c r="AD615" s="55" t="s">
        <v>1300</v>
      </c>
      <c r="AE615" s="55" t="s">
        <v>1303</v>
      </c>
    </row>
    <row r="616" spans="1:31" ht="94.5" x14ac:dyDescent="0.25">
      <c r="A616" s="44" t="s">
        <v>1126</v>
      </c>
      <c r="B616" s="45" t="s">
        <v>1129</v>
      </c>
      <c r="C616" s="4" t="s">
        <v>1130</v>
      </c>
      <c r="D616" s="55">
        <v>1971</v>
      </c>
      <c r="E616" s="55">
        <v>51</v>
      </c>
      <c r="F616" s="55" t="s">
        <v>1299</v>
      </c>
      <c r="G616" s="55">
        <v>2017</v>
      </c>
      <c r="H616" s="55" t="s">
        <v>1299</v>
      </c>
      <c r="I616" s="55" t="s">
        <v>1299</v>
      </c>
      <c r="J616" s="55" t="s">
        <v>1299</v>
      </c>
      <c r="K616" s="55" t="s">
        <v>1299</v>
      </c>
      <c r="L616" s="55" t="s">
        <v>1300</v>
      </c>
      <c r="M616" s="55" t="s">
        <v>1300</v>
      </c>
      <c r="N616" s="55" t="s">
        <v>1301</v>
      </c>
      <c r="O616" s="55" t="s">
        <v>1301</v>
      </c>
      <c r="P616" s="55" t="s">
        <v>2149</v>
      </c>
      <c r="Q616" s="50" t="s">
        <v>1299</v>
      </c>
      <c r="R616" s="39" t="s">
        <v>1299</v>
      </c>
      <c r="S616" s="55" t="s">
        <v>1299</v>
      </c>
      <c r="T616" s="55" t="s">
        <v>1299</v>
      </c>
      <c r="U616" s="55" t="s">
        <v>1299</v>
      </c>
      <c r="V616" s="55" t="s">
        <v>1299</v>
      </c>
      <c r="W616" s="55" t="s">
        <v>1299</v>
      </c>
      <c r="X616" s="55" t="s">
        <v>1299</v>
      </c>
      <c r="Y616" s="55" t="s">
        <v>1299</v>
      </c>
      <c r="Z616" s="55" t="s">
        <v>1299</v>
      </c>
      <c r="AA616" s="55">
        <v>110</v>
      </c>
      <c r="AB616" s="55">
        <v>110</v>
      </c>
      <c r="AC616" s="41" t="s">
        <v>2150</v>
      </c>
      <c r="AD616" s="55" t="s">
        <v>1300</v>
      </c>
      <c r="AE616" s="55" t="s">
        <v>1303</v>
      </c>
    </row>
    <row r="617" spans="1:31" ht="252" x14ac:dyDescent="0.25">
      <c r="A617" s="44" t="s">
        <v>1126</v>
      </c>
      <c r="B617" s="45" t="s">
        <v>1131</v>
      </c>
      <c r="C617" s="4" t="s">
        <v>1132</v>
      </c>
      <c r="D617" s="55" t="s">
        <v>2151</v>
      </c>
      <c r="E617" s="55" t="s">
        <v>2152</v>
      </c>
      <c r="F617" s="55" t="s">
        <v>2153</v>
      </c>
      <c r="G617" s="55" t="s">
        <v>1789</v>
      </c>
      <c r="H617" s="55" t="s">
        <v>1299</v>
      </c>
      <c r="I617" s="55" t="s">
        <v>1299</v>
      </c>
      <c r="J617" s="55" t="s">
        <v>1299</v>
      </c>
      <c r="K617" s="55" t="s">
        <v>1299</v>
      </c>
      <c r="L617" s="55" t="s">
        <v>1300</v>
      </c>
      <c r="M617" s="55" t="s">
        <v>1300</v>
      </c>
      <c r="N617" s="55" t="s">
        <v>1301</v>
      </c>
      <c r="O617" s="55" t="s">
        <v>1301</v>
      </c>
      <c r="P617" s="55" t="s">
        <v>2154</v>
      </c>
      <c r="Q617" s="50" t="s">
        <v>1430</v>
      </c>
      <c r="R617" s="39" t="s">
        <v>1430</v>
      </c>
      <c r="S617" s="55" t="s">
        <v>1430</v>
      </c>
      <c r="T617" s="55" t="s">
        <v>1430</v>
      </c>
      <c r="U617" s="55" t="s">
        <v>1408</v>
      </c>
      <c r="V617" s="55" t="s">
        <v>1408</v>
      </c>
      <c r="W617" s="55" t="s">
        <v>1408</v>
      </c>
      <c r="X617" s="55" t="s">
        <v>1408</v>
      </c>
      <c r="Y617" s="55" t="s">
        <v>1408</v>
      </c>
      <c r="Z617" s="55" t="s">
        <v>1408</v>
      </c>
      <c r="AA617" s="55" t="s">
        <v>2292</v>
      </c>
      <c r="AB617" s="55" t="s">
        <v>2292</v>
      </c>
      <c r="AC617" s="41" t="s">
        <v>2155</v>
      </c>
      <c r="AD617" s="55" t="s">
        <v>1300</v>
      </c>
      <c r="AE617" s="55" t="s">
        <v>1303</v>
      </c>
    </row>
    <row r="618" spans="1:31" ht="204.75" x14ac:dyDescent="0.25">
      <c r="A618" s="44" t="s">
        <v>1126</v>
      </c>
      <c r="B618" s="45" t="s">
        <v>1133</v>
      </c>
      <c r="C618" s="4" t="s">
        <v>1134</v>
      </c>
      <c r="D618" s="55" t="s">
        <v>2741</v>
      </c>
      <c r="E618" s="55" t="s">
        <v>2694</v>
      </c>
      <c r="F618" s="55" t="s">
        <v>2695</v>
      </c>
      <c r="G618" s="55" t="s">
        <v>2742</v>
      </c>
      <c r="H618" s="55" t="s">
        <v>1299</v>
      </c>
      <c r="I618" s="55" t="s">
        <v>1299</v>
      </c>
      <c r="J618" s="55" t="s">
        <v>1299</v>
      </c>
      <c r="K618" s="55" t="s">
        <v>1299</v>
      </c>
      <c r="L618" s="55" t="s">
        <v>1300</v>
      </c>
      <c r="M618" s="55" t="s">
        <v>1300</v>
      </c>
      <c r="N618" s="55" t="s">
        <v>1301</v>
      </c>
      <c r="O618" s="55" t="s">
        <v>1301</v>
      </c>
      <c r="P618" s="55" t="s">
        <v>2693</v>
      </c>
      <c r="Q618" s="50" t="s">
        <v>2156</v>
      </c>
      <c r="R618" s="39" t="s">
        <v>2156</v>
      </c>
      <c r="S618" s="55" t="s">
        <v>2156</v>
      </c>
      <c r="T618" s="55" t="s">
        <v>2156</v>
      </c>
      <c r="U618" s="55" t="s">
        <v>2156</v>
      </c>
      <c r="V618" s="55" t="s">
        <v>2156</v>
      </c>
      <c r="W618" s="55" t="s">
        <v>2156</v>
      </c>
      <c r="X618" s="55" t="s">
        <v>2156</v>
      </c>
      <c r="Y618" s="55" t="s">
        <v>2156</v>
      </c>
      <c r="Z618" s="55" t="s">
        <v>2156</v>
      </c>
      <c r="AA618" s="55" t="s">
        <v>2157</v>
      </c>
      <c r="AB618" s="55" t="s">
        <v>2157</v>
      </c>
      <c r="AC618" s="41" t="s">
        <v>2158</v>
      </c>
      <c r="AD618" s="55" t="s">
        <v>1300</v>
      </c>
      <c r="AE618" s="55" t="s">
        <v>1300</v>
      </c>
    </row>
    <row r="619" spans="1:31" ht="78.75" x14ac:dyDescent="0.25">
      <c r="A619" s="44" t="s">
        <v>1126</v>
      </c>
      <c r="B619" s="45" t="s">
        <v>1135</v>
      </c>
      <c r="C619" s="4" t="s">
        <v>1136</v>
      </c>
      <c r="D619" s="55" t="s">
        <v>1299</v>
      </c>
      <c r="E619" s="55" t="s">
        <v>1299</v>
      </c>
      <c r="F619" s="55" t="s">
        <v>1299</v>
      </c>
      <c r="G619" s="55" t="s">
        <v>1299</v>
      </c>
      <c r="H619" s="55" t="s">
        <v>1299</v>
      </c>
      <c r="I619" s="55" t="s">
        <v>1299</v>
      </c>
      <c r="J619" s="55" t="s">
        <v>1299</v>
      </c>
      <c r="K619" s="55" t="s">
        <v>1299</v>
      </c>
      <c r="L619" s="55" t="s">
        <v>1300</v>
      </c>
      <c r="M619" s="55" t="s">
        <v>1300</v>
      </c>
      <c r="N619" s="55" t="s">
        <v>1301</v>
      </c>
      <c r="O619" s="55" t="s">
        <v>1301</v>
      </c>
      <c r="P619" s="55" t="s">
        <v>1299</v>
      </c>
      <c r="Q619" s="50" t="s">
        <v>1299</v>
      </c>
      <c r="R619" s="39" t="s">
        <v>1299</v>
      </c>
      <c r="S619" s="55" t="s">
        <v>1299</v>
      </c>
      <c r="T619" s="55" t="s">
        <v>1299</v>
      </c>
      <c r="U619" s="55" t="s">
        <v>1299</v>
      </c>
      <c r="V619" s="55" t="s">
        <v>1299</v>
      </c>
      <c r="W619" s="55" t="s">
        <v>1299</v>
      </c>
      <c r="X619" s="55" t="s">
        <v>1299</v>
      </c>
      <c r="Y619" s="55" t="s">
        <v>1299</v>
      </c>
      <c r="Z619" s="55" t="s">
        <v>1299</v>
      </c>
      <c r="AA619" s="55">
        <v>10</v>
      </c>
      <c r="AB619" s="55">
        <v>10</v>
      </c>
      <c r="AC619" s="41" t="s">
        <v>2159</v>
      </c>
      <c r="AD619" s="55" t="s">
        <v>1300</v>
      </c>
      <c r="AE619" s="55" t="s">
        <v>1303</v>
      </c>
    </row>
    <row r="620" spans="1:31" ht="78.75" x14ac:dyDescent="0.25">
      <c r="A620" s="44" t="s">
        <v>1126</v>
      </c>
      <c r="B620" s="45" t="s">
        <v>1137</v>
      </c>
      <c r="C620" s="4" t="s">
        <v>1138</v>
      </c>
      <c r="D620" s="55" t="s">
        <v>1299</v>
      </c>
      <c r="E620" s="55" t="s">
        <v>1299</v>
      </c>
      <c r="F620" s="55" t="s">
        <v>1299</v>
      </c>
      <c r="G620" s="55" t="s">
        <v>1299</v>
      </c>
      <c r="H620" s="55" t="s">
        <v>1299</v>
      </c>
      <c r="I620" s="55" t="s">
        <v>1299</v>
      </c>
      <c r="J620" s="55" t="s">
        <v>1299</v>
      </c>
      <c r="K620" s="55" t="s">
        <v>1299</v>
      </c>
      <c r="L620" s="55" t="s">
        <v>1300</v>
      </c>
      <c r="M620" s="55" t="s">
        <v>1300</v>
      </c>
      <c r="N620" s="55" t="s">
        <v>1301</v>
      </c>
      <c r="O620" s="55" t="s">
        <v>1301</v>
      </c>
      <c r="P620" s="55" t="s">
        <v>1299</v>
      </c>
      <c r="Q620" s="50" t="s">
        <v>1299</v>
      </c>
      <c r="R620" s="39" t="s">
        <v>1299</v>
      </c>
      <c r="S620" s="55" t="s">
        <v>1299</v>
      </c>
      <c r="T620" s="55" t="s">
        <v>1299</v>
      </c>
      <c r="U620" s="55" t="s">
        <v>1299</v>
      </c>
      <c r="V620" s="55" t="s">
        <v>1299</v>
      </c>
      <c r="W620" s="55" t="s">
        <v>1299</v>
      </c>
      <c r="X620" s="55" t="s">
        <v>1299</v>
      </c>
      <c r="Y620" s="55" t="s">
        <v>1299</v>
      </c>
      <c r="Z620" s="55" t="s">
        <v>1299</v>
      </c>
      <c r="AA620" s="55">
        <v>10</v>
      </c>
      <c r="AB620" s="55">
        <v>10</v>
      </c>
      <c r="AC620" s="41" t="s">
        <v>2159</v>
      </c>
      <c r="AD620" s="55" t="s">
        <v>1300</v>
      </c>
      <c r="AE620" s="55" t="s">
        <v>1303</v>
      </c>
    </row>
    <row r="621" spans="1:31" ht="78.75" x14ac:dyDescent="0.25">
      <c r="A621" s="44" t="s">
        <v>1126</v>
      </c>
      <c r="B621" s="45" t="s">
        <v>1139</v>
      </c>
      <c r="C621" s="4" t="s">
        <v>1140</v>
      </c>
      <c r="D621" s="55" t="s">
        <v>1299</v>
      </c>
      <c r="E621" s="55" t="s">
        <v>1299</v>
      </c>
      <c r="F621" s="55" t="s">
        <v>1299</v>
      </c>
      <c r="G621" s="55" t="s">
        <v>1299</v>
      </c>
      <c r="H621" s="55" t="s">
        <v>1299</v>
      </c>
      <c r="I621" s="55" t="s">
        <v>1299</v>
      </c>
      <c r="J621" s="55" t="s">
        <v>1299</v>
      </c>
      <c r="K621" s="55" t="s">
        <v>1299</v>
      </c>
      <c r="L621" s="55" t="s">
        <v>1300</v>
      </c>
      <c r="M621" s="55" t="s">
        <v>1300</v>
      </c>
      <c r="N621" s="55" t="s">
        <v>1301</v>
      </c>
      <c r="O621" s="55" t="s">
        <v>1301</v>
      </c>
      <c r="P621" s="55" t="s">
        <v>1299</v>
      </c>
      <c r="Q621" s="50" t="s">
        <v>1299</v>
      </c>
      <c r="R621" s="39" t="s">
        <v>1299</v>
      </c>
      <c r="S621" s="55" t="s">
        <v>1299</v>
      </c>
      <c r="T621" s="55" t="s">
        <v>1299</v>
      </c>
      <c r="U621" s="55" t="s">
        <v>1299</v>
      </c>
      <c r="V621" s="55" t="s">
        <v>1299</v>
      </c>
      <c r="W621" s="55" t="s">
        <v>1299</v>
      </c>
      <c r="X621" s="55" t="s">
        <v>1299</v>
      </c>
      <c r="Y621" s="55" t="s">
        <v>1299</v>
      </c>
      <c r="Z621" s="55" t="s">
        <v>1299</v>
      </c>
      <c r="AA621" s="55">
        <v>10</v>
      </c>
      <c r="AB621" s="55">
        <v>10</v>
      </c>
      <c r="AC621" s="41" t="s">
        <v>2159</v>
      </c>
      <c r="AD621" s="55" t="s">
        <v>1300</v>
      </c>
      <c r="AE621" s="55" t="s">
        <v>1303</v>
      </c>
    </row>
    <row r="622" spans="1:31" ht="78.75" x14ac:dyDescent="0.25">
      <c r="A622" s="44" t="s">
        <v>1126</v>
      </c>
      <c r="B622" s="45" t="s">
        <v>1141</v>
      </c>
      <c r="C622" s="4" t="s">
        <v>1142</v>
      </c>
      <c r="D622" s="55" t="s">
        <v>1299</v>
      </c>
      <c r="E622" s="55" t="s">
        <v>1299</v>
      </c>
      <c r="F622" s="55" t="s">
        <v>1299</v>
      </c>
      <c r="G622" s="55" t="s">
        <v>1299</v>
      </c>
      <c r="H622" s="55" t="s">
        <v>1299</v>
      </c>
      <c r="I622" s="55" t="s">
        <v>1299</v>
      </c>
      <c r="J622" s="55" t="s">
        <v>1299</v>
      </c>
      <c r="K622" s="55" t="s">
        <v>1299</v>
      </c>
      <c r="L622" s="55" t="s">
        <v>1300</v>
      </c>
      <c r="M622" s="55" t="s">
        <v>1300</v>
      </c>
      <c r="N622" s="55" t="s">
        <v>1301</v>
      </c>
      <c r="O622" s="55" t="s">
        <v>1301</v>
      </c>
      <c r="P622" s="55" t="s">
        <v>1299</v>
      </c>
      <c r="Q622" s="50" t="s">
        <v>1299</v>
      </c>
      <c r="R622" s="39" t="s">
        <v>1299</v>
      </c>
      <c r="S622" s="55" t="s">
        <v>1299</v>
      </c>
      <c r="T622" s="55" t="s">
        <v>1299</v>
      </c>
      <c r="U622" s="55" t="s">
        <v>1299</v>
      </c>
      <c r="V622" s="55" t="s">
        <v>1299</v>
      </c>
      <c r="W622" s="55" t="s">
        <v>1299</v>
      </c>
      <c r="X622" s="55" t="s">
        <v>1299</v>
      </c>
      <c r="Y622" s="55" t="s">
        <v>1299</v>
      </c>
      <c r="Z622" s="55" t="s">
        <v>1299</v>
      </c>
      <c r="AA622" s="55">
        <v>10</v>
      </c>
      <c r="AB622" s="55">
        <v>10</v>
      </c>
      <c r="AC622" s="41" t="s">
        <v>2159</v>
      </c>
      <c r="AD622" s="55" t="s">
        <v>1300</v>
      </c>
      <c r="AE622" s="55" t="s">
        <v>1303</v>
      </c>
    </row>
    <row r="623" spans="1:31" ht="141.75" x14ac:dyDescent="0.25">
      <c r="A623" s="44" t="s">
        <v>1126</v>
      </c>
      <c r="B623" s="45" t="s">
        <v>1143</v>
      </c>
      <c r="C623" s="4" t="s">
        <v>1144</v>
      </c>
      <c r="D623" s="55">
        <v>1964</v>
      </c>
      <c r="E623" s="55">
        <v>47.4</v>
      </c>
      <c r="F623" s="55">
        <v>7.12</v>
      </c>
      <c r="G623" s="55">
        <v>2018</v>
      </c>
      <c r="H623" s="55" t="s">
        <v>1299</v>
      </c>
      <c r="I623" s="55" t="s">
        <v>1299</v>
      </c>
      <c r="J623" s="55" t="s">
        <v>1299</v>
      </c>
      <c r="K623" s="55" t="s">
        <v>1299</v>
      </c>
      <c r="L623" s="55" t="s">
        <v>1300</v>
      </c>
      <c r="M623" s="55" t="s">
        <v>1300</v>
      </c>
      <c r="N623" s="55" t="s">
        <v>1301</v>
      </c>
      <c r="O623" s="55" t="s">
        <v>1301</v>
      </c>
      <c r="P623" s="55" t="s">
        <v>1299</v>
      </c>
      <c r="Q623" s="50" t="s">
        <v>1299</v>
      </c>
      <c r="R623" s="39" t="s">
        <v>1299</v>
      </c>
      <c r="S623" s="55" t="s">
        <v>1299</v>
      </c>
      <c r="T623" s="55" t="s">
        <v>1299</v>
      </c>
      <c r="U623" s="55" t="s">
        <v>1299</v>
      </c>
      <c r="V623" s="55" t="s">
        <v>1299</v>
      </c>
      <c r="W623" s="55" t="s">
        <v>1299</v>
      </c>
      <c r="X623" s="55" t="s">
        <v>1299</v>
      </c>
      <c r="Y623" s="55" t="s">
        <v>1299</v>
      </c>
      <c r="Z623" s="55" t="s">
        <v>1299</v>
      </c>
      <c r="AA623" s="55">
        <v>10</v>
      </c>
      <c r="AB623" s="55">
        <v>10</v>
      </c>
      <c r="AC623" s="41" t="s">
        <v>2160</v>
      </c>
      <c r="AD623" s="55" t="s">
        <v>1300</v>
      </c>
      <c r="AE623" s="55" t="s">
        <v>1300</v>
      </c>
    </row>
    <row r="624" spans="1:31" ht="126" x14ac:dyDescent="0.25">
      <c r="A624" s="44" t="s">
        <v>1126</v>
      </c>
      <c r="B624" s="45" t="s">
        <v>2740</v>
      </c>
      <c r="C624" s="10" t="s">
        <v>1145</v>
      </c>
      <c r="D624" s="55">
        <v>1970</v>
      </c>
      <c r="E624" s="55">
        <v>85.8</v>
      </c>
      <c r="F624" s="55">
        <v>10.42</v>
      </c>
      <c r="G624" s="55">
        <v>2022</v>
      </c>
      <c r="H624" s="55" t="s">
        <v>1299</v>
      </c>
      <c r="I624" s="55" t="s">
        <v>1299</v>
      </c>
      <c r="J624" s="55" t="s">
        <v>1299</v>
      </c>
      <c r="K624" s="55" t="s">
        <v>1299</v>
      </c>
      <c r="L624" s="55" t="s">
        <v>1300</v>
      </c>
      <c r="M624" s="55" t="s">
        <v>1300</v>
      </c>
      <c r="N624" s="55" t="s">
        <v>1300</v>
      </c>
      <c r="O624" s="55" t="s">
        <v>1300</v>
      </c>
      <c r="P624" s="55" t="s">
        <v>2161</v>
      </c>
      <c r="Q624" s="50" t="s">
        <v>1299</v>
      </c>
      <c r="R624" s="39" t="s">
        <v>1299</v>
      </c>
      <c r="S624" s="55" t="s">
        <v>1299</v>
      </c>
      <c r="T624" s="55" t="s">
        <v>1299</v>
      </c>
      <c r="U624" s="55" t="s">
        <v>1299</v>
      </c>
      <c r="V624" s="55" t="s">
        <v>1299</v>
      </c>
      <c r="W624" s="55" t="s">
        <v>1299</v>
      </c>
      <c r="X624" s="55" t="s">
        <v>1299</v>
      </c>
      <c r="Y624" s="55" t="s">
        <v>1299</v>
      </c>
      <c r="Z624" s="55" t="s">
        <v>1299</v>
      </c>
      <c r="AA624" s="55">
        <v>0.4</v>
      </c>
      <c r="AB624" s="55">
        <v>0.4</v>
      </c>
      <c r="AC624" s="41" t="s">
        <v>2162</v>
      </c>
      <c r="AD624" s="55" t="s">
        <v>1300</v>
      </c>
      <c r="AE624" s="55" t="s">
        <v>1300</v>
      </c>
    </row>
    <row r="625" spans="1:31" ht="204.75" x14ac:dyDescent="0.25">
      <c r="A625" s="44" t="s">
        <v>1126</v>
      </c>
      <c r="B625" s="45" t="s">
        <v>1146</v>
      </c>
      <c r="C625" s="10" t="s">
        <v>1147</v>
      </c>
      <c r="D625" s="55">
        <v>1984</v>
      </c>
      <c r="E625" s="55">
        <v>69.12</v>
      </c>
      <c r="F625" s="55">
        <v>47.65</v>
      </c>
      <c r="G625" s="55">
        <v>2019</v>
      </c>
      <c r="H625" s="55" t="s">
        <v>1299</v>
      </c>
      <c r="I625" s="55" t="s">
        <v>1299</v>
      </c>
      <c r="J625" s="55" t="s">
        <v>1299</v>
      </c>
      <c r="K625" s="55" t="s">
        <v>1299</v>
      </c>
      <c r="L625" s="55" t="s">
        <v>1303</v>
      </c>
      <c r="M625" s="55" t="s">
        <v>1300</v>
      </c>
      <c r="N625" s="55" t="s">
        <v>1300</v>
      </c>
      <c r="O625" s="55" t="s">
        <v>1300</v>
      </c>
      <c r="P625" s="55" t="s">
        <v>2163</v>
      </c>
      <c r="Q625" s="50">
        <v>5.9</v>
      </c>
      <c r="R625" s="39">
        <v>45098</v>
      </c>
      <c r="S625" s="55">
        <v>61.94</v>
      </c>
      <c r="T625" s="55">
        <v>12.236000000000001</v>
      </c>
      <c r="U625" s="55" t="s">
        <v>1299</v>
      </c>
      <c r="V625" s="55" t="s">
        <v>1299</v>
      </c>
      <c r="W625" s="55" t="s">
        <v>1299</v>
      </c>
      <c r="X625" s="55" t="s">
        <v>1299</v>
      </c>
      <c r="Y625" s="55" t="s">
        <v>1299</v>
      </c>
      <c r="Z625" s="55" t="s">
        <v>1299</v>
      </c>
      <c r="AA625" s="55">
        <v>110</v>
      </c>
      <c r="AB625" s="55">
        <v>110</v>
      </c>
      <c r="AC625" s="41" t="s">
        <v>2164</v>
      </c>
      <c r="AD625" s="55" t="s">
        <v>1300</v>
      </c>
      <c r="AE625" s="55" t="s">
        <v>1300</v>
      </c>
    </row>
    <row r="626" spans="1:31" ht="63" x14ac:dyDescent="0.25">
      <c r="A626" s="44" t="s">
        <v>1126</v>
      </c>
      <c r="B626" s="45" t="s">
        <v>1148</v>
      </c>
      <c r="C626" s="34" t="s">
        <v>2679</v>
      </c>
      <c r="D626" s="55">
        <v>1989</v>
      </c>
      <c r="E626" s="55">
        <v>72</v>
      </c>
      <c r="F626" s="55" t="s">
        <v>1299</v>
      </c>
      <c r="G626" s="55">
        <v>2023</v>
      </c>
      <c r="H626" s="55" t="s">
        <v>1299</v>
      </c>
      <c r="I626" s="55" t="s">
        <v>1299</v>
      </c>
      <c r="J626" s="55" t="s">
        <v>1299</v>
      </c>
      <c r="K626" s="55" t="s">
        <v>1299</v>
      </c>
      <c r="L626" s="55" t="s">
        <v>1300</v>
      </c>
      <c r="M626" s="55" t="s">
        <v>1300</v>
      </c>
      <c r="N626" s="55" t="s">
        <v>1300</v>
      </c>
      <c r="O626" s="55" t="s">
        <v>1300</v>
      </c>
      <c r="P626" s="55" t="s">
        <v>2334</v>
      </c>
      <c r="Q626" s="50" t="s">
        <v>1299</v>
      </c>
      <c r="R626" s="39" t="s">
        <v>1299</v>
      </c>
      <c r="S626" s="55" t="s">
        <v>1299</v>
      </c>
      <c r="T626" s="55" t="s">
        <v>1299</v>
      </c>
      <c r="U626" s="55" t="s">
        <v>1299</v>
      </c>
      <c r="V626" s="55" t="s">
        <v>1299</v>
      </c>
      <c r="W626" s="55" t="s">
        <v>1299</v>
      </c>
      <c r="X626" s="55" t="s">
        <v>1299</v>
      </c>
      <c r="Y626" s="55" t="s">
        <v>1299</v>
      </c>
      <c r="Z626" s="55" t="s">
        <v>1299</v>
      </c>
      <c r="AA626" s="55">
        <v>110</v>
      </c>
      <c r="AB626" s="55">
        <v>110</v>
      </c>
      <c r="AC626" s="41" t="s">
        <v>2321</v>
      </c>
      <c r="AD626" s="55" t="s">
        <v>1300</v>
      </c>
      <c r="AE626" s="55" t="s">
        <v>1300</v>
      </c>
    </row>
    <row r="627" spans="1:31" ht="31.5" x14ac:dyDescent="0.25">
      <c r="A627" s="5" t="s">
        <v>1149</v>
      </c>
      <c r="B627" s="45" t="s">
        <v>238</v>
      </c>
      <c r="C627" s="4" t="s">
        <v>2</v>
      </c>
      <c r="D627" s="55" t="s">
        <v>1299</v>
      </c>
      <c r="E627" s="55" t="s">
        <v>1299</v>
      </c>
      <c r="F627" s="55" t="s">
        <v>1299</v>
      </c>
      <c r="G627" s="55" t="s">
        <v>1299</v>
      </c>
      <c r="H627" s="55" t="s">
        <v>1299</v>
      </c>
      <c r="I627" s="55" t="s">
        <v>1299</v>
      </c>
      <c r="J627" s="55" t="s">
        <v>1299</v>
      </c>
      <c r="K627" s="55" t="s">
        <v>1299</v>
      </c>
      <c r="L627" s="55" t="s">
        <v>1299</v>
      </c>
      <c r="M627" s="55" t="s">
        <v>1299</v>
      </c>
      <c r="N627" s="55" t="s">
        <v>1299</v>
      </c>
      <c r="O627" s="55" t="s">
        <v>1299</v>
      </c>
      <c r="P627" s="55" t="s">
        <v>1299</v>
      </c>
      <c r="Q627" s="50" t="s">
        <v>1299</v>
      </c>
      <c r="R627" s="55" t="s">
        <v>1299</v>
      </c>
      <c r="S627" s="55" t="s">
        <v>1299</v>
      </c>
      <c r="T627" s="55" t="s">
        <v>1299</v>
      </c>
      <c r="U627" s="55" t="s">
        <v>1299</v>
      </c>
      <c r="V627" s="55" t="s">
        <v>1299</v>
      </c>
      <c r="W627" s="55" t="s">
        <v>1299</v>
      </c>
      <c r="X627" s="55" t="s">
        <v>1299</v>
      </c>
      <c r="Y627" s="55" t="s">
        <v>1299</v>
      </c>
      <c r="Z627" s="55" t="s">
        <v>1299</v>
      </c>
      <c r="AA627" s="55" t="s">
        <v>1299</v>
      </c>
      <c r="AB627" s="55" t="s">
        <v>1299</v>
      </c>
      <c r="AC627" s="41" t="s">
        <v>1299</v>
      </c>
      <c r="AD627" s="55" t="s">
        <v>1299</v>
      </c>
      <c r="AE627" s="55" t="s">
        <v>1299</v>
      </c>
    </row>
    <row r="628" spans="1:31" ht="31.5" x14ac:dyDescent="0.25">
      <c r="A628" s="5" t="s">
        <v>1150</v>
      </c>
      <c r="B628" s="45" t="s">
        <v>240</v>
      </c>
      <c r="C628" s="4" t="s">
        <v>2</v>
      </c>
      <c r="D628" s="55" t="s">
        <v>1299</v>
      </c>
      <c r="E628" s="55" t="s">
        <v>1299</v>
      </c>
      <c r="F628" s="55" t="s">
        <v>1299</v>
      </c>
      <c r="G628" s="55" t="s">
        <v>1299</v>
      </c>
      <c r="H628" s="55" t="s">
        <v>1299</v>
      </c>
      <c r="I628" s="55" t="s">
        <v>1299</v>
      </c>
      <c r="J628" s="55" t="s">
        <v>1299</v>
      </c>
      <c r="K628" s="55" t="s">
        <v>1299</v>
      </c>
      <c r="L628" s="55" t="s">
        <v>1299</v>
      </c>
      <c r="M628" s="55" t="s">
        <v>1299</v>
      </c>
      <c r="N628" s="55" t="s">
        <v>1299</v>
      </c>
      <c r="O628" s="55" t="s">
        <v>1299</v>
      </c>
      <c r="P628" s="55" t="s">
        <v>1299</v>
      </c>
      <c r="Q628" s="50" t="s">
        <v>1299</v>
      </c>
      <c r="R628" s="55" t="s">
        <v>1299</v>
      </c>
      <c r="S628" s="55" t="s">
        <v>1299</v>
      </c>
      <c r="T628" s="55" t="s">
        <v>1299</v>
      </c>
      <c r="U628" s="55" t="s">
        <v>1299</v>
      </c>
      <c r="V628" s="55" t="s">
        <v>1299</v>
      </c>
      <c r="W628" s="55" t="s">
        <v>1299</v>
      </c>
      <c r="X628" s="55" t="s">
        <v>1299</v>
      </c>
      <c r="Y628" s="55" t="s">
        <v>1299</v>
      </c>
      <c r="Z628" s="55" t="s">
        <v>1299</v>
      </c>
      <c r="AA628" s="55" t="s">
        <v>1299</v>
      </c>
      <c r="AB628" s="55" t="s">
        <v>1299</v>
      </c>
      <c r="AC628" s="41" t="s">
        <v>1299</v>
      </c>
      <c r="AD628" s="55" t="s">
        <v>1299</v>
      </c>
      <c r="AE628" s="55" t="s">
        <v>1299</v>
      </c>
    </row>
    <row r="629" spans="1:31" ht="63" x14ac:dyDescent="0.25">
      <c r="A629" s="44" t="s">
        <v>1150</v>
      </c>
      <c r="B629" s="45" t="s">
        <v>1151</v>
      </c>
      <c r="C629" s="4" t="s">
        <v>1152</v>
      </c>
      <c r="D629" s="55" t="s">
        <v>1299</v>
      </c>
      <c r="E629" s="55" t="s">
        <v>1299</v>
      </c>
      <c r="F629" s="55" t="s">
        <v>1299</v>
      </c>
      <c r="G629" s="55" t="s">
        <v>1299</v>
      </c>
      <c r="H629" s="55" t="s">
        <v>1299</v>
      </c>
      <c r="I629" s="55" t="s">
        <v>1299</v>
      </c>
      <c r="J629" s="55" t="s">
        <v>1299</v>
      </c>
      <c r="K629" s="55" t="s">
        <v>1299</v>
      </c>
      <c r="L629" s="55" t="s">
        <v>1303</v>
      </c>
      <c r="M629" s="55" t="s">
        <v>1300</v>
      </c>
      <c r="N629" s="55" t="s">
        <v>1301</v>
      </c>
      <c r="O629" s="55" t="s">
        <v>1301</v>
      </c>
      <c r="P629" s="55" t="s">
        <v>1299</v>
      </c>
      <c r="Q629" s="50" t="s">
        <v>1299</v>
      </c>
      <c r="R629" s="39" t="s">
        <v>1299</v>
      </c>
      <c r="S629" s="55" t="s">
        <v>1299</v>
      </c>
      <c r="T629" s="55" t="s">
        <v>1299</v>
      </c>
      <c r="U629" s="55" t="s">
        <v>1299</v>
      </c>
      <c r="V629" s="55" t="s">
        <v>1299</v>
      </c>
      <c r="W629" s="55" t="s">
        <v>1299</v>
      </c>
      <c r="X629" s="55" t="s">
        <v>1299</v>
      </c>
      <c r="Y629" s="55" t="s">
        <v>1299</v>
      </c>
      <c r="Z629" s="55" t="s">
        <v>1299</v>
      </c>
      <c r="AA629" s="55" t="s">
        <v>1299</v>
      </c>
      <c r="AB629" s="55" t="s">
        <v>1299</v>
      </c>
      <c r="AC629" s="41" t="s">
        <v>1508</v>
      </c>
      <c r="AD629" s="55" t="s">
        <v>1300</v>
      </c>
      <c r="AE629" s="55" t="s">
        <v>1300</v>
      </c>
    </row>
    <row r="630" spans="1:31" ht="47.25" x14ac:dyDescent="0.25">
      <c r="A630" s="44" t="s">
        <v>1150</v>
      </c>
      <c r="B630" s="45" t="s">
        <v>2680</v>
      </c>
      <c r="C630" s="4" t="s">
        <v>1153</v>
      </c>
      <c r="D630" s="55" t="s">
        <v>1299</v>
      </c>
      <c r="E630" s="55" t="s">
        <v>1299</v>
      </c>
      <c r="F630" s="55" t="s">
        <v>1299</v>
      </c>
      <c r="G630" s="55" t="s">
        <v>1299</v>
      </c>
      <c r="H630" s="55" t="s">
        <v>1299</v>
      </c>
      <c r="I630" s="55" t="s">
        <v>1299</v>
      </c>
      <c r="J630" s="55" t="s">
        <v>1299</v>
      </c>
      <c r="K630" s="55" t="s">
        <v>1299</v>
      </c>
      <c r="L630" s="55" t="s">
        <v>1303</v>
      </c>
      <c r="M630" s="55" t="s">
        <v>1300</v>
      </c>
      <c r="N630" s="55" t="s">
        <v>1301</v>
      </c>
      <c r="O630" s="55" t="s">
        <v>1301</v>
      </c>
      <c r="P630" s="55" t="s">
        <v>1299</v>
      </c>
      <c r="Q630" s="50" t="s">
        <v>1299</v>
      </c>
      <c r="R630" s="39" t="s">
        <v>1299</v>
      </c>
      <c r="S630" s="55" t="s">
        <v>1299</v>
      </c>
      <c r="T630" s="55" t="s">
        <v>1299</v>
      </c>
      <c r="U630" s="55" t="s">
        <v>1299</v>
      </c>
      <c r="V630" s="55" t="s">
        <v>1299</v>
      </c>
      <c r="W630" s="55" t="s">
        <v>1299</v>
      </c>
      <c r="X630" s="55" t="s">
        <v>1299</v>
      </c>
      <c r="Y630" s="55" t="s">
        <v>1299</v>
      </c>
      <c r="Z630" s="55" t="s">
        <v>1299</v>
      </c>
      <c r="AA630" s="55" t="s">
        <v>1299</v>
      </c>
      <c r="AB630" s="55" t="s">
        <v>1299</v>
      </c>
      <c r="AC630" s="41" t="s">
        <v>1508</v>
      </c>
      <c r="AD630" s="55" t="s">
        <v>1300</v>
      </c>
      <c r="AE630" s="55" t="s">
        <v>1300</v>
      </c>
    </row>
    <row r="631" spans="1:31" s="37" customFormat="1" ht="47.25" x14ac:dyDescent="0.25">
      <c r="A631" s="44" t="s">
        <v>1150</v>
      </c>
      <c r="B631" s="45" t="s">
        <v>2681</v>
      </c>
      <c r="C631" s="4" t="s">
        <v>1154</v>
      </c>
      <c r="D631" s="55" t="s">
        <v>1299</v>
      </c>
      <c r="E631" s="55" t="s">
        <v>1299</v>
      </c>
      <c r="F631" s="55" t="s">
        <v>1299</v>
      </c>
      <c r="G631" s="55" t="s">
        <v>1299</v>
      </c>
      <c r="H631" s="55" t="s">
        <v>1299</v>
      </c>
      <c r="I631" s="55" t="s">
        <v>1299</v>
      </c>
      <c r="J631" s="55" t="s">
        <v>1299</v>
      </c>
      <c r="K631" s="55" t="s">
        <v>1299</v>
      </c>
      <c r="L631" s="55" t="s">
        <v>1303</v>
      </c>
      <c r="M631" s="55" t="s">
        <v>1300</v>
      </c>
      <c r="N631" s="55" t="s">
        <v>1301</v>
      </c>
      <c r="O631" s="55" t="s">
        <v>1301</v>
      </c>
      <c r="P631" s="55" t="s">
        <v>1299</v>
      </c>
      <c r="Q631" s="50" t="s">
        <v>1299</v>
      </c>
      <c r="R631" s="39" t="s">
        <v>1299</v>
      </c>
      <c r="S631" s="55" t="s">
        <v>1299</v>
      </c>
      <c r="T631" s="55" t="s">
        <v>1299</v>
      </c>
      <c r="U631" s="55" t="s">
        <v>1299</v>
      </c>
      <c r="V631" s="55" t="s">
        <v>1299</v>
      </c>
      <c r="W631" s="55" t="s">
        <v>1299</v>
      </c>
      <c r="X631" s="55" t="s">
        <v>1299</v>
      </c>
      <c r="Y631" s="55" t="s">
        <v>1299</v>
      </c>
      <c r="Z631" s="55" t="s">
        <v>1299</v>
      </c>
      <c r="AA631" s="55" t="s">
        <v>1299</v>
      </c>
      <c r="AB631" s="55" t="s">
        <v>1299</v>
      </c>
      <c r="AC631" s="41" t="s">
        <v>1508</v>
      </c>
      <c r="AD631" s="55" t="s">
        <v>1300</v>
      </c>
      <c r="AE631" s="55" t="s">
        <v>1300</v>
      </c>
    </row>
    <row r="632" spans="1:31" ht="31.5" x14ac:dyDescent="0.25">
      <c r="A632" s="44" t="s">
        <v>1150</v>
      </c>
      <c r="B632" s="45" t="s">
        <v>1155</v>
      </c>
      <c r="C632" s="4" t="s">
        <v>1156</v>
      </c>
      <c r="D632" s="55" t="s">
        <v>1299</v>
      </c>
      <c r="E632" s="55" t="s">
        <v>1299</v>
      </c>
      <c r="F632" s="55" t="s">
        <v>1299</v>
      </c>
      <c r="G632" s="55" t="s">
        <v>1299</v>
      </c>
      <c r="H632" s="55" t="s">
        <v>1299</v>
      </c>
      <c r="I632" s="55" t="s">
        <v>1299</v>
      </c>
      <c r="J632" s="55" t="s">
        <v>1299</v>
      </c>
      <c r="K632" s="55" t="s">
        <v>1299</v>
      </c>
      <c r="L632" s="55" t="s">
        <v>1303</v>
      </c>
      <c r="M632" s="55" t="s">
        <v>1300</v>
      </c>
      <c r="N632" s="55" t="s">
        <v>1301</v>
      </c>
      <c r="O632" s="55" t="s">
        <v>1301</v>
      </c>
      <c r="P632" s="55" t="s">
        <v>1299</v>
      </c>
      <c r="Q632" s="50" t="s">
        <v>1299</v>
      </c>
      <c r="R632" s="39" t="s">
        <v>1299</v>
      </c>
      <c r="S632" s="55" t="s">
        <v>1299</v>
      </c>
      <c r="T632" s="55" t="s">
        <v>1299</v>
      </c>
      <c r="U632" s="55" t="s">
        <v>1299</v>
      </c>
      <c r="V632" s="55" t="s">
        <v>1299</v>
      </c>
      <c r="W632" s="55" t="s">
        <v>1299</v>
      </c>
      <c r="X632" s="55" t="s">
        <v>1299</v>
      </c>
      <c r="Y632" s="55" t="s">
        <v>1299</v>
      </c>
      <c r="Z632" s="55" t="s">
        <v>1299</v>
      </c>
      <c r="AA632" s="55" t="s">
        <v>1299</v>
      </c>
      <c r="AB632" s="55" t="s">
        <v>1299</v>
      </c>
      <c r="AC632" s="41" t="s">
        <v>1508</v>
      </c>
      <c r="AD632" s="55" t="s">
        <v>1300</v>
      </c>
      <c r="AE632" s="55" t="s">
        <v>1300</v>
      </c>
    </row>
    <row r="633" spans="1:31" ht="31.5" x14ac:dyDescent="0.25">
      <c r="A633" s="5" t="s">
        <v>1157</v>
      </c>
      <c r="B633" s="45" t="s">
        <v>284</v>
      </c>
      <c r="C633" s="4" t="s">
        <v>2</v>
      </c>
      <c r="D633" s="55" t="s">
        <v>1299</v>
      </c>
      <c r="E633" s="55" t="s">
        <v>1299</v>
      </c>
      <c r="F633" s="55" t="s">
        <v>1299</v>
      </c>
      <c r="G633" s="55" t="s">
        <v>1299</v>
      </c>
      <c r="H633" s="55" t="s">
        <v>1299</v>
      </c>
      <c r="I633" s="55" t="s">
        <v>1299</v>
      </c>
      <c r="J633" s="55" t="s">
        <v>1299</v>
      </c>
      <c r="K633" s="55" t="s">
        <v>1299</v>
      </c>
      <c r="L633" s="55" t="s">
        <v>1299</v>
      </c>
      <c r="M633" s="55" t="s">
        <v>1299</v>
      </c>
      <c r="N633" s="55" t="s">
        <v>1299</v>
      </c>
      <c r="O633" s="55" t="s">
        <v>1299</v>
      </c>
      <c r="P633" s="55" t="s">
        <v>1299</v>
      </c>
      <c r="Q633" s="50" t="s">
        <v>1299</v>
      </c>
      <c r="R633" s="55" t="s">
        <v>1299</v>
      </c>
      <c r="S633" s="55" t="s">
        <v>1299</v>
      </c>
      <c r="T633" s="55" t="s">
        <v>1299</v>
      </c>
      <c r="U633" s="55" t="s">
        <v>1299</v>
      </c>
      <c r="V633" s="55" t="s">
        <v>1299</v>
      </c>
      <c r="W633" s="55" t="s">
        <v>1299</v>
      </c>
      <c r="X633" s="55" t="s">
        <v>1299</v>
      </c>
      <c r="Y633" s="55" t="s">
        <v>1299</v>
      </c>
      <c r="Z633" s="55" t="s">
        <v>1299</v>
      </c>
      <c r="AA633" s="55" t="s">
        <v>1299</v>
      </c>
      <c r="AB633" s="55" t="s">
        <v>1299</v>
      </c>
      <c r="AC633" s="41" t="s">
        <v>1299</v>
      </c>
      <c r="AD633" s="55" t="s">
        <v>1299</v>
      </c>
      <c r="AE633" s="55" t="s">
        <v>1299</v>
      </c>
    </row>
    <row r="634" spans="1:31" ht="31.5" x14ac:dyDescent="0.25">
      <c r="A634" s="5" t="s">
        <v>1158</v>
      </c>
      <c r="B634" s="45" t="s">
        <v>304</v>
      </c>
      <c r="C634" s="4" t="s">
        <v>2</v>
      </c>
      <c r="D634" s="55" t="s">
        <v>1299</v>
      </c>
      <c r="E634" s="55" t="s">
        <v>1299</v>
      </c>
      <c r="F634" s="55" t="s">
        <v>1299</v>
      </c>
      <c r="G634" s="55" t="s">
        <v>1299</v>
      </c>
      <c r="H634" s="55" t="s">
        <v>1299</v>
      </c>
      <c r="I634" s="55" t="s">
        <v>1299</v>
      </c>
      <c r="J634" s="55" t="s">
        <v>1299</v>
      </c>
      <c r="K634" s="55" t="s">
        <v>1299</v>
      </c>
      <c r="L634" s="55" t="s">
        <v>1299</v>
      </c>
      <c r="M634" s="55" t="s">
        <v>1299</v>
      </c>
      <c r="N634" s="55" t="s">
        <v>1299</v>
      </c>
      <c r="O634" s="55" t="s">
        <v>1299</v>
      </c>
      <c r="P634" s="55" t="s">
        <v>1299</v>
      </c>
      <c r="Q634" s="50" t="s">
        <v>1299</v>
      </c>
      <c r="R634" s="55" t="s">
        <v>1299</v>
      </c>
      <c r="S634" s="55" t="s">
        <v>1299</v>
      </c>
      <c r="T634" s="55" t="s">
        <v>1299</v>
      </c>
      <c r="U634" s="55" t="s">
        <v>1299</v>
      </c>
      <c r="V634" s="55" t="s">
        <v>1299</v>
      </c>
      <c r="W634" s="55" t="s">
        <v>1299</v>
      </c>
      <c r="X634" s="55" t="s">
        <v>1299</v>
      </c>
      <c r="Y634" s="55" t="s">
        <v>1299</v>
      </c>
      <c r="Z634" s="55" t="s">
        <v>1299</v>
      </c>
      <c r="AA634" s="55" t="s">
        <v>1299</v>
      </c>
      <c r="AB634" s="55" t="s">
        <v>1299</v>
      </c>
      <c r="AC634" s="41" t="s">
        <v>1299</v>
      </c>
      <c r="AD634" s="55" t="s">
        <v>1299</v>
      </c>
      <c r="AE634" s="55" t="s">
        <v>1299</v>
      </c>
    </row>
    <row r="635" spans="1:31" ht="31.5" x14ac:dyDescent="0.25">
      <c r="A635" s="5" t="s">
        <v>1159</v>
      </c>
      <c r="B635" s="45" t="s">
        <v>308</v>
      </c>
      <c r="C635" s="4" t="s">
        <v>2</v>
      </c>
      <c r="D635" s="55" t="s">
        <v>1299</v>
      </c>
      <c r="E635" s="55" t="s">
        <v>1299</v>
      </c>
      <c r="F635" s="55" t="s">
        <v>1299</v>
      </c>
      <c r="G635" s="55" t="s">
        <v>1299</v>
      </c>
      <c r="H635" s="55" t="s">
        <v>1299</v>
      </c>
      <c r="I635" s="55" t="s">
        <v>1299</v>
      </c>
      <c r="J635" s="55" t="s">
        <v>1299</v>
      </c>
      <c r="K635" s="55" t="s">
        <v>1299</v>
      </c>
      <c r="L635" s="55" t="s">
        <v>1299</v>
      </c>
      <c r="M635" s="55" t="s">
        <v>1299</v>
      </c>
      <c r="N635" s="55" t="s">
        <v>1299</v>
      </c>
      <c r="O635" s="55" t="s">
        <v>1299</v>
      </c>
      <c r="P635" s="55" t="s">
        <v>1299</v>
      </c>
      <c r="Q635" s="50" t="s">
        <v>1299</v>
      </c>
      <c r="R635" s="55" t="s">
        <v>1299</v>
      </c>
      <c r="S635" s="55" t="s">
        <v>1299</v>
      </c>
      <c r="T635" s="55" t="s">
        <v>1299</v>
      </c>
      <c r="U635" s="55" t="s">
        <v>1299</v>
      </c>
      <c r="V635" s="55" t="s">
        <v>1299</v>
      </c>
      <c r="W635" s="55" t="s">
        <v>1299</v>
      </c>
      <c r="X635" s="55" t="s">
        <v>1299</v>
      </c>
      <c r="Y635" s="55" t="s">
        <v>1299</v>
      </c>
      <c r="Z635" s="55" t="s">
        <v>1299</v>
      </c>
      <c r="AA635" s="55" t="s">
        <v>1299</v>
      </c>
      <c r="AB635" s="55" t="s">
        <v>1299</v>
      </c>
      <c r="AC635" s="41" t="s">
        <v>1299</v>
      </c>
      <c r="AD635" s="55" t="s">
        <v>1299</v>
      </c>
      <c r="AE635" s="55" t="s">
        <v>1299</v>
      </c>
    </row>
    <row r="636" spans="1:31" ht="47.25" x14ac:dyDescent="0.25">
      <c r="A636" s="44" t="s">
        <v>1159</v>
      </c>
      <c r="B636" s="45" t="s">
        <v>1160</v>
      </c>
      <c r="C636" s="4" t="s">
        <v>1161</v>
      </c>
      <c r="D636" s="55" t="s">
        <v>1299</v>
      </c>
      <c r="E636" s="55" t="s">
        <v>1299</v>
      </c>
      <c r="F636" s="55" t="s">
        <v>1299</v>
      </c>
      <c r="G636" s="55" t="s">
        <v>1299</v>
      </c>
      <c r="H636" s="55" t="s">
        <v>1299</v>
      </c>
      <c r="I636" s="55" t="s">
        <v>1299</v>
      </c>
      <c r="J636" s="55" t="s">
        <v>1299</v>
      </c>
      <c r="K636" s="55" t="s">
        <v>1299</v>
      </c>
      <c r="L636" s="55" t="s">
        <v>1303</v>
      </c>
      <c r="M636" s="55" t="s">
        <v>1300</v>
      </c>
      <c r="N636" s="55" t="s">
        <v>1301</v>
      </c>
      <c r="O636" s="55" t="s">
        <v>1301</v>
      </c>
      <c r="P636" s="55" t="s">
        <v>1299</v>
      </c>
      <c r="Q636" s="50" t="s">
        <v>1299</v>
      </c>
      <c r="R636" s="39" t="s">
        <v>1299</v>
      </c>
      <c r="S636" s="55" t="s">
        <v>1299</v>
      </c>
      <c r="T636" s="55" t="s">
        <v>1299</v>
      </c>
      <c r="U636" s="55" t="s">
        <v>1299</v>
      </c>
      <c r="V636" s="55" t="s">
        <v>1299</v>
      </c>
      <c r="W636" s="55" t="s">
        <v>1299</v>
      </c>
      <c r="X636" s="55" t="s">
        <v>1299</v>
      </c>
      <c r="Y636" s="55" t="s">
        <v>1299</v>
      </c>
      <c r="Z636" s="55" t="s">
        <v>1299</v>
      </c>
      <c r="AA636" s="55" t="s">
        <v>1299</v>
      </c>
      <c r="AB636" s="55" t="s">
        <v>1299</v>
      </c>
      <c r="AC636" s="41" t="s">
        <v>1508</v>
      </c>
      <c r="AD636" s="55" t="s">
        <v>1300</v>
      </c>
      <c r="AE636" s="55" t="s">
        <v>1300</v>
      </c>
    </row>
    <row r="637" spans="1:31" ht="31.5" x14ac:dyDescent="0.25">
      <c r="A637" s="5" t="s">
        <v>1162</v>
      </c>
      <c r="B637" s="45" t="s">
        <v>310</v>
      </c>
      <c r="C637" s="4" t="s">
        <v>2</v>
      </c>
      <c r="D637" s="55" t="s">
        <v>1299</v>
      </c>
      <c r="E637" s="55" t="s">
        <v>1299</v>
      </c>
      <c r="F637" s="55" t="s">
        <v>1299</v>
      </c>
      <c r="G637" s="55" t="s">
        <v>1299</v>
      </c>
      <c r="H637" s="55" t="s">
        <v>1299</v>
      </c>
      <c r="I637" s="55" t="s">
        <v>1299</v>
      </c>
      <c r="J637" s="55" t="s">
        <v>1299</v>
      </c>
      <c r="K637" s="55" t="s">
        <v>1299</v>
      </c>
      <c r="L637" s="55" t="s">
        <v>1299</v>
      </c>
      <c r="M637" s="55" t="s">
        <v>1299</v>
      </c>
      <c r="N637" s="55" t="s">
        <v>1299</v>
      </c>
      <c r="O637" s="55" t="s">
        <v>1299</v>
      </c>
      <c r="P637" s="55" t="s">
        <v>1299</v>
      </c>
      <c r="Q637" s="50" t="s">
        <v>1299</v>
      </c>
      <c r="R637" s="55" t="s">
        <v>1299</v>
      </c>
      <c r="S637" s="55" t="s">
        <v>1299</v>
      </c>
      <c r="T637" s="55" t="s">
        <v>1299</v>
      </c>
      <c r="U637" s="55" t="s">
        <v>1299</v>
      </c>
      <c r="V637" s="55" t="s">
        <v>1299</v>
      </c>
      <c r="W637" s="55" t="s">
        <v>1299</v>
      </c>
      <c r="X637" s="55" t="s">
        <v>1299</v>
      </c>
      <c r="Y637" s="55" t="s">
        <v>1299</v>
      </c>
      <c r="Z637" s="55" t="s">
        <v>1299</v>
      </c>
      <c r="AA637" s="55" t="s">
        <v>1299</v>
      </c>
      <c r="AB637" s="55" t="s">
        <v>1299</v>
      </c>
      <c r="AC637" s="41" t="s">
        <v>1299</v>
      </c>
      <c r="AD637" s="55" t="s">
        <v>1299</v>
      </c>
      <c r="AE637" s="55" t="s">
        <v>1299</v>
      </c>
    </row>
    <row r="638" spans="1:31" ht="31.5" x14ac:dyDescent="0.25">
      <c r="A638" s="5" t="s">
        <v>1163</v>
      </c>
      <c r="B638" s="45" t="s">
        <v>312</v>
      </c>
      <c r="C638" s="4" t="s">
        <v>2</v>
      </c>
      <c r="D638" s="55" t="s">
        <v>1299</v>
      </c>
      <c r="E638" s="55" t="s">
        <v>1299</v>
      </c>
      <c r="F638" s="55" t="s">
        <v>1299</v>
      </c>
      <c r="G638" s="55" t="s">
        <v>1299</v>
      </c>
      <c r="H638" s="55" t="s">
        <v>1299</v>
      </c>
      <c r="I638" s="55" t="s">
        <v>1299</v>
      </c>
      <c r="J638" s="55" t="s">
        <v>1299</v>
      </c>
      <c r="K638" s="55" t="s">
        <v>1299</v>
      </c>
      <c r="L638" s="55" t="s">
        <v>1299</v>
      </c>
      <c r="M638" s="55" t="s">
        <v>1299</v>
      </c>
      <c r="N638" s="55" t="s">
        <v>1299</v>
      </c>
      <c r="O638" s="55" t="s">
        <v>1299</v>
      </c>
      <c r="P638" s="55" t="s">
        <v>1299</v>
      </c>
      <c r="Q638" s="50" t="s">
        <v>1299</v>
      </c>
      <c r="R638" s="55" t="s">
        <v>1299</v>
      </c>
      <c r="S638" s="55" t="s">
        <v>1299</v>
      </c>
      <c r="T638" s="55" t="s">
        <v>1299</v>
      </c>
      <c r="U638" s="55" t="s">
        <v>1299</v>
      </c>
      <c r="V638" s="55" t="s">
        <v>1299</v>
      </c>
      <c r="W638" s="55" t="s">
        <v>1299</v>
      </c>
      <c r="X638" s="55" t="s">
        <v>1299</v>
      </c>
      <c r="Y638" s="55" t="s">
        <v>1299</v>
      </c>
      <c r="Z638" s="55" t="s">
        <v>1299</v>
      </c>
      <c r="AA638" s="55" t="s">
        <v>1299</v>
      </c>
      <c r="AB638" s="55" t="s">
        <v>1299</v>
      </c>
      <c r="AC638" s="41" t="s">
        <v>1299</v>
      </c>
      <c r="AD638" s="55" t="s">
        <v>1299</v>
      </c>
      <c r="AE638" s="55" t="s">
        <v>1299</v>
      </c>
    </row>
    <row r="639" spans="1:31" ht="31.5" x14ac:dyDescent="0.25">
      <c r="A639" s="5" t="s">
        <v>1164</v>
      </c>
      <c r="B639" s="45" t="s">
        <v>314</v>
      </c>
      <c r="C639" s="4" t="s">
        <v>2</v>
      </c>
      <c r="D639" s="55" t="s">
        <v>1299</v>
      </c>
      <c r="E639" s="55" t="s">
        <v>1299</v>
      </c>
      <c r="F639" s="55" t="s">
        <v>1299</v>
      </c>
      <c r="G639" s="55" t="s">
        <v>1299</v>
      </c>
      <c r="H639" s="55" t="s">
        <v>1299</v>
      </c>
      <c r="I639" s="55" t="s">
        <v>1299</v>
      </c>
      <c r="J639" s="55" t="s">
        <v>1299</v>
      </c>
      <c r="K639" s="55" t="s">
        <v>1299</v>
      </c>
      <c r="L639" s="55" t="s">
        <v>1299</v>
      </c>
      <c r="M639" s="55" t="s">
        <v>1299</v>
      </c>
      <c r="N639" s="55" t="s">
        <v>1299</v>
      </c>
      <c r="O639" s="55" t="s">
        <v>1299</v>
      </c>
      <c r="P639" s="55" t="s">
        <v>1299</v>
      </c>
      <c r="Q639" s="50" t="s">
        <v>1299</v>
      </c>
      <c r="R639" s="55" t="s">
        <v>1299</v>
      </c>
      <c r="S639" s="55" t="s">
        <v>1299</v>
      </c>
      <c r="T639" s="55" t="s">
        <v>1299</v>
      </c>
      <c r="U639" s="55" t="s">
        <v>1299</v>
      </c>
      <c r="V639" s="55" t="s">
        <v>1299</v>
      </c>
      <c r="W639" s="55" t="s">
        <v>1299</v>
      </c>
      <c r="X639" s="55" t="s">
        <v>1299</v>
      </c>
      <c r="Y639" s="55" t="s">
        <v>1299</v>
      </c>
      <c r="Z639" s="55" t="s">
        <v>1299</v>
      </c>
      <c r="AA639" s="55" t="s">
        <v>1299</v>
      </c>
      <c r="AB639" s="55" t="s">
        <v>1299</v>
      </c>
      <c r="AC639" s="41" t="s">
        <v>1299</v>
      </c>
      <c r="AD639" s="55" t="s">
        <v>1299</v>
      </c>
      <c r="AE639" s="55" t="s">
        <v>1299</v>
      </c>
    </row>
    <row r="640" spans="1:31" ht="31.5" x14ac:dyDescent="0.25">
      <c r="A640" s="5" t="s">
        <v>1165</v>
      </c>
      <c r="B640" s="45" t="s">
        <v>316</v>
      </c>
      <c r="C640" s="4" t="s">
        <v>2</v>
      </c>
      <c r="D640" s="55" t="s">
        <v>1299</v>
      </c>
      <c r="E640" s="55" t="s">
        <v>1299</v>
      </c>
      <c r="F640" s="55" t="s">
        <v>1299</v>
      </c>
      <c r="G640" s="55" t="s">
        <v>1299</v>
      </c>
      <c r="H640" s="55" t="s">
        <v>1299</v>
      </c>
      <c r="I640" s="55" t="s">
        <v>1299</v>
      </c>
      <c r="J640" s="55" t="s">
        <v>1299</v>
      </c>
      <c r="K640" s="55" t="s">
        <v>1299</v>
      </c>
      <c r="L640" s="55" t="s">
        <v>1299</v>
      </c>
      <c r="M640" s="55" t="s">
        <v>1299</v>
      </c>
      <c r="N640" s="55" t="s">
        <v>1299</v>
      </c>
      <c r="O640" s="55" t="s">
        <v>1299</v>
      </c>
      <c r="P640" s="55" t="s">
        <v>1299</v>
      </c>
      <c r="Q640" s="50" t="s">
        <v>1299</v>
      </c>
      <c r="R640" s="55" t="s">
        <v>1299</v>
      </c>
      <c r="S640" s="55" t="s">
        <v>1299</v>
      </c>
      <c r="T640" s="55" t="s">
        <v>1299</v>
      </c>
      <c r="U640" s="55" t="s">
        <v>1299</v>
      </c>
      <c r="V640" s="55" t="s">
        <v>1299</v>
      </c>
      <c r="W640" s="55" t="s">
        <v>1299</v>
      </c>
      <c r="X640" s="55" t="s">
        <v>1299</v>
      </c>
      <c r="Y640" s="55" t="s">
        <v>1299</v>
      </c>
      <c r="Z640" s="55" t="s">
        <v>1299</v>
      </c>
      <c r="AA640" s="55" t="s">
        <v>1299</v>
      </c>
      <c r="AB640" s="55" t="s">
        <v>1299</v>
      </c>
      <c r="AC640" s="41" t="s">
        <v>1299</v>
      </c>
      <c r="AD640" s="55" t="s">
        <v>1299</v>
      </c>
      <c r="AE640" s="55" t="s">
        <v>1299</v>
      </c>
    </row>
    <row r="641" spans="1:31" ht="31.5" x14ac:dyDescent="0.25">
      <c r="A641" s="5" t="s">
        <v>1166</v>
      </c>
      <c r="B641" s="45" t="s">
        <v>318</v>
      </c>
      <c r="C641" s="4" t="s">
        <v>2</v>
      </c>
      <c r="D641" s="55" t="s">
        <v>1299</v>
      </c>
      <c r="E641" s="55" t="s">
        <v>1299</v>
      </c>
      <c r="F641" s="55" t="s">
        <v>1299</v>
      </c>
      <c r="G641" s="55" t="s">
        <v>1299</v>
      </c>
      <c r="H641" s="55" t="s">
        <v>1299</v>
      </c>
      <c r="I641" s="55" t="s">
        <v>1299</v>
      </c>
      <c r="J641" s="55" t="s">
        <v>1299</v>
      </c>
      <c r="K641" s="55" t="s">
        <v>1299</v>
      </c>
      <c r="L641" s="55" t="s">
        <v>1299</v>
      </c>
      <c r="M641" s="55" t="s">
        <v>1299</v>
      </c>
      <c r="N641" s="55" t="s">
        <v>1299</v>
      </c>
      <c r="O641" s="55" t="s">
        <v>1299</v>
      </c>
      <c r="P641" s="55" t="s">
        <v>1299</v>
      </c>
      <c r="Q641" s="50" t="s">
        <v>1299</v>
      </c>
      <c r="R641" s="55" t="s">
        <v>1299</v>
      </c>
      <c r="S641" s="55" t="s">
        <v>1299</v>
      </c>
      <c r="T641" s="55" t="s">
        <v>1299</v>
      </c>
      <c r="U641" s="55" t="s">
        <v>1299</v>
      </c>
      <c r="V641" s="55" t="s">
        <v>1299</v>
      </c>
      <c r="W641" s="55" t="s">
        <v>1299</v>
      </c>
      <c r="X641" s="55" t="s">
        <v>1299</v>
      </c>
      <c r="Y641" s="55" t="s">
        <v>1299</v>
      </c>
      <c r="Z641" s="55" t="s">
        <v>1299</v>
      </c>
      <c r="AA641" s="55" t="s">
        <v>1299</v>
      </c>
      <c r="AB641" s="55" t="s">
        <v>1299</v>
      </c>
      <c r="AC641" s="41" t="s">
        <v>1299</v>
      </c>
      <c r="AD641" s="55" t="s">
        <v>1299</v>
      </c>
      <c r="AE641" s="55" t="s">
        <v>1299</v>
      </c>
    </row>
    <row r="642" spans="1:31" x14ac:dyDescent="0.25">
      <c r="A642" s="5" t="s">
        <v>1167</v>
      </c>
      <c r="B642" s="45" t="s">
        <v>320</v>
      </c>
      <c r="C642" s="4" t="s">
        <v>2</v>
      </c>
      <c r="D642" s="55" t="s">
        <v>1299</v>
      </c>
      <c r="E642" s="55" t="s">
        <v>1299</v>
      </c>
      <c r="F642" s="55" t="s">
        <v>1299</v>
      </c>
      <c r="G642" s="55" t="s">
        <v>1299</v>
      </c>
      <c r="H642" s="55" t="s">
        <v>1299</v>
      </c>
      <c r="I642" s="55" t="s">
        <v>1299</v>
      </c>
      <c r="J642" s="55" t="s">
        <v>1299</v>
      </c>
      <c r="K642" s="55" t="s">
        <v>1299</v>
      </c>
      <c r="L642" s="55" t="s">
        <v>1299</v>
      </c>
      <c r="M642" s="55" t="s">
        <v>1299</v>
      </c>
      <c r="N642" s="55" t="s">
        <v>1299</v>
      </c>
      <c r="O642" s="55" t="s">
        <v>1299</v>
      </c>
      <c r="P642" s="55" t="s">
        <v>1299</v>
      </c>
      <c r="Q642" s="50" t="s">
        <v>1299</v>
      </c>
      <c r="R642" s="55" t="s">
        <v>1299</v>
      </c>
      <c r="S642" s="55" t="s">
        <v>1299</v>
      </c>
      <c r="T642" s="55" t="s">
        <v>1299</v>
      </c>
      <c r="U642" s="55" t="s">
        <v>1299</v>
      </c>
      <c r="V642" s="55" t="s">
        <v>1299</v>
      </c>
      <c r="W642" s="55" t="s">
        <v>1299</v>
      </c>
      <c r="X642" s="55" t="s">
        <v>1299</v>
      </c>
      <c r="Y642" s="55" t="s">
        <v>1299</v>
      </c>
      <c r="Z642" s="55" t="s">
        <v>1299</v>
      </c>
      <c r="AA642" s="55" t="s">
        <v>1299</v>
      </c>
      <c r="AB642" s="55" t="s">
        <v>1299</v>
      </c>
      <c r="AC642" s="41" t="s">
        <v>1299</v>
      </c>
      <c r="AD642" s="55" t="s">
        <v>1299</v>
      </c>
      <c r="AE642" s="55" t="s">
        <v>1299</v>
      </c>
    </row>
    <row r="643" spans="1:31" ht="47.25" x14ac:dyDescent="0.25">
      <c r="A643" s="44" t="s">
        <v>1167</v>
      </c>
      <c r="B643" s="45" t="s">
        <v>1168</v>
      </c>
      <c r="C643" s="4" t="s">
        <v>1169</v>
      </c>
      <c r="D643" s="55" t="s">
        <v>2696</v>
      </c>
      <c r="E643" s="55" t="s">
        <v>2167</v>
      </c>
      <c r="F643" s="55" t="s">
        <v>2697</v>
      </c>
      <c r="G643" s="55" t="s">
        <v>2473</v>
      </c>
      <c r="H643" s="55" t="s">
        <v>1299</v>
      </c>
      <c r="I643" s="55" t="s">
        <v>1299</v>
      </c>
      <c r="J643" s="55" t="s">
        <v>1299</v>
      </c>
      <c r="K643" s="55" t="s">
        <v>1299</v>
      </c>
      <c r="L643" s="55" t="s">
        <v>1300</v>
      </c>
      <c r="M643" s="55" t="s">
        <v>1300</v>
      </c>
      <c r="N643" s="55" t="s">
        <v>1301</v>
      </c>
      <c r="O643" s="55" t="s">
        <v>1301</v>
      </c>
      <c r="P643" s="55" t="s">
        <v>2165</v>
      </c>
      <c r="Q643" s="50" t="s">
        <v>2895</v>
      </c>
      <c r="R643" s="39" t="s">
        <v>2798</v>
      </c>
      <c r="S643" s="55" t="s">
        <v>2166</v>
      </c>
      <c r="T643" s="55" t="s">
        <v>2896</v>
      </c>
      <c r="U643" s="55" t="s">
        <v>2168</v>
      </c>
      <c r="V643" s="55" t="s">
        <v>2168</v>
      </c>
      <c r="W643" s="55" t="s">
        <v>2169</v>
      </c>
      <c r="X643" s="55" t="s">
        <v>2169</v>
      </c>
      <c r="Y643" s="55" t="s">
        <v>2168</v>
      </c>
      <c r="Z643" s="55" t="s">
        <v>2168</v>
      </c>
      <c r="AA643" s="55" t="s">
        <v>3075</v>
      </c>
      <c r="AB643" s="55" t="s">
        <v>3075</v>
      </c>
      <c r="AC643" s="41" t="s">
        <v>2170</v>
      </c>
      <c r="AD643" s="55" t="s">
        <v>1300</v>
      </c>
      <c r="AE643" s="55" t="s">
        <v>1300</v>
      </c>
    </row>
    <row r="644" spans="1:31" s="37" customFormat="1" ht="47.25" x14ac:dyDescent="0.25">
      <c r="A644" s="44" t="s">
        <v>1167</v>
      </c>
      <c r="B644" s="45" t="s">
        <v>1170</v>
      </c>
      <c r="C644" s="4" t="s">
        <v>1171</v>
      </c>
      <c r="D644" s="55">
        <v>1979</v>
      </c>
      <c r="E644" s="55">
        <v>64.849999999999994</v>
      </c>
      <c r="F644" s="55">
        <v>2.6259999999999999</v>
      </c>
      <c r="G644" s="55">
        <v>2019</v>
      </c>
      <c r="H644" s="55" t="s">
        <v>1299</v>
      </c>
      <c r="I644" s="55" t="s">
        <v>1299</v>
      </c>
      <c r="J644" s="55" t="s">
        <v>1299</v>
      </c>
      <c r="K644" s="55" t="s">
        <v>1299</v>
      </c>
      <c r="L644" s="55" t="s">
        <v>1300</v>
      </c>
      <c r="M644" s="55" t="s">
        <v>1300</v>
      </c>
      <c r="N644" s="55" t="s">
        <v>1301</v>
      </c>
      <c r="O644" s="55" t="s">
        <v>1301</v>
      </c>
      <c r="P644" s="55" t="s">
        <v>2171</v>
      </c>
      <c r="Q644" s="50">
        <v>1.7051061752763423</v>
      </c>
      <c r="R644" s="39">
        <v>44916</v>
      </c>
      <c r="S644" s="55">
        <v>28</v>
      </c>
      <c r="T644" s="55">
        <v>9.984</v>
      </c>
      <c r="U644" s="55">
        <v>12.6</v>
      </c>
      <c r="V644" s="55">
        <v>12.6</v>
      </c>
      <c r="W644" s="55">
        <v>6.3</v>
      </c>
      <c r="X644" s="55">
        <v>6.3</v>
      </c>
      <c r="Y644" s="55">
        <v>12.6</v>
      </c>
      <c r="Z644" s="55">
        <v>12.6</v>
      </c>
      <c r="AA644" s="55">
        <v>110</v>
      </c>
      <c r="AB644" s="55">
        <v>110</v>
      </c>
      <c r="AC644" s="41" t="s">
        <v>2172</v>
      </c>
      <c r="AD644" s="55" t="s">
        <v>1300</v>
      </c>
      <c r="AE644" s="55" t="s">
        <v>1300</v>
      </c>
    </row>
    <row r="645" spans="1:31" s="37" customFormat="1" ht="189" x14ac:dyDescent="0.25">
      <c r="A645" s="44" t="s">
        <v>1167</v>
      </c>
      <c r="B645" s="45" t="s">
        <v>1172</v>
      </c>
      <c r="C645" s="4" t="s">
        <v>1173</v>
      </c>
      <c r="D645" s="55" t="s">
        <v>2698</v>
      </c>
      <c r="E645" s="55" t="s">
        <v>2699</v>
      </c>
      <c r="F645" s="55" t="s">
        <v>2700</v>
      </c>
      <c r="G645" s="55" t="s">
        <v>2605</v>
      </c>
      <c r="H645" s="55" t="s">
        <v>1299</v>
      </c>
      <c r="I645" s="55" t="s">
        <v>1299</v>
      </c>
      <c r="J645" s="55" t="s">
        <v>1299</v>
      </c>
      <c r="K645" s="55" t="s">
        <v>1299</v>
      </c>
      <c r="L645" s="55" t="s">
        <v>1303</v>
      </c>
      <c r="M645" s="55" t="s">
        <v>1300</v>
      </c>
      <c r="N645" s="55" t="s">
        <v>1301</v>
      </c>
      <c r="O645" s="55" t="s">
        <v>1301</v>
      </c>
      <c r="P645" s="55" t="s">
        <v>2173</v>
      </c>
      <c r="Q645" s="50" t="s">
        <v>2897</v>
      </c>
      <c r="R645" s="39" t="s">
        <v>2898</v>
      </c>
      <c r="S645" s="55" t="s">
        <v>2702</v>
      </c>
      <c r="T645" s="55" t="s">
        <v>2899</v>
      </c>
      <c r="U645" s="55" t="s">
        <v>2701</v>
      </c>
      <c r="V645" s="55" t="s">
        <v>2701</v>
      </c>
      <c r="W645" s="55" t="s">
        <v>2701</v>
      </c>
      <c r="X645" s="55" t="s">
        <v>2701</v>
      </c>
      <c r="Y645" s="55" t="s">
        <v>2701</v>
      </c>
      <c r="Z645" s="55" t="s">
        <v>2701</v>
      </c>
      <c r="AA645" s="55" t="s">
        <v>2456</v>
      </c>
      <c r="AB645" s="55" t="s">
        <v>2456</v>
      </c>
      <c r="AC645" s="41" t="s">
        <v>2174</v>
      </c>
      <c r="AD645" s="55" t="s">
        <v>1300</v>
      </c>
      <c r="AE645" s="55" t="s">
        <v>1300</v>
      </c>
    </row>
    <row r="646" spans="1:31" ht="409.5" x14ac:dyDescent="0.25">
      <c r="A646" s="44" t="s">
        <v>1167</v>
      </c>
      <c r="B646" s="45" t="s">
        <v>1174</v>
      </c>
      <c r="C646" s="4" t="s">
        <v>1175</v>
      </c>
      <c r="D646" s="55">
        <v>1973</v>
      </c>
      <c r="E646" s="55">
        <v>67.33</v>
      </c>
      <c r="F646" s="55">
        <v>0.33539999999999998</v>
      </c>
      <c r="G646" s="55">
        <v>2022</v>
      </c>
      <c r="H646" s="55" t="s">
        <v>1299</v>
      </c>
      <c r="I646" s="55" t="s">
        <v>1299</v>
      </c>
      <c r="J646" s="55" t="s">
        <v>1299</v>
      </c>
      <c r="K646" s="55" t="s">
        <v>1299</v>
      </c>
      <c r="L646" s="55" t="s">
        <v>1303</v>
      </c>
      <c r="M646" s="55" t="s">
        <v>1300</v>
      </c>
      <c r="N646" s="55" t="s">
        <v>1301</v>
      </c>
      <c r="O646" s="55" t="s">
        <v>1301</v>
      </c>
      <c r="P646" s="55" t="s">
        <v>2175</v>
      </c>
      <c r="Q646" s="50">
        <v>11.665335071162088</v>
      </c>
      <c r="R646" s="39">
        <v>44916</v>
      </c>
      <c r="S646" s="55">
        <v>20</v>
      </c>
      <c r="T646" s="55">
        <v>39.868000000000002</v>
      </c>
      <c r="U646" s="55">
        <v>80</v>
      </c>
      <c r="V646" s="55">
        <v>80</v>
      </c>
      <c r="W646" s="55">
        <v>40</v>
      </c>
      <c r="X646" s="55">
        <v>40</v>
      </c>
      <c r="Y646" s="55" t="s">
        <v>1299</v>
      </c>
      <c r="Z646" s="55" t="s">
        <v>1299</v>
      </c>
      <c r="AA646" s="55">
        <v>110</v>
      </c>
      <c r="AB646" s="55">
        <v>110</v>
      </c>
      <c r="AC646" s="41" t="s">
        <v>2176</v>
      </c>
      <c r="AD646" s="55" t="s">
        <v>1300</v>
      </c>
      <c r="AE646" s="55" t="s">
        <v>1303</v>
      </c>
    </row>
    <row r="647" spans="1:31" ht="409.5" x14ac:dyDescent="0.25">
      <c r="A647" s="44" t="s">
        <v>1167</v>
      </c>
      <c r="B647" s="45" t="s">
        <v>1176</v>
      </c>
      <c r="C647" s="4" t="s">
        <v>1177</v>
      </c>
      <c r="D647" s="55">
        <v>1968</v>
      </c>
      <c r="E647" s="55">
        <v>74.98</v>
      </c>
      <c r="F647" s="55">
        <v>6.3760000000000003</v>
      </c>
      <c r="G647" s="55">
        <v>2022</v>
      </c>
      <c r="H647" s="55" t="s">
        <v>1299</v>
      </c>
      <c r="I647" s="55" t="s">
        <v>1299</v>
      </c>
      <c r="J647" s="55" t="s">
        <v>1299</v>
      </c>
      <c r="K647" s="55" t="s">
        <v>1299</v>
      </c>
      <c r="L647" s="55" t="s">
        <v>1303</v>
      </c>
      <c r="M647" s="55" t="s">
        <v>1300</v>
      </c>
      <c r="N647" s="55" t="s">
        <v>1303</v>
      </c>
      <c r="O647" s="55" t="s">
        <v>1303</v>
      </c>
      <c r="P647" s="55" t="s">
        <v>2177</v>
      </c>
      <c r="Q647" s="50">
        <v>1.8335687409565005</v>
      </c>
      <c r="R647" s="39">
        <v>44916</v>
      </c>
      <c r="S647" s="55">
        <v>29</v>
      </c>
      <c r="T647" s="55">
        <v>7.2469999999999999</v>
      </c>
      <c r="U647" s="55">
        <v>12.6</v>
      </c>
      <c r="V647" s="55">
        <v>12.6</v>
      </c>
      <c r="W647" s="55">
        <v>6.3</v>
      </c>
      <c r="X647" s="55">
        <v>6.3</v>
      </c>
      <c r="Y647" s="55" t="s">
        <v>1299</v>
      </c>
      <c r="Z647" s="55" t="s">
        <v>1299</v>
      </c>
      <c r="AA647" s="55">
        <v>110</v>
      </c>
      <c r="AB647" s="55">
        <v>110</v>
      </c>
      <c r="AC647" s="41" t="s">
        <v>2178</v>
      </c>
      <c r="AD647" s="55" t="s">
        <v>1300</v>
      </c>
      <c r="AE647" s="55" t="s">
        <v>1303</v>
      </c>
    </row>
    <row r="648" spans="1:31" ht="409.5" x14ac:dyDescent="0.25">
      <c r="A648" s="44" t="s">
        <v>1167</v>
      </c>
      <c r="B648" s="45" t="s">
        <v>1178</v>
      </c>
      <c r="C648" s="4" t="s">
        <v>1179</v>
      </c>
      <c r="D648" s="55">
        <v>1992</v>
      </c>
      <c r="E648" s="55">
        <v>83.65</v>
      </c>
      <c r="F648" s="55">
        <v>3.1581999999999999</v>
      </c>
      <c r="G648" s="55">
        <v>2022</v>
      </c>
      <c r="H648" s="55" t="s">
        <v>1299</v>
      </c>
      <c r="I648" s="55" t="s">
        <v>1299</v>
      </c>
      <c r="J648" s="55" t="s">
        <v>1299</v>
      </c>
      <c r="K648" s="55" t="s">
        <v>1299</v>
      </c>
      <c r="L648" s="55" t="s">
        <v>1303</v>
      </c>
      <c r="M648" s="55" t="s">
        <v>1300</v>
      </c>
      <c r="N648" s="55" t="s">
        <v>1301</v>
      </c>
      <c r="O648" s="55" t="s">
        <v>1301</v>
      </c>
      <c r="P648" s="55" t="s">
        <v>2179</v>
      </c>
      <c r="Q648" s="50">
        <v>1.4069627587413795</v>
      </c>
      <c r="R648" s="39">
        <v>44916</v>
      </c>
      <c r="S648" s="55">
        <v>32</v>
      </c>
      <c r="T648" s="55">
        <v>5.2489999999999997</v>
      </c>
      <c r="U648" s="55">
        <v>8</v>
      </c>
      <c r="V648" s="55">
        <v>8</v>
      </c>
      <c r="W648" s="55">
        <v>4</v>
      </c>
      <c r="X648" s="55">
        <v>4</v>
      </c>
      <c r="Y648" s="55" t="s">
        <v>1299</v>
      </c>
      <c r="Z648" s="55" t="s">
        <v>1299</v>
      </c>
      <c r="AA648" s="55">
        <v>35</v>
      </c>
      <c r="AB648" s="55">
        <v>35</v>
      </c>
      <c r="AC648" s="41" t="s">
        <v>2180</v>
      </c>
      <c r="AD648" s="55" t="s">
        <v>1300</v>
      </c>
      <c r="AE648" s="55" t="s">
        <v>1303</v>
      </c>
    </row>
    <row r="649" spans="1:31" ht="409.5" x14ac:dyDescent="0.25">
      <c r="A649" s="44" t="s">
        <v>1167</v>
      </c>
      <c r="B649" s="45" t="s">
        <v>1180</v>
      </c>
      <c r="C649" s="4" t="s">
        <v>1181</v>
      </c>
      <c r="D649" s="55">
        <v>1972</v>
      </c>
      <c r="E649" s="55">
        <v>56.83</v>
      </c>
      <c r="F649" s="55">
        <v>3.1749000000000001</v>
      </c>
      <c r="G649" s="55">
        <v>2022</v>
      </c>
      <c r="H649" s="55" t="s">
        <v>1299</v>
      </c>
      <c r="I649" s="55" t="s">
        <v>1299</v>
      </c>
      <c r="J649" s="55" t="s">
        <v>1299</v>
      </c>
      <c r="K649" s="55" t="s">
        <v>1299</v>
      </c>
      <c r="L649" s="55" t="s">
        <v>1303</v>
      </c>
      <c r="M649" s="55" t="s">
        <v>1300</v>
      </c>
      <c r="N649" s="55" t="s">
        <v>1301</v>
      </c>
      <c r="O649" s="55" t="s">
        <v>1301</v>
      </c>
      <c r="P649" s="55" t="s">
        <v>2181</v>
      </c>
      <c r="Q649" s="50">
        <v>0.61069203066421074</v>
      </c>
      <c r="R649" s="39">
        <v>44916</v>
      </c>
      <c r="S649" s="55">
        <v>64</v>
      </c>
      <c r="T649" s="55">
        <v>2.6739999999999999</v>
      </c>
      <c r="U649" s="55">
        <v>3.5</v>
      </c>
      <c r="V649" s="55">
        <v>3.5</v>
      </c>
      <c r="W649" s="55">
        <v>1</v>
      </c>
      <c r="X649" s="55">
        <v>1</v>
      </c>
      <c r="Y649" s="55" t="s">
        <v>1299</v>
      </c>
      <c r="Z649" s="55" t="s">
        <v>1299</v>
      </c>
      <c r="AA649" s="55">
        <v>35</v>
      </c>
      <c r="AB649" s="55">
        <v>35</v>
      </c>
      <c r="AC649" s="41" t="s">
        <v>2182</v>
      </c>
      <c r="AD649" s="55" t="s">
        <v>1300</v>
      </c>
      <c r="AE649" s="55" t="s">
        <v>1303</v>
      </c>
    </row>
    <row r="650" spans="1:31" s="37" customFormat="1" ht="78.75" x14ac:dyDescent="0.25">
      <c r="A650" s="44" t="s">
        <v>1167</v>
      </c>
      <c r="B650" s="45" t="s">
        <v>1182</v>
      </c>
      <c r="C650" s="4" t="s">
        <v>1183</v>
      </c>
      <c r="D650" s="55">
        <v>1975</v>
      </c>
      <c r="E650" s="55" t="s">
        <v>1299</v>
      </c>
      <c r="F650" s="55" t="s">
        <v>1299</v>
      </c>
      <c r="G650" s="55" t="s">
        <v>1299</v>
      </c>
      <c r="H650" s="55" t="s">
        <v>1299</v>
      </c>
      <c r="I650" s="55" t="s">
        <v>1299</v>
      </c>
      <c r="J650" s="55" t="s">
        <v>1299</v>
      </c>
      <c r="K650" s="55" t="s">
        <v>1299</v>
      </c>
      <c r="L650" s="55" t="s">
        <v>1338</v>
      </c>
      <c r="M650" s="55" t="s">
        <v>1300</v>
      </c>
      <c r="N650" s="55" t="s">
        <v>1301</v>
      </c>
      <c r="O650" s="55" t="s">
        <v>1301</v>
      </c>
      <c r="P650" s="55" t="s">
        <v>1299</v>
      </c>
      <c r="Q650" s="50" t="s">
        <v>1299</v>
      </c>
      <c r="R650" s="39" t="s">
        <v>1299</v>
      </c>
      <c r="S650" s="55" t="s">
        <v>1299</v>
      </c>
      <c r="T650" s="55" t="s">
        <v>1299</v>
      </c>
      <c r="U650" s="55" t="s">
        <v>1299</v>
      </c>
      <c r="V650" s="55" t="s">
        <v>1299</v>
      </c>
      <c r="W650" s="55" t="s">
        <v>1299</v>
      </c>
      <c r="X650" s="55" t="s">
        <v>1299</v>
      </c>
      <c r="Y650" s="55" t="s">
        <v>1299</v>
      </c>
      <c r="Z650" s="55" t="s">
        <v>1299</v>
      </c>
      <c r="AA650" s="55" t="s">
        <v>1299</v>
      </c>
      <c r="AB650" s="55" t="s">
        <v>1299</v>
      </c>
      <c r="AC650" s="41" t="s">
        <v>2183</v>
      </c>
      <c r="AD650" s="55" t="s">
        <v>1300</v>
      </c>
      <c r="AE650" s="55" t="s">
        <v>1300</v>
      </c>
    </row>
    <row r="651" spans="1:31" s="37" customFormat="1" ht="94.5" x14ac:dyDescent="0.25">
      <c r="A651" s="44" t="s">
        <v>1167</v>
      </c>
      <c r="B651" s="45" t="s">
        <v>1184</v>
      </c>
      <c r="C651" s="4" t="s">
        <v>1185</v>
      </c>
      <c r="D651" s="55" t="s">
        <v>2703</v>
      </c>
      <c r="E651" s="55" t="s">
        <v>2704</v>
      </c>
      <c r="F651" s="55" t="s">
        <v>2705</v>
      </c>
      <c r="G651" s="55" t="s">
        <v>2473</v>
      </c>
      <c r="H651" s="55" t="s">
        <v>1299</v>
      </c>
      <c r="I651" s="55" t="s">
        <v>1299</v>
      </c>
      <c r="J651" s="55" t="s">
        <v>1299</v>
      </c>
      <c r="K651" s="55" t="s">
        <v>1299</v>
      </c>
      <c r="L651" s="55" t="s">
        <v>1303</v>
      </c>
      <c r="M651" s="55" t="s">
        <v>1300</v>
      </c>
      <c r="N651" s="55" t="s">
        <v>1301</v>
      </c>
      <c r="O651" s="55" t="s">
        <v>1301</v>
      </c>
      <c r="P651" s="55" t="s">
        <v>2185</v>
      </c>
      <c r="Q651" s="50" t="s">
        <v>2900</v>
      </c>
      <c r="R651" s="39" t="s">
        <v>2798</v>
      </c>
      <c r="S651" s="55" t="s">
        <v>2186</v>
      </c>
      <c r="T651" s="55" t="s">
        <v>2901</v>
      </c>
      <c r="U651" s="55" t="s">
        <v>1625</v>
      </c>
      <c r="V651" s="55" t="s">
        <v>1625</v>
      </c>
      <c r="W651" s="55" t="s">
        <v>1625</v>
      </c>
      <c r="X651" s="55" t="s">
        <v>1625</v>
      </c>
      <c r="Y651" s="55" t="s">
        <v>1625</v>
      </c>
      <c r="Z651" s="55" t="s">
        <v>1625</v>
      </c>
      <c r="AA651" s="55" t="s">
        <v>1626</v>
      </c>
      <c r="AB651" s="55" t="s">
        <v>1626</v>
      </c>
      <c r="AC651" s="41" t="s">
        <v>2187</v>
      </c>
      <c r="AD651" s="55" t="s">
        <v>1300</v>
      </c>
      <c r="AE651" s="55" t="s">
        <v>1300</v>
      </c>
    </row>
    <row r="652" spans="1:31" s="37" customFormat="1" ht="110.25" x14ac:dyDescent="0.25">
      <c r="A652" s="44" t="s">
        <v>1167</v>
      </c>
      <c r="B652" s="45" t="s">
        <v>1186</v>
      </c>
      <c r="C652" s="4" t="s">
        <v>1187</v>
      </c>
      <c r="D652" s="55" t="s">
        <v>2706</v>
      </c>
      <c r="E652" s="55" t="s">
        <v>2707</v>
      </c>
      <c r="F652" s="55" t="s">
        <v>2708</v>
      </c>
      <c r="G652" s="55" t="s">
        <v>2473</v>
      </c>
      <c r="H652" s="55" t="s">
        <v>1299</v>
      </c>
      <c r="I652" s="55" t="s">
        <v>1299</v>
      </c>
      <c r="J652" s="55" t="s">
        <v>1299</v>
      </c>
      <c r="K652" s="55" t="s">
        <v>1299</v>
      </c>
      <c r="L652" s="55" t="s">
        <v>1303</v>
      </c>
      <c r="M652" s="55" t="s">
        <v>1300</v>
      </c>
      <c r="N652" s="55" t="s">
        <v>1301</v>
      </c>
      <c r="O652" s="55" t="s">
        <v>1301</v>
      </c>
      <c r="P652" s="55" t="s">
        <v>2709</v>
      </c>
      <c r="Q652" s="50" t="s">
        <v>2902</v>
      </c>
      <c r="R652" s="39" t="s">
        <v>2798</v>
      </c>
      <c r="S652" s="55" t="s">
        <v>2189</v>
      </c>
      <c r="T652" s="55" t="s">
        <v>2903</v>
      </c>
      <c r="U652" s="55" t="s">
        <v>1625</v>
      </c>
      <c r="V652" s="55" t="s">
        <v>1625</v>
      </c>
      <c r="W652" s="55" t="s">
        <v>1625</v>
      </c>
      <c r="X652" s="55" t="s">
        <v>1625</v>
      </c>
      <c r="Y652" s="55" t="s">
        <v>1625</v>
      </c>
      <c r="Z652" s="55" t="s">
        <v>1625</v>
      </c>
      <c r="AA652" s="55" t="s">
        <v>1626</v>
      </c>
      <c r="AB652" s="55" t="s">
        <v>1626</v>
      </c>
      <c r="AC652" s="41" t="s">
        <v>2190</v>
      </c>
      <c r="AD652" s="55" t="s">
        <v>1300</v>
      </c>
      <c r="AE652" s="55" t="s">
        <v>1300</v>
      </c>
    </row>
    <row r="653" spans="1:31" ht="94.5" x14ac:dyDescent="0.25">
      <c r="A653" s="44" t="s">
        <v>1167</v>
      </c>
      <c r="B653" s="45" t="s">
        <v>1188</v>
      </c>
      <c r="C653" s="4" t="s">
        <v>1189</v>
      </c>
      <c r="D653" s="55" t="s">
        <v>2710</v>
      </c>
      <c r="E653" s="55" t="s">
        <v>2711</v>
      </c>
      <c r="F653" s="55" t="s">
        <v>2712</v>
      </c>
      <c r="G653" s="55" t="s">
        <v>2473</v>
      </c>
      <c r="H653" s="55" t="s">
        <v>1299</v>
      </c>
      <c r="I653" s="55" t="s">
        <v>1299</v>
      </c>
      <c r="J653" s="55" t="s">
        <v>1299</v>
      </c>
      <c r="K653" s="55" t="s">
        <v>1299</v>
      </c>
      <c r="L653" s="55" t="s">
        <v>1303</v>
      </c>
      <c r="M653" s="55" t="s">
        <v>1300</v>
      </c>
      <c r="N653" s="55" t="s">
        <v>1301</v>
      </c>
      <c r="O653" s="55" t="s">
        <v>1301</v>
      </c>
      <c r="P653" s="55" t="s">
        <v>2904</v>
      </c>
      <c r="Q653" s="50" t="s">
        <v>2905</v>
      </c>
      <c r="R653" s="39" t="s">
        <v>2798</v>
      </c>
      <c r="S653" s="55" t="s">
        <v>2191</v>
      </c>
      <c r="T653" s="55" t="s">
        <v>2906</v>
      </c>
      <c r="U653" s="55" t="s">
        <v>1625</v>
      </c>
      <c r="V653" s="55" t="s">
        <v>1625</v>
      </c>
      <c r="W653" s="55" t="s">
        <v>1625</v>
      </c>
      <c r="X653" s="55" t="s">
        <v>1625</v>
      </c>
      <c r="Y653" s="55" t="s">
        <v>1625</v>
      </c>
      <c r="Z653" s="55" t="s">
        <v>1625</v>
      </c>
      <c r="AA653" s="55" t="s">
        <v>1626</v>
      </c>
      <c r="AB653" s="55" t="s">
        <v>1626</v>
      </c>
      <c r="AC653" s="41" t="s">
        <v>2187</v>
      </c>
      <c r="AD653" s="55" t="s">
        <v>1300</v>
      </c>
      <c r="AE653" s="55" t="s">
        <v>1300</v>
      </c>
    </row>
    <row r="654" spans="1:31" s="37" customFormat="1" ht="63" x14ac:dyDescent="0.25">
      <c r="A654" s="44" t="s">
        <v>1167</v>
      </c>
      <c r="B654" s="45" t="s">
        <v>1190</v>
      </c>
      <c r="C654" s="4" t="s">
        <v>1191</v>
      </c>
      <c r="D654" s="55">
        <v>1990</v>
      </c>
      <c r="E654" s="55" t="s">
        <v>1299</v>
      </c>
      <c r="F654" s="55" t="s">
        <v>1299</v>
      </c>
      <c r="G654" s="55" t="s">
        <v>1299</v>
      </c>
      <c r="H654" s="55" t="s">
        <v>1299</v>
      </c>
      <c r="I654" s="55" t="s">
        <v>1299</v>
      </c>
      <c r="J654" s="55" t="s">
        <v>1299</v>
      </c>
      <c r="K654" s="55" t="s">
        <v>1299</v>
      </c>
      <c r="L654" s="55" t="s">
        <v>1300</v>
      </c>
      <c r="M654" s="55" t="s">
        <v>1300</v>
      </c>
      <c r="N654" s="55" t="s">
        <v>1301</v>
      </c>
      <c r="O654" s="55" t="s">
        <v>1301</v>
      </c>
      <c r="P654" s="55" t="s">
        <v>2188</v>
      </c>
      <c r="Q654" s="50">
        <v>4.292454225292337</v>
      </c>
      <c r="R654" s="39">
        <v>44916</v>
      </c>
      <c r="S654" s="55">
        <v>48</v>
      </c>
      <c r="T654" s="55">
        <v>31.776</v>
      </c>
      <c r="U654" s="55" t="s">
        <v>1299</v>
      </c>
      <c r="V654" s="55" t="s">
        <v>1299</v>
      </c>
      <c r="W654" s="55" t="s">
        <v>1299</v>
      </c>
      <c r="X654" s="55" t="s">
        <v>1299</v>
      </c>
      <c r="Y654" s="55" t="s">
        <v>1299</v>
      </c>
      <c r="Z654" s="55" t="s">
        <v>1299</v>
      </c>
      <c r="AA654" s="55">
        <v>110</v>
      </c>
      <c r="AB654" s="55">
        <v>110</v>
      </c>
      <c r="AC654" s="41" t="s">
        <v>2192</v>
      </c>
      <c r="AD654" s="55" t="s">
        <v>1300</v>
      </c>
      <c r="AE654" s="55" t="s">
        <v>1300</v>
      </c>
    </row>
    <row r="655" spans="1:31" s="37" customFormat="1" ht="141.75" x14ac:dyDescent="0.25">
      <c r="A655" s="44" t="s">
        <v>1167</v>
      </c>
      <c r="B655" s="45" t="s">
        <v>1192</v>
      </c>
      <c r="C655" s="4" t="s">
        <v>1193</v>
      </c>
      <c r="D655" s="55" t="s">
        <v>2193</v>
      </c>
      <c r="E655" s="55" t="s">
        <v>2194</v>
      </c>
      <c r="F655" s="55" t="s">
        <v>2195</v>
      </c>
      <c r="G655" s="55" t="s">
        <v>2012</v>
      </c>
      <c r="H655" s="55" t="s">
        <v>1299</v>
      </c>
      <c r="I655" s="55" t="s">
        <v>1299</v>
      </c>
      <c r="J655" s="55" t="s">
        <v>1299</v>
      </c>
      <c r="K655" s="55" t="s">
        <v>1299</v>
      </c>
      <c r="L655" s="55" t="s">
        <v>1300</v>
      </c>
      <c r="M655" s="55" t="s">
        <v>1300</v>
      </c>
      <c r="N655" s="55" t="s">
        <v>1301</v>
      </c>
      <c r="O655" s="55" t="s">
        <v>1301</v>
      </c>
      <c r="P655" s="55" t="s">
        <v>2907</v>
      </c>
      <c r="Q655" s="50" t="s">
        <v>2908</v>
      </c>
      <c r="R655" s="39" t="s">
        <v>2909</v>
      </c>
      <c r="S655" s="55" t="s">
        <v>2013</v>
      </c>
      <c r="T655" s="55" t="s">
        <v>2013</v>
      </c>
      <c r="U655" s="55" t="s">
        <v>2196</v>
      </c>
      <c r="V655" s="55" t="s">
        <v>2196</v>
      </c>
      <c r="W655" s="55" t="s">
        <v>2196</v>
      </c>
      <c r="X655" s="55" t="s">
        <v>2196</v>
      </c>
      <c r="Y655" s="55" t="s">
        <v>1607</v>
      </c>
      <c r="Z655" s="55" t="s">
        <v>1607</v>
      </c>
      <c r="AA655" s="55" t="s">
        <v>2014</v>
      </c>
      <c r="AB655" s="55" t="s">
        <v>2014</v>
      </c>
      <c r="AC655" s="41" t="s">
        <v>2197</v>
      </c>
      <c r="AD655" s="55" t="s">
        <v>1300</v>
      </c>
      <c r="AE655" s="55" t="s">
        <v>1300</v>
      </c>
    </row>
    <row r="656" spans="1:31" s="37" customFormat="1" ht="63" x14ac:dyDescent="0.25">
      <c r="A656" s="44" t="s">
        <v>1167</v>
      </c>
      <c r="B656" s="45" t="s">
        <v>1194</v>
      </c>
      <c r="C656" s="4" t="s">
        <v>1195</v>
      </c>
      <c r="D656" s="55" t="s">
        <v>2729</v>
      </c>
      <c r="E656" s="55" t="s">
        <v>2728</v>
      </c>
      <c r="F656" s="55" t="s">
        <v>2730</v>
      </c>
      <c r="G656" s="55" t="s">
        <v>2473</v>
      </c>
      <c r="H656" s="55" t="s">
        <v>1299</v>
      </c>
      <c r="I656" s="55" t="s">
        <v>1299</v>
      </c>
      <c r="J656" s="55" t="s">
        <v>1299</v>
      </c>
      <c r="K656" s="55" t="s">
        <v>1299</v>
      </c>
      <c r="L656" s="55" t="s">
        <v>1303</v>
      </c>
      <c r="M656" s="55" t="s">
        <v>1300</v>
      </c>
      <c r="N656" s="55" t="s">
        <v>1301</v>
      </c>
      <c r="O656" s="55" t="s">
        <v>1301</v>
      </c>
      <c r="P656" s="55" t="s">
        <v>2198</v>
      </c>
      <c r="Q656" s="50" t="s">
        <v>2910</v>
      </c>
      <c r="R656" s="39" t="s">
        <v>2798</v>
      </c>
      <c r="S656" s="55" t="s">
        <v>2199</v>
      </c>
      <c r="T656" s="55" t="s">
        <v>2911</v>
      </c>
      <c r="U656" s="55" t="s">
        <v>2200</v>
      </c>
      <c r="V656" s="55" t="s">
        <v>2200</v>
      </c>
      <c r="W656" s="55" t="s">
        <v>2200</v>
      </c>
      <c r="X656" s="55" t="s">
        <v>2200</v>
      </c>
      <c r="Y656" s="55" t="s">
        <v>1398</v>
      </c>
      <c r="Z656" s="55" t="s">
        <v>1398</v>
      </c>
      <c r="AA656" s="55" t="s">
        <v>1898</v>
      </c>
      <c r="AB656" s="55" t="s">
        <v>1898</v>
      </c>
      <c r="AC656" s="41" t="s">
        <v>2201</v>
      </c>
      <c r="AD656" s="55" t="s">
        <v>1300</v>
      </c>
      <c r="AE656" s="55" t="s">
        <v>1303</v>
      </c>
    </row>
    <row r="657" spans="1:31" s="37" customFormat="1" ht="78.75" x14ac:dyDescent="0.25">
      <c r="A657" s="44" t="s">
        <v>1167</v>
      </c>
      <c r="B657" s="45" t="s">
        <v>1196</v>
      </c>
      <c r="C657" s="4" t="s">
        <v>1197</v>
      </c>
      <c r="D657" s="55" t="s">
        <v>2723</v>
      </c>
      <c r="E657" s="55" t="s">
        <v>2724</v>
      </c>
      <c r="F657" s="55" t="s">
        <v>2725</v>
      </c>
      <c r="G657" s="55" t="s">
        <v>2562</v>
      </c>
      <c r="H657" s="55" t="s">
        <v>1299</v>
      </c>
      <c r="I657" s="55" t="s">
        <v>1299</v>
      </c>
      <c r="J657" s="55" t="s">
        <v>1299</v>
      </c>
      <c r="K657" s="55" t="s">
        <v>1299</v>
      </c>
      <c r="L657" s="55" t="s">
        <v>1338</v>
      </c>
      <c r="M657" s="55" t="s">
        <v>1300</v>
      </c>
      <c r="N657" s="55" t="s">
        <v>1301</v>
      </c>
      <c r="O657" s="55" t="s">
        <v>1301</v>
      </c>
      <c r="P657" s="55" t="s">
        <v>3052</v>
      </c>
      <c r="Q657" s="50" t="s">
        <v>2912</v>
      </c>
      <c r="R657" s="39" t="s">
        <v>2808</v>
      </c>
      <c r="S657" s="55" t="s">
        <v>2203</v>
      </c>
      <c r="T657" s="55" t="s">
        <v>2913</v>
      </c>
      <c r="U657" s="55" t="s">
        <v>2726</v>
      </c>
      <c r="V657" s="55" t="s">
        <v>2726</v>
      </c>
      <c r="W657" s="55" t="s">
        <v>2726</v>
      </c>
      <c r="X657" s="55" t="s">
        <v>2726</v>
      </c>
      <c r="Y657" s="55" t="s">
        <v>2726</v>
      </c>
      <c r="Z657" s="55" t="s">
        <v>2726</v>
      </c>
      <c r="AA657" s="55" t="s">
        <v>2727</v>
      </c>
      <c r="AB657" s="55" t="s">
        <v>2727</v>
      </c>
      <c r="AC657" s="41" t="s">
        <v>2204</v>
      </c>
      <c r="AD657" s="55" t="s">
        <v>1300</v>
      </c>
      <c r="AE657" s="55" t="s">
        <v>1300</v>
      </c>
    </row>
    <row r="658" spans="1:31" s="37" customFormat="1" ht="78.75" x14ac:dyDescent="0.25">
      <c r="A658" s="44" t="s">
        <v>1167</v>
      </c>
      <c r="B658" s="45" t="s">
        <v>1198</v>
      </c>
      <c r="C658" s="4" t="s">
        <v>1199</v>
      </c>
      <c r="D658" s="55">
        <v>1974</v>
      </c>
      <c r="E658" s="55" t="s">
        <v>1299</v>
      </c>
      <c r="F658" s="55" t="s">
        <v>1299</v>
      </c>
      <c r="G658" s="55" t="s">
        <v>1299</v>
      </c>
      <c r="H658" s="55" t="s">
        <v>1299</v>
      </c>
      <c r="I658" s="55" t="s">
        <v>1299</v>
      </c>
      <c r="J658" s="55" t="s">
        <v>1299</v>
      </c>
      <c r="K658" s="55" t="s">
        <v>1299</v>
      </c>
      <c r="L658" s="55" t="s">
        <v>1300</v>
      </c>
      <c r="M658" s="55" t="s">
        <v>1300</v>
      </c>
      <c r="N658" s="55" t="s">
        <v>1301</v>
      </c>
      <c r="O658" s="55" t="s">
        <v>1301</v>
      </c>
      <c r="P658" s="55" t="s">
        <v>1299</v>
      </c>
      <c r="Q658" s="50" t="s">
        <v>1299</v>
      </c>
      <c r="R658" s="39" t="s">
        <v>1299</v>
      </c>
      <c r="S658" s="55" t="s">
        <v>1299</v>
      </c>
      <c r="T658" s="55" t="s">
        <v>1299</v>
      </c>
      <c r="U658" s="55" t="s">
        <v>1299</v>
      </c>
      <c r="V658" s="55" t="s">
        <v>1299</v>
      </c>
      <c r="W658" s="55" t="s">
        <v>1299</v>
      </c>
      <c r="X658" s="55" t="s">
        <v>1299</v>
      </c>
      <c r="Y658" s="55" t="s">
        <v>1299</v>
      </c>
      <c r="Z658" s="55" t="s">
        <v>1299</v>
      </c>
      <c r="AA658" s="55" t="s">
        <v>1299</v>
      </c>
      <c r="AB658" s="55" t="s">
        <v>1299</v>
      </c>
      <c r="AC658" s="41" t="s">
        <v>2205</v>
      </c>
      <c r="AD658" s="55" t="s">
        <v>1300</v>
      </c>
      <c r="AE658" s="55" t="s">
        <v>1300</v>
      </c>
    </row>
    <row r="659" spans="1:31" s="37" customFormat="1" ht="47.25" x14ac:dyDescent="0.25">
      <c r="A659" s="44" t="s">
        <v>1167</v>
      </c>
      <c r="B659" s="45" t="s">
        <v>1200</v>
      </c>
      <c r="C659" s="4" t="s">
        <v>1201</v>
      </c>
      <c r="D659" s="55">
        <v>1962</v>
      </c>
      <c r="E659" s="55" t="s">
        <v>1299</v>
      </c>
      <c r="F659" s="55" t="s">
        <v>1299</v>
      </c>
      <c r="G659" s="55" t="s">
        <v>1299</v>
      </c>
      <c r="H659" s="55" t="s">
        <v>1299</v>
      </c>
      <c r="I659" s="55" t="s">
        <v>1299</v>
      </c>
      <c r="J659" s="55" t="s">
        <v>1299</v>
      </c>
      <c r="K659" s="55" t="s">
        <v>1299</v>
      </c>
      <c r="L659" s="55" t="s">
        <v>1300</v>
      </c>
      <c r="M659" s="55" t="s">
        <v>1300</v>
      </c>
      <c r="N659" s="55" t="s">
        <v>1301</v>
      </c>
      <c r="O659" s="55" t="s">
        <v>1301</v>
      </c>
      <c r="P659" s="55" t="s">
        <v>1299</v>
      </c>
      <c r="Q659" s="50" t="s">
        <v>1299</v>
      </c>
      <c r="R659" s="39" t="s">
        <v>1299</v>
      </c>
      <c r="S659" s="55" t="s">
        <v>1299</v>
      </c>
      <c r="T659" s="55" t="s">
        <v>1299</v>
      </c>
      <c r="U659" s="55" t="s">
        <v>1299</v>
      </c>
      <c r="V659" s="55" t="s">
        <v>1299</v>
      </c>
      <c r="W659" s="55" t="s">
        <v>1299</v>
      </c>
      <c r="X659" s="55" t="s">
        <v>1299</v>
      </c>
      <c r="Y659" s="55" t="s">
        <v>1299</v>
      </c>
      <c r="Z659" s="55" t="s">
        <v>1299</v>
      </c>
      <c r="AA659" s="55" t="s">
        <v>1299</v>
      </c>
      <c r="AB659" s="55" t="s">
        <v>1299</v>
      </c>
      <c r="AC659" s="41" t="s">
        <v>2206</v>
      </c>
      <c r="AD659" s="55" t="s">
        <v>1300</v>
      </c>
      <c r="AE659" s="55" t="s">
        <v>1300</v>
      </c>
    </row>
    <row r="660" spans="1:31" ht="66" customHeight="1" x14ac:dyDescent="0.25">
      <c r="A660" s="44" t="s">
        <v>1167</v>
      </c>
      <c r="B660" s="45" t="s">
        <v>2937</v>
      </c>
      <c r="C660" s="4" t="s">
        <v>1202</v>
      </c>
      <c r="D660" s="87" t="s">
        <v>2207</v>
      </c>
      <c r="E660" s="87" t="s">
        <v>2208</v>
      </c>
      <c r="F660" s="87" t="s">
        <v>2209</v>
      </c>
      <c r="G660" s="87" t="s">
        <v>2210</v>
      </c>
      <c r="H660" s="55" t="s">
        <v>1299</v>
      </c>
      <c r="I660" s="55" t="s">
        <v>1299</v>
      </c>
      <c r="J660" s="55" t="s">
        <v>1299</v>
      </c>
      <c r="K660" s="55" t="s">
        <v>1299</v>
      </c>
      <c r="L660" s="55" t="s">
        <v>1303</v>
      </c>
      <c r="M660" s="55" t="s">
        <v>1300</v>
      </c>
      <c r="N660" s="55" t="s">
        <v>1300</v>
      </c>
      <c r="O660" s="55" t="s">
        <v>1300</v>
      </c>
      <c r="P660" s="87" t="s">
        <v>2211</v>
      </c>
      <c r="Q660" s="50" t="s">
        <v>2212</v>
      </c>
      <c r="R660" s="39" t="s">
        <v>2212</v>
      </c>
      <c r="S660" s="55" t="s">
        <v>2212</v>
      </c>
      <c r="T660" s="55" t="s">
        <v>2212</v>
      </c>
      <c r="U660" s="55" t="s">
        <v>2212</v>
      </c>
      <c r="V660" s="55" t="s">
        <v>2212</v>
      </c>
      <c r="W660" s="55" t="s">
        <v>2212</v>
      </c>
      <c r="X660" s="55" t="s">
        <v>2212</v>
      </c>
      <c r="Y660" s="55" t="s">
        <v>2212</v>
      </c>
      <c r="Z660" s="55" t="s">
        <v>2212</v>
      </c>
      <c r="AA660" s="55" t="s">
        <v>2213</v>
      </c>
      <c r="AB660" s="55" t="s">
        <v>2213</v>
      </c>
      <c r="AC660" s="41" t="s">
        <v>2214</v>
      </c>
      <c r="AD660" s="55" t="s">
        <v>1300</v>
      </c>
      <c r="AE660" s="55" t="s">
        <v>1303</v>
      </c>
    </row>
    <row r="661" spans="1:31" ht="409.5" x14ac:dyDescent="0.25">
      <c r="A661" s="44" t="s">
        <v>1167</v>
      </c>
      <c r="B661" s="45" t="s">
        <v>2969</v>
      </c>
      <c r="C661" s="4" t="s">
        <v>1203</v>
      </c>
      <c r="D661" s="55" t="s">
        <v>2215</v>
      </c>
      <c r="E661" s="55" t="s">
        <v>3064</v>
      </c>
      <c r="F661" s="55" t="s">
        <v>2216</v>
      </c>
      <c r="G661" s="55" t="s">
        <v>2217</v>
      </c>
      <c r="H661" s="55" t="s">
        <v>1299</v>
      </c>
      <c r="I661" s="55" t="s">
        <v>1299</v>
      </c>
      <c r="J661" s="55" t="s">
        <v>1299</v>
      </c>
      <c r="K661" s="55" t="s">
        <v>1299</v>
      </c>
      <c r="L661" s="55" t="s">
        <v>1303</v>
      </c>
      <c r="M661" s="55" t="s">
        <v>1300</v>
      </c>
      <c r="N661" s="55" t="s">
        <v>1300</v>
      </c>
      <c r="O661" s="55" t="s">
        <v>1300</v>
      </c>
      <c r="P661" s="55" t="s">
        <v>2218</v>
      </c>
      <c r="Q661" s="50" t="s">
        <v>2219</v>
      </c>
      <c r="R661" s="39" t="s">
        <v>2219</v>
      </c>
      <c r="S661" s="55" t="s">
        <v>2219</v>
      </c>
      <c r="T661" s="55" t="s">
        <v>2219</v>
      </c>
      <c r="U661" s="55" t="s">
        <v>2219</v>
      </c>
      <c r="V661" s="55" t="s">
        <v>2219</v>
      </c>
      <c r="W661" s="55" t="s">
        <v>2219</v>
      </c>
      <c r="X661" s="55" t="s">
        <v>2219</v>
      </c>
      <c r="Y661" s="55" t="s">
        <v>2219</v>
      </c>
      <c r="Z661" s="55" t="s">
        <v>2219</v>
      </c>
      <c r="AA661" s="55" t="s">
        <v>2220</v>
      </c>
      <c r="AB661" s="55" t="s">
        <v>2220</v>
      </c>
      <c r="AC661" s="41" t="s">
        <v>2214</v>
      </c>
      <c r="AD661" s="55" t="s">
        <v>1300</v>
      </c>
      <c r="AE661" s="55" t="s">
        <v>1303</v>
      </c>
    </row>
    <row r="662" spans="1:31" ht="202.5" customHeight="1" x14ac:dyDescent="0.25">
      <c r="A662" s="44" t="s">
        <v>1167</v>
      </c>
      <c r="B662" s="45" t="s">
        <v>1204</v>
      </c>
      <c r="C662" s="4" t="s">
        <v>1205</v>
      </c>
      <c r="D662" s="55" t="s">
        <v>2221</v>
      </c>
      <c r="E662" s="55" t="s">
        <v>2222</v>
      </c>
      <c r="F662" s="55" t="s">
        <v>2223</v>
      </c>
      <c r="G662" s="55" t="s">
        <v>2224</v>
      </c>
      <c r="H662" s="55" t="s">
        <v>1299</v>
      </c>
      <c r="I662" s="55" t="s">
        <v>1299</v>
      </c>
      <c r="J662" s="55" t="s">
        <v>1299</v>
      </c>
      <c r="K662" s="55" t="s">
        <v>1299</v>
      </c>
      <c r="L662" s="55" t="s">
        <v>1303</v>
      </c>
      <c r="M662" s="55" t="s">
        <v>1300</v>
      </c>
      <c r="N662" s="55" t="s">
        <v>1300</v>
      </c>
      <c r="O662" s="55" t="s">
        <v>1300</v>
      </c>
      <c r="P662" s="55" t="s">
        <v>2225</v>
      </c>
      <c r="Q662" s="50" t="s">
        <v>2226</v>
      </c>
      <c r="R662" s="39" t="s">
        <v>2226</v>
      </c>
      <c r="S662" s="55" t="s">
        <v>2226</v>
      </c>
      <c r="T662" s="55" t="s">
        <v>2226</v>
      </c>
      <c r="U662" s="55" t="s">
        <v>2226</v>
      </c>
      <c r="V662" s="55" t="s">
        <v>2226</v>
      </c>
      <c r="W662" s="55" t="s">
        <v>2226</v>
      </c>
      <c r="X662" s="55" t="s">
        <v>2226</v>
      </c>
      <c r="Y662" s="55" t="s">
        <v>2226</v>
      </c>
      <c r="Z662" s="55" t="s">
        <v>2226</v>
      </c>
      <c r="AA662" s="55" t="s">
        <v>2227</v>
      </c>
      <c r="AB662" s="55" t="s">
        <v>2227</v>
      </c>
      <c r="AC662" s="41" t="s">
        <v>2214</v>
      </c>
      <c r="AD662" s="55" t="s">
        <v>1300</v>
      </c>
      <c r="AE662" s="55" t="s">
        <v>1303</v>
      </c>
    </row>
    <row r="663" spans="1:31" ht="409.5" x14ac:dyDescent="0.25">
      <c r="A663" s="44" t="s">
        <v>1167</v>
      </c>
      <c r="B663" s="45" t="s">
        <v>2961</v>
      </c>
      <c r="C663" s="4" t="s">
        <v>1206</v>
      </c>
      <c r="D663" s="55" t="s">
        <v>2228</v>
      </c>
      <c r="E663" s="55" t="s">
        <v>2229</v>
      </c>
      <c r="F663" s="55" t="s">
        <v>2230</v>
      </c>
      <c r="G663" s="55" t="s">
        <v>2231</v>
      </c>
      <c r="H663" s="55" t="s">
        <v>1299</v>
      </c>
      <c r="I663" s="55" t="s">
        <v>1299</v>
      </c>
      <c r="J663" s="55" t="s">
        <v>1299</v>
      </c>
      <c r="K663" s="55" t="s">
        <v>1299</v>
      </c>
      <c r="L663" s="55" t="s">
        <v>1303</v>
      </c>
      <c r="M663" s="55" t="s">
        <v>1300</v>
      </c>
      <c r="N663" s="55" t="s">
        <v>1300</v>
      </c>
      <c r="O663" s="55" t="s">
        <v>1300</v>
      </c>
      <c r="P663" s="55" t="s">
        <v>2232</v>
      </c>
      <c r="Q663" s="50" t="s">
        <v>2233</v>
      </c>
      <c r="R663" s="39" t="s">
        <v>2233</v>
      </c>
      <c r="S663" s="55" t="s">
        <v>2233</v>
      </c>
      <c r="T663" s="55" t="s">
        <v>2233</v>
      </c>
      <c r="U663" s="55" t="s">
        <v>2233</v>
      </c>
      <c r="V663" s="55" t="s">
        <v>2233</v>
      </c>
      <c r="W663" s="55" t="s">
        <v>2233</v>
      </c>
      <c r="X663" s="55" t="s">
        <v>2233</v>
      </c>
      <c r="Y663" s="55" t="s">
        <v>2233</v>
      </c>
      <c r="Z663" s="55" t="s">
        <v>2233</v>
      </c>
      <c r="AA663" s="55" t="s">
        <v>2234</v>
      </c>
      <c r="AB663" s="55" t="s">
        <v>2234</v>
      </c>
      <c r="AC663" s="41" t="s">
        <v>2214</v>
      </c>
      <c r="AD663" s="55" t="s">
        <v>1300</v>
      </c>
      <c r="AE663" s="55" t="s">
        <v>1303</v>
      </c>
    </row>
    <row r="664" spans="1:31" ht="63" x14ac:dyDescent="0.25">
      <c r="A664" s="44" t="s">
        <v>1167</v>
      </c>
      <c r="B664" s="45" t="s">
        <v>1207</v>
      </c>
      <c r="C664" s="6" t="s">
        <v>1208</v>
      </c>
      <c r="D664" s="55">
        <v>2014</v>
      </c>
      <c r="E664" s="55" t="s">
        <v>1299</v>
      </c>
      <c r="F664" s="55" t="s">
        <v>1299</v>
      </c>
      <c r="G664" s="55" t="s">
        <v>1299</v>
      </c>
      <c r="H664" s="55" t="s">
        <v>1299</v>
      </c>
      <c r="I664" s="55" t="s">
        <v>1299</v>
      </c>
      <c r="J664" s="55" t="s">
        <v>1299</v>
      </c>
      <c r="K664" s="55" t="s">
        <v>1299</v>
      </c>
      <c r="L664" s="55" t="s">
        <v>1338</v>
      </c>
      <c r="M664" s="55" t="s">
        <v>1300</v>
      </c>
      <c r="N664" s="55" t="s">
        <v>1301</v>
      </c>
      <c r="O664" s="55" t="s">
        <v>1301</v>
      </c>
      <c r="P664" s="55" t="s">
        <v>1941</v>
      </c>
      <c r="Q664" s="50">
        <v>17.943678041864839</v>
      </c>
      <c r="R664" s="39">
        <v>44916</v>
      </c>
      <c r="S664" s="55">
        <v>55</v>
      </c>
      <c r="T664" s="55" t="s">
        <v>1299</v>
      </c>
      <c r="U664" s="55" t="s">
        <v>1299</v>
      </c>
      <c r="V664" s="55" t="s">
        <v>1299</v>
      </c>
      <c r="W664" s="55" t="s">
        <v>1299</v>
      </c>
      <c r="X664" s="55" t="s">
        <v>1299</v>
      </c>
      <c r="Y664" s="55" t="s">
        <v>1299</v>
      </c>
      <c r="Z664" s="55" t="s">
        <v>1299</v>
      </c>
      <c r="AA664" s="55">
        <v>110</v>
      </c>
      <c r="AB664" s="55">
        <v>110</v>
      </c>
      <c r="AC664" s="41" t="s">
        <v>2202</v>
      </c>
      <c r="AD664" s="55" t="s">
        <v>1300</v>
      </c>
      <c r="AE664" s="55" t="s">
        <v>1300</v>
      </c>
    </row>
    <row r="665" spans="1:31" ht="126" x14ac:dyDescent="0.25">
      <c r="A665" s="44" t="s">
        <v>1167</v>
      </c>
      <c r="B665" s="45" t="s">
        <v>1209</v>
      </c>
      <c r="C665" s="6" t="s">
        <v>1210</v>
      </c>
      <c r="D665" s="55">
        <v>2012</v>
      </c>
      <c r="E665" s="55" t="s">
        <v>1299</v>
      </c>
      <c r="F665" s="55" t="s">
        <v>1299</v>
      </c>
      <c r="G665" s="55" t="s">
        <v>1299</v>
      </c>
      <c r="H665" s="55" t="s">
        <v>1299</v>
      </c>
      <c r="I665" s="55" t="s">
        <v>1299</v>
      </c>
      <c r="J665" s="55" t="s">
        <v>1299</v>
      </c>
      <c r="K665" s="55" t="s">
        <v>2235</v>
      </c>
      <c r="L665" s="55" t="s">
        <v>1303</v>
      </c>
      <c r="M665" s="55" t="s">
        <v>1300</v>
      </c>
      <c r="N665" s="55" t="s">
        <v>1301</v>
      </c>
      <c r="O665" s="55" t="s">
        <v>1301</v>
      </c>
      <c r="P665" s="55" t="s">
        <v>2236</v>
      </c>
      <c r="Q665" s="50">
        <v>20.212228240330138</v>
      </c>
      <c r="R665" s="39">
        <v>44916</v>
      </c>
      <c r="S665" s="55">
        <v>16</v>
      </c>
      <c r="T665" s="55" t="s">
        <v>1299</v>
      </c>
      <c r="U665" s="55" t="s">
        <v>1299</v>
      </c>
      <c r="V665" s="55" t="s">
        <v>1299</v>
      </c>
      <c r="W665" s="55" t="s">
        <v>1299</v>
      </c>
      <c r="X665" s="55" t="s">
        <v>1299</v>
      </c>
      <c r="Y665" s="55" t="s">
        <v>1299</v>
      </c>
      <c r="Z665" s="55" t="s">
        <v>1299</v>
      </c>
      <c r="AA665" s="55">
        <v>110</v>
      </c>
      <c r="AB665" s="55">
        <v>110</v>
      </c>
      <c r="AC665" s="41" t="s">
        <v>2237</v>
      </c>
      <c r="AD665" s="55" t="s">
        <v>1300</v>
      </c>
      <c r="AE665" s="55" t="s">
        <v>1300</v>
      </c>
    </row>
    <row r="666" spans="1:31" ht="126" x14ac:dyDescent="0.25">
      <c r="A666" s="44" t="s">
        <v>1167</v>
      </c>
      <c r="B666" s="45" t="s">
        <v>1211</v>
      </c>
      <c r="C666" s="6" t="s">
        <v>1212</v>
      </c>
      <c r="D666" s="55">
        <v>2007</v>
      </c>
      <c r="E666" s="55" t="s">
        <v>1299</v>
      </c>
      <c r="F666" s="55" t="s">
        <v>1299</v>
      </c>
      <c r="G666" s="55" t="s">
        <v>1299</v>
      </c>
      <c r="H666" s="55" t="s">
        <v>1299</v>
      </c>
      <c r="I666" s="55" t="s">
        <v>1299</v>
      </c>
      <c r="J666" s="55" t="s">
        <v>1299</v>
      </c>
      <c r="K666" s="55" t="s">
        <v>2235</v>
      </c>
      <c r="L666" s="55" t="s">
        <v>1303</v>
      </c>
      <c r="M666" s="55" t="s">
        <v>1300</v>
      </c>
      <c r="N666" s="55" t="s">
        <v>1301</v>
      </c>
      <c r="O666" s="55" t="s">
        <v>1301</v>
      </c>
      <c r="P666" s="55" t="s">
        <v>2238</v>
      </c>
      <c r="Q666" s="50">
        <v>14.913044483317519</v>
      </c>
      <c r="R666" s="39">
        <v>44916</v>
      </c>
      <c r="S666" s="55">
        <v>54</v>
      </c>
      <c r="T666" s="55" t="s">
        <v>1299</v>
      </c>
      <c r="U666" s="55" t="s">
        <v>1299</v>
      </c>
      <c r="V666" s="55" t="s">
        <v>1299</v>
      </c>
      <c r="W666" s="55" t="s">
        <v>1299</v>
      </c>
      <c r="X666" s="55" t="s">
        <v>1299</v>
      </c>
      <c r="Y666" s="55" t="s">
        <v>1299</v>
      </c>
      <c r="Z666" s="55" t="s">
        <v>1299</v>
      </c>
      <c r="AA666" s="55">
        <v>110</v>
      </c>
      <c r="AB666" s="55">
        <v>110</v>
      </c>
      <c r="AC666" s="41" t="s">
        <v>2237</v>
      </c>
      <c r="AD666" s="55" t="s">
        <v>1300</v>
      </c>
      <c r="AE666" s="55" t="s">
        <v>1300</v>
      </c>
    </row>
    <row r="667" spans="1:31" ht="126" x14ac:dyDescent="0.25">
      <c r="A667" s="44" t="s">
        <v>1167</v>
      </c>
      <c r="B667" s="45" t="s">
        <v>1213</v>
      </c>
      <c r="C667" s="6" t="s">
        <v>1214</v>
      </c>
      <c r="D667" s="55">
        <v>1976</v>
      </c>
      <c r="E667" s="55" t="s">
        <v>1299</v>
      </c>
      <c r="F667" s="55" t="s">
        <v>1299</v>
      </c>
      <c r="G667" s="55" t="s">
        <v>1299</v>
      </c>
      <c r="H667" s="55" t="s">
        <v>1299</v>
      </c>
      <c r="I667" s="55" t="s">
        <v>1299</v>
      </c>
      <c r="J667" s="55" t="s">
        <v>1299</v>
      </c>
      <c r="K667" s="55" t="s">
        <v>2235</v>
      </c>
      <c r="L667" s="55" t="s">
        <v>1303</v>
      </c>
      <c r="M667" s="55" t="s">
        <v>1300</v>
      </c>
      <c r="N667" s="55" t="s">
        <v>1301</v>
      </c>
      <c r="O667" s="55" t="s">
        <v>1301</v>
      </c>
      <c r="P667" s="55" t="s">
        <v>2239</v>
      </c>
      <c r="Q667" s="50">
        <v>0.88813730523774836</v>
      </c>
      <c r="R667" s="39">
        <v>44916</v>
      </c>
      <c r="S667" s="55">
        <v>1</v>
      </c>
      <c r="T667" s="55" t="s">
        <v>1299</v>
      </c>
      <c r="U667" s="55" t="s">
        <v>1299</v>
      </c>
      <c r="V667" s="55" t="s">
        <v>1299</v>
      </c>
      <c r="W667" s="55" t="s">
        <v>1299</v>
      </c>
      <c r="X667" s="55" t="s">
        <v>1299</v>
      </c>
      <c r="Y667" s="55" t="s">
        <v>1299</v>
      </c>
      <c r="Z667" s="55" t="s">
        <v>1299</v>
      </c>
      <c r="AA667" s="55">
        <v>110</v>
      </c>
      <c r="AB667" s="55">
        <v>110</v>
      </c>
      <c r="AC667" s="41" t="s">
        <v>2237</v>
      </c>
      <c r="AD667" s="55" t="s">
        <v>1300</v>
      </c>
      <c r="AE667" s="55" t="s">
        <v>1300</v>
      </c>
    </row>
    <row r="668" spans="1:31" ht="126" x14ac:dyDescent="0.25">
      <c r="A668" s="44" t="s">
        <v>1167</v>
      </c>
      <c r="B668" s="45" t="s">
        <v>1215</v>
      </c>
      <c r="C668" s="6" t="s">
        <v>1216</v>
      </c>
      <c r="D668" s="55">
        <v>1982</v>
      </c>
      <c r="E668" s="55" t="s">
        <v>1299</v>
      </c>
      <c r="F668" s="55" t="s">
        <v>1299</v>
      </c>
      <c r="G668" s="55" t="s">
        <v>1299</v>
      </c>
      <c r="H668" s="55" t="s">
        <v>1299</v>
      </c>
      <c r="I668" s="55" t="s">
        <v>1299</v>
      </c>
      <c r="J668" s="55" t="s">
        <v>1299</v>
      </c>
      <c r="K668" s="55" t="s">
        <v>2235</v>
      </c>
      <c r="L668" s="55" t="s">
        <v>1303</v>
      </c>
      <c r="M668" s="55" t="s">
        <v>1300</v>
      </c>
      <c r="N668" s="55" t="s">
        <v>1301</v>
      </c>
      <c r="O668" s="55" t="s">
        <v>1301</v>
      </c>
      <c r="P668" s="55" t="s">
        <v>2240</v>
      </c>
      <c r="Q668" s="50">
        <v>1.2171571101687786</v>
      </c>
      <c r="R668" s="39">
        <v>44916</v>
      </c>
      <c r="S668" s="55">
        <v>18</v>
      </c>
      <c r="T668" s="55" t="s">
        <v>1299</v>
      </c>
      <c r="U668" s="55" t="s">
        <v>1299</v>
      </c>
      <c r="V668" s="55" t="s">
        <v>1299</v>
      </c>
      <c r="W668" s="55" t="s">
        <v>1299</v>
      </c>
      <c r="X668" s="55" t="s">
        <v>1299</v>
      </c>
      <c r="Y668" s="55" t="s">
        <v>1299</v>
      </c>
      <c r="Z668" s="55" t="s">
        <v>1299</v>
      </c>
      <c r="AA668" s="55">
        <v>110</v>
      </c>
      <c r="AB668" s="55">
        <v>110</v>
      </c>
      <c r="AC668" s="41" t="s">
        <v>2237</v>
      </c>
      <c r="AD668" s="55" t="s">
        <v>1300</v>
      </c>
      <c r="AE668" s="55" t="s">
        <v>1300</v>
      </c>
    </row>
    <row r="669" spans="1:31" ht="126" x14ac:dyDescent="0.25">
      <c r="A669" s="44" t="s">
        <v>1167</v>
      </c>
      <c r="B669" s="45" t="s">
        <v>1217</v>
      </c>
      <c r="C669" s="6" t="s">
        <v>1218</v>
      </c>
      <c r="D669" s="55">
        <v>2007</v>
      </c>
      <c r="E669" s="55" t="s">
        <v>1299</v>
      </c>
      <c r="F669" s="55" t="s">
        <v>1299</v>
      </c>
      <c r="G669" s="55" t="s">
        <v>1299</v>
      </c>
      <c r="H669" s="55" t="s">
        <v>1299</v>
      </c>
      <c r="I669" s="55" t="s">
        <v>1299</v>
      </c>
      <c r="J669" s="55" t="s">
        <v>1299</v>
      </c>
      <c r="K669" s="55" t="s">
        <v>2235</v>
      </c>
      <c r="L669" s="55" t="s">
        <v>1303</v>
      </c>
      <c r="M669" s="55" t="s">
        <v>1300</v>
      </c>
      <c r="N669" s="55" t="s">
        <v>1301</v>
      </c>
      <c r="O669" s="55" t="s">
        <v>1301</v>
      </c>
      <c r="P669" s="55" t="s">
        <v>1960</v>
      </c>
      <c r="Q669" s="50">
        <v>25.198857390625935</v>
      </c>
      <c r="R669" s="39">
        <v>44916</v>
      </c>
      <c r="S669" s="55">
        <v>48</v>
      </c>
      <c r="T669" s="55">
        <v>8.5960000000000001</v>
      </c>
      <c r="U669" s="55">
        <v>330</v>
      </c>
      <c r="V669" s="55">
        <v>330</v>
      </c>
      <c r="W669" s="55">
        <v>205</v>
      </c>
      <c r="X669" s="55">
        <v>205</v>
      </c>
      <c r="Y669" s="55" t="s">
        <v>1299</v>
      </c>
      <c r="Z669" s="55" t="s">
        <v>1299</v>
      </c>
      <c r="AA669" s="55">
        <v>220</v>
      </c>
      <c r="AB669" s="55">
        <v>220</v>
      </c>
      <c r="AC669" s="41" t="s">
        <v>2237</v>
      </c>
      <c r="AD669" s="55" t="s">
        <v>1300</v>
      </c>
      <c r="AE669" s="55" t="s">
        <v>1300</v>
      </c>
    </row>
    <row r="670" spans="1:31" ht="63" x14ac:dyDescent="0.25">
      <c r="A670" s="44" t="s">
        <v>1167</v>
      </c>
      <c r="B670" s="45" t="s">
        <v>1219</v>
      </c>
      <c r="C670" s="4" t="s">
        <v>1220</v>
      </c>
      <c r="D670" s="55" t="s">
        <v>1299</v>
      </c>
      <c r="E670" s="55" t="s">
        <v>1299</v>
      </c>
      <c r="F670" s="55" t="s">
        <v>1299</v>
      </c>
      <c r="G670" s="55" t="s">
        <v>1299</v>
      </c>
      <c r="H670" s="55" t="s">
        <v>1299</v>
      </c>
      <c r="I670" s="55" t="s">
        <v>1299</v>
      </c>
      <c r="J670" s="55" t="s">
        <v>1299</v>
      </c>
      <c r="K670" s="55" t="s">
        <v>1299</v>
      </c>
      <c r="L670" s="55" t="s">
        <v>1300</v>
      </c>
      <c r="M670" s="55" t="s">
        <v>1300</v>
      </c>
      <c r="N670" s="55" t="s">
        <v>1300</v>
      </c>
      <c r="O670" s="55" t="s">
        <v>1300</v>
      </c>
      <c r="P670" s="55" t="s">
        <v>1299</v>
      </c>
      <c r="Q670" s="50" t="s">
        <v>1299</v>
      </c>
      <c r="R670" s="39" t="s">
        <v>1299</v>
      </c>
      <c r="S670" s="55" t="s">
        <v>1299</v>
      </c>
      <c r="T670" s="55" t="s">
        <v>1299</v>
      </c>
      <c r="U670" s="55" t="s">
        <v>1299</v>
      </c>
      <c r="V670" s="55" t="s">
        <v>1299</v>
      </c>
      <c r="W670" s="55" t="s">
        <v>1299</v>
      </c>
      <c r="X670" s="55" t="s">
        <v>1299</v>
      </c>
      <c r="Y670" s="55" t="s">
        <v>1299</v>
      </c>
      <c r="Z670" s="55" t="s">
        <v>1299</v>
      </c>
      <c r="AA670" s="55" t="s">
        <v>1299</v>
      </c>
      <c r="AB670" s="55" t="s">
        <v>1299</v>
      </c>
      <c r="AC670" s="41" t="s">
        <v>2241</v>
      </c>
      <c r="AD670" s="55" t="s">
        <v>1300</v>
      </c>
      <c r="AE670" s="55" t="s">
        <v>1300</v>
      </c>
    </row>
    <row r="671" spans="1:31" ht="63" x14ac:dyDescent="0.25">
      <c r="A671" s="44" t="s">
        <v>1167</v>
      </c>
      <c r="B671" s="45" t="s">
        <v>1221</v>
      </c>
      <c r="C671" s="4" t="s">
        <v>1222</v>
      </c>
      <c r="D671" s="55">
        <v>1998</v>
      </c>
      <c r="E671" s="55" t="s">
        <v>1299</v>
      </c>
      <c r="F671" s="55" t="s">
        <v>1299</v>
      </c>
      <c r="G671" s="55" t="s">
        <v>1299</v>
      </c>
      <c r="H671" s="55" t="s">
        <v>1299</v>
      </c>
      <c r="I671" s="55" t="s">
        <v>1299</v>
      </c>
      <c r="J671" s="55" t="s">
        <v>1299</v>
      </c>
      <c r="K671" s="55" t="s">
        <v>1299</v>
      </c>
      <c r="L671" s="55" t="s">
        <v>1303</v>
      </c>
      <c r="M671" s="55" t="s">
        <v>1300</v>
      </c>
      <c r="N671" s="55" t="s">
        <v>1300</v>
      </c>
      <c r="O671" s="55" t="s">
        <v>1300</v>
      </c>
      <c r="P671" s="55" t="s">
        <v>2242</v>
      </c>
      <c r="Q671" s="50">
        <v>9.1838202596762439</v>
      </c>
      <c r="R671" s="39">
        <v>44916</v>
      </c>
      <c r="S671" s="55" t="s">
        <v>1299</v>
      </c>
      <c r="T671" s="55" t="s">
        <v>1299</v>
      </c>
      <c r="U671" s="55" t="s">
        <v>1299</v>
      </c>
      <c r="V671" s="55" t="s">
        <v>1299</v>
      </c>
      <c r="W671" s="55" t="s">
        <v>1299</v>
      </c>
      <c r="X671" s="55" t="s">
        <v>1299</v>
      </c>
      <c r="Y671" s="55" t="s">
        <v>1299</v>
      </c>
      <c r="Z671" s="55" t="s">
        <v>1299</v>
      </c>
      <c r="AA671" s="55">
        <v>110</v>
      </c>
      <c r="AB671" s="55">
        <v>110</v>
      </c>
      <c r="AC671" s="41" t="s">
        <v>2202</v>
      </c>
      <c r="AD671" s="55" t="s">
        <v>1300</v>
      </c>
      <c r="AE671" s="55" t="s">
        <v>1300</v>
      </c>
    </row>
    <row r="672" spans="1:31" ht="162.75" customHeight="1" x14ac:dyDescent="0.25">
      <c r="A672" s="44" t="s">
        <v>1167</v>
      </c>
      <c r="B672" s="45" t="s">
        <v>1223</v>
      </c>
      <c r="C672" s="4" t="s">
        <v>1224</v>
      </c>
      <c r="D672" s="55">
        <v>2015</v>
      </c>
      <c r="E672" s="55" t="s">
        <v>1299</v>
      </c>
      <c r="F672" s="55" t="s">
        <v>1299</v>
      </c>
      <c r="G672" s="55" t="s">
        <v>1299</v>
      </c>
      <c r="H672" s="55" t="s">
        <v>1299</v>
      </c>
      <c r="I672" s="55" t="s">
        <v>1299</v>
      </c>
      <c r="J672" s="55" t="s">
        <v>1299</v>
      </c>
      <c r="K672" s="55" t="s">
        <v>1299</v>
      </c>
      <c r="L672" s="55" t="s">
        <v>1300</v>
      </c>
      <c r="M672" s="55" t="s">
        <v>1300</v>
      </c>
      <c r="N672" s="55" t="s">
        <v>1300</v>
      </c>
      <c r="O672" s="55" t="s">
        <v>1300</v>
      </c>
      <c r="P672" s="55" t="s">
        <v>2243</v>
      </c>
      <c r="Q672" s="50">
        <v>6.1977682163874546</v>
      </c>
      <c r="R672" s="39">
        <v>44916</v>
      </c>
      <c r="S672" s="55" t="s">
        <v>1299</v>
      </c>
      <c r="T672" s="55" t="s">
        <v>1299</v>
      </c>
      <c r="U672" s="55" t="s">
        <v>1299</v>
      </c>
      <c r="V672" s="55" t="s">
        <v>1299</v>
      </c>
      <c r="W672" s="55" t="s">
        <v>1299</v>
      </c>
      <c r="X672" s="55" t="s">
        <v>1299</v>
      </c>
      <c r="Y672" s="55" t="s">
        <v>1299</v>
      </c>
      <c r="Z672" s="55" t="s">
        <v>1299</v>
      </c>
      <c r="AA672" s="55">
        <v>110</v>
      </c>
      <c r="AB672" s="55">
        <v>110</v>
      </c>
      <c r="AC672" s="41" t="s">
        <v>2244</v>
      </c>
      <c r="AD672" s="55" t="s">
        <v>1300</v>
      </c>
      <c r="AE672" s="55" t="s">
        <v>1300</v>
      </c>
    </row>
    <row r="673" spans="1:31" ht="63" x14ac:dyDescent="0.25">
      <c r="A673" s="44" t="s">
        <v>1167</v>
      </c>
      <c r="B673" s="45" t="s">
        <v>1225</v>
      </c>
      <c r="C673" s="12" t="s">
        <v>1226</v>
      </c>
      <c r="D673" s="55">
        <v>1980</v>
      </c>
      <c r="E673" s="55">
        <v>62.41</v>
      </c>
      <c r="F673" s="55">
        <v>17.73</v>
      </c>
      <c r="G673" s="55">
        <v>2017</v>
      </c>
      <c r="H673" s="55" t="s">
        <v>1299</v>
      </c>
      <c r="I673" s="55" t="s">
        <v>1299</v>
      </c>
      <c r="J673" s="55" t="s">
        <v>1299</v>
      </c>
      <c r="K673" s="55" t="s">
        <v>1299</v>
      </c>
      <c r="L673" s="55" t="s">
        <v>1303</v>
      </c>
      <c r="M673" s="55" t="s">
        <v>1300</v>
      </c>
      <c r="N673" s="55" t="s">
        <v>1300</v>
      </c>
      <c r="O673" s="55" t="s">
        <v>1300</v>
      </c>
      <c r="P673" s="55" t="s">
        <v>2245</v>
      </c>
      <c r="Q673" s="50">
        <v>4.1095255347145283</v>
      </c>
      <c r="R673" s="39">
        <v>44916</v>
      </c>
      <c r="S673" s="55">
        <v>51</v>
      </c>
      <c r="T673" s="55">
        <v>26.492999999999999</v>
      </c>
      <c r="U673" s="55">
        <v>20</v>
      </c>
      <c r="V673" s="55">
        <v>20</v>
      </c>
      <c r="W673" s="55">
        <v>10</v>
      </c>
      <c r="X673" s="55">
        <v>10</v>
      </c>
      <c r="Y673" s="55" t="s">
        <v>1299</v>
      </c>
      <c r="Z673" s="55" t="s">
        <v>1299</v>
      </c>
      <c r="AA673" s="55">
        <v>110</v>
      </c>
      <c r="AB673" s="55">
        <v>110</v>
      </c>
      <c r="AC673" s="41" t="s">
        <v>2246</v>
      </c>
      <c r="AD673" s="55" t="s">
        <v>1300</v>
      </c>
      <c r="AE673" s="55" t="s">
        <v>1300</v>
      </c>
    </row>
    <row r="674" spans="1:31" ht="78.75" x14ac:dyDescent="0.25">
      <c r="A674" s="44" t="s">
        <v>1167</v>
      </c>
      <c r="B674" s="45" t="s">
        <v>1227</v>
      </c>
      <c r="C674" s="4" t="s">
        <v>1228</v>
      </c>
      <c r="D674" s="55" t="s">
        <v>1299</v>
      </c>
      <c r="E674" s="55" t="s">
        <v>1299</v>
      </c>
      <c r="F674" s="55" t="s">
        <v>1299</v>
      </c>
      <c r="G674" s="55" t="s">
        <v>1299</v>
      </c>
      <c r="H674" s="55" t="s">
        <v>1299</v>
      </c>
      <c r="I674" s="55" t="s">
        <v>1299</v>
      </c>
      <c r="J674" s="55" t="s">
        <v>1299</v>
      </c>
      <c r="K674" s="55" t="s">
        <v>1299</v>
      </c>
      <c r="L674" s="55" t="s">
        <v>1300</v>
      </c>
      <c r="M674" s="55" t="s">
        <v>1300</v>
      </c>
      <c r="N674" s="55" t="s">
        <v>1300</v>
      </c>
      <c r="O674" s="55" t="s">
        <v>1300</v>
      </c>
      <c r="P674" s="55" t="s">
        <v>1299</v>
      </c>
      <c r="Q674" s="50" t="s">
        <v>1299</v>
      </c>
      <c r="R674" s="39" t="s">
        <v>1299</v>
      </c>
      <c r="S674" s="55" t="s">
        <v>1299</v>
      </c>
      <c r="T674" s="55" t="s">
        <v>1299</v>
      </c>
      <c r="U674" s="55" t="s">
        <v>1299</v>
      </c>
      <c r="V674" s="55" t="s">
        <v>1299</v>
      </c>
      <c r="W674" s="55" t="s">
        <v>1299</v>
      </c>
      <c r="X674" s="55" t="s">
        <v>1299</v>
      </c>
      <c r="Y674" s="55" t="s">
        <v>1299</v>
      </c>
      <c r="Z674" s="55" t="s">
        <v>1299</v>
      </c>
      <c r="AA674" s="55" t="s">
        <v>1299</v>
      </c>
      <c r="AB674" s="55" t="s">
        <v>1299</v>
      </c>
      <c r="AC674" s="41" t="s">
        <v>2247</v>
      </c>
      <c r="AD674" s="55" t="s">
        <v>1300</v>
      </c>
      <c r="AE674" s="55" t="s">
        <v>1300</v>
      </c>
    </row>
    <row r="675" spans="1:31" ht="204.75" x14ac:dyDescent="0.25">
      <c r="A675" s="44" t="s">
        <v>1167</v>
      </c>
      <c r="B675" s="45" t="s">
        <v>1229</v>
      </c>
      <c r="C675" s="4" t="s">
        <v>1230</v>
      </c>
      <c r="D675" s="55">
        <v>1971</v>
      </c>
      <c r="E675" s="55">
        <v>69.12</v>
      </c>
      <c r="F675" s="55">
        <v>52.13</v>
      </c>
      <c r="G675" s="55">
        <v>2019</v>
      </c>
      <c r="H675" s="55" t="s">
        <v>1299</v>
      </c>
      <c r="I675" s="55" t="s">
        <v>1299</v>
      </c>
      <c r="J675" s="55" t="s">
        <v>1299</v>
      </c>
      <c r="K675" s="55" t="s">
        <v>1299</v>
      </c>
      <c r="L675" s="55" t="s">
        <v>1303</v>
      </c>
      <c r="M675" s="55" t="s">
        <v>1300</v>
      </c>
      <c r="N675" s="55" t="s">
        <v>1300</v>
      </c>
      <c r="O675" s="55" t="s">
        <v>1300</v>
      </c>
      <c r="P675" s="55" t="s">
        <v>2248</v>
      </c>
      <c r="Q675" s="50">
        <v>3.5811516547029254</v>
      </c>
      <c r="R675" s="39">
        <v>44916</v>
      </c>
      <c r="S675" s="55">
        <v>63.81</v>
      </c>
      <c r="T675" s="55">
        <v>24.227</v>
      </c>
      <c r="U675" s="55" t="s">
        <v>1299</v>
      </c>
      <c r="V675" s="55" t="s">
        <v>1299</v>
      </c>
      <c r="W675" s="55" t="s">
        <v>1299</v>
      </c>
      <c r="X675" s="55" t="s">
        <v>1299</v>
      </c>
      <c r="Y675" s="55" t="s">
        <v>1299</v>
      </c>
      <c r="Z675" s="55" t="s">
        <v>1299</v>
      </c>
      <c r="AA675" s="55">
        <v>110</v>
      </c>
      <c r="AB675" s="55">
        <v>110</v>
      </c>
      <c r="AC675" s="41" t="s">
        <v>2164</v>
      </c>
      <c r="AD675" s="55" t="s">
        <v>1300</v>
      </c>
      <c r="AE675" s="55" t="s">
        <v>1300</v>
      </c>
    </row>
    <row r="676" spans="1:31" ht="141.75" x14ac:dyDescent="0.25">
      <c r="A676" s="44" t="s">
        <v>1167</v>
      </c>
      <c r="B676" s="45" t="s">
        <v>1231</v>
      </c>
      <c r="C676" s="13" t="s">
        <v>1232</v>
      </c>
      <c r="D676" s="55" t="s">
        <v>1299</v>
      </c>
      <c r="E676" s="55" t="s">
        <v>1299</v>
      </c>
      <c r="F676" s="55" t="s">
        <v>1299</v>
      </c>
      <c r="G676" s="55" t="s">
        <v>1299</v>
      </c>
      <c r="H676" s="55" t="s">
        <v>1299</v>
      </c>
      <c r="I676" s="55" t="s">
        <v>1299</v>
      </c>
      <c r="J676" s="55" t="s">
        <v>1299</v>
      </c>
      <c r="K676" s="55" t="s">
        <v>1299</v>
      </c>
      <c r="L676" s="55" t="s">
        <v>1300</v>
      </c>
      <c r="M676" s="55" t="s">
        <v>1300</v>
      </c>
      <c r="N676" s="55" t="s">
        <v>1300</v>
      </c>
      <c r="O676" s="55" t="s">
        <v>1300</v>
      </c>
      <c r="P676" s="55" t="s">
        <v>1299</v>
      </c>
      <c r="Q676" s="50" t="s">
        <v>1299</v>
      </c>
      <c r="R676" s="39" t="s">
        <v>1299</v>
      </c>
      <c r="S676" s="55" t="s">
        <v>1299</v>
      </c>
      <c r="T676" s="55" t="s">
        <v>1299</v>
      </c>
      <c r="U676" s="55" t="s">
        <v>1299</v>
      </c>
      <c r="V676" s="55" t="s">
        <v>1299</v>
      </c>
      <c r="W676" s="55" t="s">
        <v>1299</v>
      </c>
      <c r="X676" s="55" t="s">
        <v>1299</v>
      </c>
      <c r="Y676" s="55" t="s">
        <v>1299</v>
      </c>
      <c r="Z676" s="55" t="s">
        <v>1299</v>
      </c>
      <c r="AA676" s="55" t="s">
        <v>1299</v>
      </c>
      <c r="AB676" s="55" t="s">
        <v>1299</v>
      </c>
      <c r="AC676" s="41" t="s">
        <v>2249</v>
      </c>
      <c r="AD676" s="55" t="s">
        <v>1300</v>
      </c>
      <c r="AE676" s="55" t="s">
        <v>1300</v>
      </c>
    </row>
    <row r="677" spans="1:31" ht="141.75" x14ac:dyDescent="0.25">
      <c r="A677" s="44" t="s">
        <v>1167</v>
      </c>
      <c r="B677" s="45" t="s">
        <v>1233</v>
      </c>
      <c r="C677" s="13" t="s">
        <v>1234</v>
      </c>
      <c r="D677" s="55" t="s">
        <v>1299</v>
      </c>
      <c r="E677" s="55" t="s">
        <v>1299</v>
      </c>
      <c r="F677" s="55" t="s">
        <v>1299</v>
      </c>
      <c r="G677" s="55" t="s">
        <v>1299</v>
      </c>
      <c r="H677" s="55" t="s">
        <v>1299</v>
      </c>
      <c r="I677" s="55" t="s">
        <v>1299</v>
      </c>
      <c r="J677" s="55" t="s">
        <v>1299</v>
      </c>
      <c r="K677" s="55" t="s">
        <v>1299</v>
      </c>
      <c r="L677" s="55" t="s">
        <v>1300</v>
      </c>
      <c r="M677" s="55" t="s">
        <v>1300</v>
      </c>
      <c r="N677" s="55" t="s">
        <v>1300</v>
      </c>
      <c r="O677" s="55" t="s">
        <v>1300</v>
      </c>
      <c r="P677" s="55" t="s">
        <v>1299</v>
      </c>
      <c r="Q677" s="50" t="s">
        <v>1299</v>
      </c>
      <c r="R677" s="39" t="s">
        <v>1299</v>
      </c>
      <c r="S677" s="55" t="s">
        <v>1299</v>
      </c>
      <c r="T677" s="55" t="s">
        <v>1299</v>
      </c>
      <c r="U677" s="55" t="s">
        <v>1299</v>
      </c>
      <c r="V677" s="55" t="s">
        <v>1299</v>
      </c>
      <c r="W677" s="55" t="s">
        <v>1299</v>
      </c>
      <c r="X677" s="55" t="s">
        <v>1299</v>
      </c>
      <c r="Y677" s="55" t="s">
        <v>1299</v>
      </c>
      <c r="Z677" s="55" t="s">
        <v>1299</v>
      </c>
      <c r="AA677" s="55" t="s">
        <v>1299</v>
      </c>
      <c r="AB677" s="55" t="s">
        <v>1299</v>
      </c>
      <c r="AC677" s="41" t="s">
        <v>2249</v>
      </c>
      <c r="AD677" s="55" t="s">
        <v>1300</v>
      </c>
      <c r="AE677" s="55" t="s">
        <v>1300</v>
      </c>
    </row>
    <row r="678" spans="1:31" ht="141.75" x14ac:dyDescent="0.25">
      <c r="A678" s="44" t="s">
        <v>1167</v>
      </c>
      <c r="B678" s="45" t="s">
        <v>1235</v>
      </c>
      <c r="C678" s="13" t="s">
        <v>1236</v>
      </c>
      <c r="D678" s="55" t="s">
        <v>1299</v>
      </c>
      <c r="E678" s="55" t="s">
        <v>1299</v>
      </c>
      <c r="F678" s="55" t="s">
        <v>1299</v>
      </c>
      <c r="G678" s="55" t="s">
        <v>1299</v>
      </c>
      <c r="H678" s="55" t="s">
        <v>1299</v>
      </c>
      <c r="I678" s="55" t="s">
        <v>1299</v>
      </c>
      <c r="J678" s="55" t="s">
        <v>1299</v>
      </c>
      <c r="K678" s="55" t="s">
        <v>1299</v>
      </c>
      <c r="L678" s="55" t="s">
        <v>1300</v>
      </c>
      <c r="M678" s="55" t="s">
        <v>1300</v>
      </c>
      <c r="N678" s="55" t="s">
        <v>1300</v>
      </c>
      <c r="O678" s="55" t="s">
        <v>1300</v>
      </c>
      <c r="P678" s="55" t="s">
        <v>1299</v>
      </c>
      <c r="Q678" s="50" t="s">
        <v>1299</v>
      </c>
      <c r="R678" s="39" t="s">
        <v>1299</v>
      </c>
      <c r="S678" s="55" t="s">
        <v>1299</v>
      </c>
      <c r="T678" s="55" t="s">
        <v>1299</v>
      </c>
      <c r="U678" s="55" t="s">
        <v>1299</v>
      </c>
      <c r="V678" s="55" t="s">
        <v>1299</v>
      </c>
      <c r="W678" s="55" t="s">
        <v>1299</v>
      </c>
      <c r="X678" s="55" t="s">
        <v>1299</v>
      </c>
      <c r="Y678" s="55" t="s">
        <v>1299</v>
      </c>
      <c r="Z678" s="55" t="s">
        <v>1299</v>
      </c>
      <c r="AA678" s="55" t="s">
        <v>1299</v>
      </c>
      <c r="AB678" s="55" t="s">
        <v>1299</v>
      </c>
      <c r="AC678" s="41" t="s">
        <v>2249</v>
      </c>
      <c r="AD678" s="55" t="s">
        <v>1300</v>
      </c>
      <c r="AE678" s="55" t="s">
        <v>1300</v>
      </c>
    </row>
    <row r="679" spans="1:31" ht="31.5" x14ac:dyDescent="0.25">
      <c r="A679" s="44" t="s">
        <v>1167</v>
      </c>
      <c r="B679" s="45" t="s">
        <v>1237</v>
      </c>
      <c r="C679" s="34" t="s">
        <v>2373</v>
      </c>
      <c r="D679" s="55">
        <v>2017</v>
      </c>
      <c r="E679" s="55">
        <v>92.86</v>
      </c>
      <c r="F679" s="55">
        <v>0</v>
      </c>
      <c r="G679" s="55">
        <v>2023</v>
      </c>
      <c r="H679" s="55" t="s">
        <v>1299</v>
      </c>
      <c r="I679" s="55" t="s">
        <v>1299</v>
      </c>
      <c r="J679" s="55" t="s">
        <v>1299</v>
      </c>
      <c r="K679" s="55" t="s">
        <v>1299</v>
      </c>
      <c r="L679" s="55" t="s">
        <v>1303</v>
      </c>
      <c r="M679" s="55" t="s">
        <v>1300</v>
      </c>
      <c r="N679" s="55" t="s">
        <v>1300</v>
      </c>
      <c r="O679" s="55" t="s">
        <v>1300</v>
      </c>
      <c r="P679" s="55" t="s">
        <v>2335</v>
      </c>
      <c r="Q679" s="50" t="s">
        <v>1299</v>
      </c>
      <c r="R679" s="39" t="s">
        <v>1299</v>
      </c>
      <c r="S679" s="55" t="s">
        <v>1299</v>
      </c>
      <c r="T679" s="55" t="s">
        <v>1299</v>
      </c>
      <c r="U679" s="55" t="s">
        <v>1299</v>
      </c>
      <c r="V679" s="55" t="s">
        <v>1299</v>
      </c>
      <c r="W679" s="55" t="s">
        <v>1299</v>
      </c>
      <c r="X679" s="55" t="s">
        <v>1299</v>
      </c>
      <c r="Y679" s="55" t="s">
        <v>1299</v>
      </c>
      <c r="Z679" s="55" t="s">
        <v>1299</v>
      </c>
      <c r="AA679" s="55" t="s">
        <v>1299</v>
      </c>
      <c r="AB679" s="55" t="s">
        <v>1299</v>
      </c>
      <c r="AC679" s="41" t="s">
        <v>2336</v>
      </c>
      <c r="AD679" s="55" t="s">
        <v>1300</v>
      </c>
      <c r="AE679" s="55" t="s">
        <v>1303</v>
      </c>
    </row>
    <row r="680" spans="1:31" ht="31.5" x14ac:dyDescent="0.25">
      <c r="A680" s="5" t="s">
        <v>1238</v>
      </c>
      <c r="B680" s="45" t="s">
        <v>505</v>
      </c>
      <c r="C680" s="4" t="s">
        <v>2</v>
      </c>
      <c r="D680" s="55" t="s">
        <v>1299</v>
      </c>
      <c r="E680" s="55" t="s">
        <v>1299</v>
      </c>
      <c r="F680" s="55" t="s">
        <v>1299</v>
      </c>
      <c r="G680" s="55" t="s">
        <v>1299</v>
      </c>
      <c r="H680" s="55" t="s">
        <v>1299</v>
      </c>
      <c r="I680" s="55" t="s">
        <v>1299</v>
      </c>
      <c r="J680" s="55" t="s">
        <v>1299</v>
      </c>
      <c r="K680" s="55" t="s">
        <v>1299</v>
      </c>
      <c r="L680" s="55" t="s">
        <v>1299</v>
      </c>
      <c r="M680" s="55" t="s">
        <v>1299</v>
      </c>
      <c r="N680" s="55" t="s">
        <v>1299</v>
      </c>
      <c r="O680" s="55" t="s">
        <v>1299</v>
      </c>
      <c r="P680" s="55" t="s">
        <v>1299</v>
      </c>
      <c r="Q680" s="50" t="s">
        <v>1299</v>
      </c>
      <c r="R680" s="55" t="s">
        <v>1299</v>
      </c>
      <c r="S680" s="55" t="s">
        <v>1299</v>
      </c>
      <c r="T680" s="55" t="s">
        <v>1299</v>
      </c>
      <c r="U680" s="55" t="s">
        <v>1299</v>
      </c>
      <c r="V680" s="55" t="s">
        <v>1299</v>
      </c>
      <c r="W680" s="55" t="s">
        <v>1299</v>
      </c>
      <c r="X680" s="55" t="s">
        <v>1299</v>
      </c>
      <c r="Y680" s="55" t="s">
        <v>1299</v>
      </c>
      <c r="Z680" s="55" t="s">
        <v>1299</v>
      </c>
      <c r="AA680" s="55" t="s">
        <v>1299</v>
      </c>
      <c r="AB680" s="55" t="s">
        <v>1299</v>
      </c>
      <c r="AC680" s="41" t="s">
        <v>1299</v>
      </c>
      <c r="AD680" s="55" t="s">
        <v>1299</v>
      </c>
      <c r="AE680" s="55" t="s">
        <v>1299</v>
      </c>
    </row>
    <row r="681" spans="1:31" ht="157.5" x14ac:dyDescent="0.25">
      <c r="A681" s="44" t="s">
        <v>1238</v>
      </c>
      <c r="B681" s="45" t="s">
        <v>1239</v>
      </c>
      <c r="C681" s="4" t="s">
        <v>1240</v>
      </c>
      <c r="D681" s="55" t="s">
        <v>2717</v>
      </c>
      <c r="E681" s="55" t="s">
        <v>2250</v>
      </c>
      <c r="F681" s="55" t="s">
        <v>2718</v>
      </c>
      <c r="G681" s="55" t="s">
        <v>1428</v>
      </c>
      <c r="H681" s="55" t="s">
        <v>1299</v>
      </c>
      <c r="I681" s="55" t="s">
        <v>1299</v>
      </c>
      <c r="J681" s="55" t="s">
        <v>1299</v>
      </c>
      <c r="K681" s="55" t="s">
        <v>1299</v>
      </c>
      <c r="L681" s="55" t="s">
        <v>1300</v>
      </c>
      <c r="M681" s="55" t="s">
        <v>1300</v>
      </c>
      <c r="N681" s="55" t="s">
        <v>1301</v>
      </c>
      <c r="O681" s="55" t="s">
        <v>1301</v>
      </c>
      <c r="P681" s="55" t="s">
        <v>2914</v>
      </c>
      <c r="Q681" s="50" t="s">
        <v>2915</v>
      </c>
      <c r="R681" s="39" t="s">
        <v>2812</v>
      </c>
      <c r="S681" s="55" t="s">
        <v>2251</v>
      </c>
      <c r="T681" s="55" t="s">
        <v>2916</v>
      </c>
      <c r="U681" s="55" t="s">
        <v>1430</v>
      </c>
      <c r="V681" s="55" t="s">
        <v>1430</v>
      </c>
      <c r="W681" s="55" t="s">
        <v>1430</v>
      </c>
      <c r="X681" s="55" t="s">
        <v>1430</v>
      </c>
      <c r="Y681" s="55" t="s">
        <v>1430</v>
      </c>
      <c r="Z681" s="55" t="s">
        <v>1430</v>
      </c>
      <c r="AA681" s="55" t="s">
        <v>1431</v>
      </c>
      <c r="AB681" s="55" t="s">
        <v>1431</v>
      </c>
      <c r="AC681" s="41" t="s">
        <v>1899</v>
      </c>
      <c r="AD681" s="55" t="s">
        <v>1300</v>
      </c>
      <c r="AE681" s="55" t="s">
        <v>1300</v>
      </c>
    </row>
    <row r="682" spans="1:31" ht="157.5" x14ac:dyDescent="0.25">
      <c r="A682" s="44" t="s">
        <v>1238</v>
      </c>
      <c r="B682" s="45" t="s">
        <v>1241</v>
      </c>
      <c r="C682" s="4" t="s">
        <v>1242</v>
      </c>
      <c r="D682" s="55" t="s">
        <v>2719</v>
      </c>
      <c r="E682" s="55" t="s">
        <v>2720</v>
      </c>
      <c r="F682" s="55" t="s">
        <v>2721</v>
      </c>
      <c r="G682" s="55" t="s">
        <v>2722</v>
      </c>
      <c r="H682" s="55" t="s">
        <v>1299</v>
      </c>
      <c r="I682" s="55" t="s">
        <v>1299</v>
      </c>
      <c r="J682" s="55" t="s">
        <v>1299</v>
      </c>
      <c r="K682" s="55" t="s">
        <v>1299</v>
      </c>
      <c r="L682" s="55" t="s">
        <v>1300</v>
      </c>
      <c r="M682" s="55" t="s">
        <v>1300</v>
      </c>
      <c r="N682" s="55" t="s">
        <v>1301</v>
      </c>
      <c r="O682" s="55" t="s">
        <v>1301</v>
      </c>
      <c r="P682" s="55" t="s">
        <v>2979</v>
      </c>
      <c r="Q682" s="50" t="s">
        <v>2917</v>
      </c>
      <c r="R682" s="39" t="s">
        <v>2808</v>
      </c>
      <c r="S682" s="55" t="s">
        <v>2252</v>
      </c>
      <c r="T682" s="55" t="s">
        <v>2918</v>
      </c>
      <c r="U682" s="55" t="s">
        <v>2715</v>
      </c>
      <c r="V682" s="55" t="s">
        <v>2715</v>
      </c>
      <c r="W682" s="55" t="s">
        <v>2715</v>
      </c>
      <c r="X682" s="55" t="s">
        <v>2715</v>
      </c>
      <c r="Y682" s="55" t="s">
        <v>2716</v>
      </c>
      <c r="Z682" s="55" t="s">
        <v>2716</v>
      </c>
      <c r="AA682" s="55" t="s">
        <v>1464</v>
      </c>
      <c r="AB682" s="55" t="s">
        <v>1464</v>
      </c>
      <c r="AC682" s="41" t="s">
        <v>1899</v>
      </c>
      <c r="AD682" s="55" t="s">
        <v>1300</v>
      </c>
      <c r="AE682" s="55" t="s">
        <v>1300</v>
      </c>
    </row>
    <row r="683" spans="1:31" ht="157.5" x14ac:dyDescent="0.25">
      <c r="A683" s="44" t="s">
        <v>1238</v>
      </c>
      <c r="B683" s="45" t="s">
        <v>1243</v>
      </c>
      <c r="C683" s="4" t="s">
        <v>1244</v>
      </c>
      <c r="D683" s="55" t="s">
        <v>2713</v>
      </c>
      <c r="E683" s="55" t="s">
        <v>2704</v>
      </c>
      <c r="F683" s="55" t="s">
        <v>2705</v>
      </c>
      <c r="G683" s="55" t="s">
        <v>2473</v>
      </c>
      <c r="H683" s="55" t="s">
        <v>1299</v>
      </c>
      <c r="I683" s="55" t="s">
        <v>1299</v>
      </c>
      <c r="J683" s="55" t="s">
        <v>1299</v>
      </c>
      <c r="K683" s="55" t="s">
        <v>1299</v>
      </c>
      <c r="L683" s="55" t="s">
        <v>1300</v>
      </c>
      <c r="M683" s="55" t="s">
        <v>1300</v>
      </c>
      <c r="N683" s="55" t="s">
        <v>1301</v>
      </c>
      <c r="O683" s="55" t="s">
        <v>1301</v>
      </c>
      <c r="P683" s="55" t="s">
        <v>2714</v>
      </c>
      <c r="Q683" s="50" t="s">
        <v>2919</v>
      </c>
      <c r="R683" s="39" t="s">
        <v>2920</v>
      </c>
      <c r="S683" s="55" t="s">
        <v>2253</v>
      </c>
      <c r="T683" s="55" t="s">
        <v>2921</v>
      </c>
      <c r="U683" s="55" t="s">
        <v>1625</v>
      </c>
      <c r="V683" s="55" t="s">
        <v>1625</v>
      </c>
      <c r="W683" s="55" t="s">
        <v>1625</v>
      </c>
      <c r="X683" s="55" t="s">
        <v>1625</v>
      </c>
      <c r="Y683" s="55" t="s">
        <v>1625</v>
      </c>
      <c r="Z683" s="55" t="s">
        <v>1625</v>
      </c>
      <c r="AA683" s="55" t="s">
        <v>1626</v>
      </c>
      <c r="AB683" s="55" t="s">
        <v>1626</v>
      </c>
      <c r="AC683" s="41" t="s">
        <v>1899</v>
      </c>
      <c r="AD683" s="55" t="s">
        <v>1300</v>
      </c>
      <c r="AE683" s="55" t="s">
        <v>1300</v>
      </c>
    </row>
    <row r="684" spans="1:31" ht="157.5" x14ac:dyDescent="0.25">
      <c r="A684" s="44" t="s">
        <v>1238</v>
      </c>
      <c r="B684" s="45" t="s">
        <v>1245</v>
      </c>
      <c r="C684" s="4" t="s">
        <v>1246</v>
      </c>
      <c r="D684" s="55" t="s">
        <v>2254</v>
      </c>
      <c r="E684" s="55" t="s">
        <v>2250</v>
      </c>
      <c r="F684" s="55" t="s">
        <v>2255</v>
      </c>
      <c r="G684" s="55" t="s">
        <v>1428</v>
      </c>
      <c r="H684" s="55" t="s">
        <v>1299</v>
      </c>
      <c r="I684" s="55" t="s">
        <v>1299</v>
      </c>
      <c r="J684" s="55" t="s">
        <v>1299</v>
      </c>
      <c r="K684" s="55" t="s">
        <v>1299</v>
      </c>
      <c r="L684" s="55" t="s">
        <v>1300</v>
      </c>
      <c r="M684" s="55" t="s">
        <v>1300</v>
      </c>
      <c r="N684" s="55" t="s">
        <v>1301</v>
      </c>
      <c r="O684" s="55" t="s">
        <v>1301</v>
      </c>
      <c r="P684" s="55" t="s">
        <v>2256</v>
      </c>
      <c r="Q684" s="50" t="s">
        <v>2922</v>
      </c>
      <c r="R684" s="39" t="s">
        <v>2784</v>
      </c>
      <c r="S684" s="55" t="s">
        <v>2257</v>
      </c>
      <c r="T684" s="55" t="s">
        <v>2923</v>
      </c>
      <c r="U684" s="55" t="s">
        <v>1430</v>
      </c>
      <c r="V684" s="55" t="s">
        <v>1430</v>
      </c>
      <c r="W684" s="55" t="s">
        <v>1430</v>
      </c>
      <c r="X684" s="55" t="s">
        <v>1430</v>
      </c>
      <c r="Y684" s="55" t="s">
        <v>1430</v>
      </c>
      <c r="Z684" s="55" t="s">
        <v>1430</v>
      </c>
      <c r="AA684" s="55" t="s">
        <v>1431</v>
      </c>
      <c r="AB684" s="55" t="s">
        <v>1431</v>
      </c>
      <c r="AC684" s="41" t="s">
        <v>1899</v>
      </c>
      <c r="AD684" s="55" t="s">
        <v>1300</v>
      </c>
      <c r="AE684" s="55" t="s">
        <v>1300</v>
      </c>
    </row>
    <row r="685" spans="1:31" ht="31.5" x14ac:dyDescent="0.25">
      <c r="A685" s="44" t="s">
        <v>1238</v>
      </c>
      <c r="B685" s="45" t="s">
        <v>1247</v>
      </c>
      <c r="C685" s="4" t="s">
        <v>1248</v>
      </c>
      <c r="D685" s="55">
        <v>2007</v>
      </c>
      <c r="E685" s="55" t="s">
        <v>1299</v>
      </c>
      <c r="F685" s="55" t="s">
        <v>1299</v>
      </c>
      <c r="G685" s="55" t="s">
        <v>1299</v>
      </c>
      <c r="H685" s="55" t="s">
        <v>1299</v>
      </c>
      <c r="I685" s="55" t="s">
        <v>1299</v>
      </c>
      <c r="J685" s="55" t="s">
        <v>1299</v>
      </c>
      <c r="K685" s="55" t="s">
        <v>1299</v>
      </c>
      <c r="L685" s="55" t="s">
        <v>1300</v>
      </c>
      <c r="M685" s="55" t="s">
        <v>1300</v>
      </c>
      <c r="N685" s="55" t="s">
        <v>1301</v>
      </c>
      <c r="O685" s="55" t="s">
        <v>1301</v>
      </c>
      <c r="P685" s="55" t="s">
        <v>2258</v>
      </c>
      <c r="Q685" s="50">
        <v>15.58644513684305</v>
      </c>
      <c r="R685" s="39">
        <v>44916</v>
      </c>
      <c r="S685" s="55" t="s">
        <v>1299</v>
      </c>
      <c r="T685" s="55">
        <v>113.56699999999999</v>
      </c>
      <c r="U685" s="55" t="s">
        <v>1299</v>
      </c>
      <c r="V685" s="55" t="s">
        <v>1299</v>
      </c>
      <c r="W685" s="55" t="s">
        <v>1299</v>
      </c>
      <c r="X685" s="55" t="s">
        <v>1299</v>
      </c>
      <c r="Y685" s="55" t="s">
        <v>1299</v>
      </c>
      <c r="Z685" s="55" t="s">
        <v>1299</v>
      </c>
      <c r="AA685" s="55">
        <v>110</v>
      </c>
      <c r="AB685" s="55">
        <v>110</v>
      </c>
      <c r="AC685" s="41" t="s">
        <v>2259</v>
      </c>
      <c r="AD685" s="55" t="s">
        <v>1300</v>
      </c>
      <c r="AE685" s="55" t="s">
        <v>1303</v>
      </c>
    </row>
    <row r="686" spans="1:31" ht="157.5" x14ac:dyDescent="0.25">
      <c r="A686" s="44" t="s">
        <v>1238</v>
      </c>
      <c r="B686" s="45" t="s">
        <v>1249</v>
      </c>
      <c r="C686" s="4" t="s">
        <v>1250</v>
      </c>
      <c r="D686" s="55" t="s">
        <v>2260</v>
      </c>
      <c r="E686" s="55" t="s">
        <v>2261</v>
      </c>
      <c r="F686" s="55" t="s">
        <v>2262</v>
      </c>
      <c r="G686" s="55" t="s">
        <v>2263</v>
      </c>
      <c r="H686" s="55" t="s">
        <v>1299</v>
      </c>
      <c r="I686" s="55" t="s">
        <v>1299</v>
      </c>
      <c r="J686" s="55" t="s">
        <v>1299</v>
      </c>
      <c r="K686" s="55" t="s">
        <v>1299</v>
      </c>
      <c r="L686" s="55" t="s">
        <v>1300</v>
      </c>
      <c r="M686" s="55" t="s">
        <v>1300</v>
      </c>
      <c r="N686" s="55" t="s">
        <v>1301</v>
      </c>
      <c r="O686" s="55" t="s">
        <v>1301</v>
      </c>
      <c r="P686" s="55" t="s">
        <v>2924</v>
      </c>
      <c r="Q686" s="50" t="s">
        <v>2925</v>
      </c>
      <c r="R686" s="39" t="s">
        <v>2777</v>
      </c>
      <c r="S686" s="55" t="s">
        <v>2264</v>
      </c>
      <c r="T686" s="55" t="s">
        <v>2926</v>
      </c>
      <c r="U686" s="55" t="s">
        <v>2007</v>
      </c>
      <c r="V686" s="55" t="s">
        <v>2007</v>
      </c>
      <c r="W686" s="55" t="s">
        <v>2007</v>
      </c>
      <c r="X686" s="55" t="s">
        <v>2007</v>
      </c>
      <c r="Y686" s="55" t="s">
        <v>2007</v>
      </c>
      <c r="Z686" s="55" t="s">
        <v>2007</v>
      </c>
      <c r="AA686" s="55" t="s">
        <v>2265</v>
      </c>
      <c r="AB686" s="55" t="s">
        <v>2265</v>
      </c>
      <c r="AC686" s="41" t="s">
        <v>1899</v>
      </c>
      <c r="AD686" s="55" t="s">
        <v>1300</v>
      </c>
      <c r="AE686" s="55" t="s">
        <v>1300</v>
      </c>
    </row>
    <row r="687" spans="1:31" ht="78.75" x14ac:dyDescent="0.25">
      <c r="A687" s="44" t="s">
        <v>1238</v>
      </c>
      <c r="B687" s="45" t="s">
        <v>1251</v>
      </c>
      <c r="C687" s="6" t="s">
        <v>1252</v>
      </c>
      <c r="D687" s="55">
        <v>1983</v>
      </c>
      <c r="E687" s="55">
        <v>82.13</v>
      </c>
      <c r="F687" s="55">
        <v>0</v>
      </c>
      <c r="G687" s="55">
        <v>2019</v>
      </c>
      <c r="H687" s="55" t="s">
        <v>1299</v>
      </c>
      <c r="I687" s="55" t="s">
        <v>1299</v>
      </c>
      <c r="J687" s="55" t="s">
        <v>1299</v>
      </c>
      <c r="K687" s="55" t="s">
        <v>1299</v>
      </c>
      <c r="L687" s="55" t="s">
        <v>1300</v>
      </c>
      <c r="M687" s="55" t="s">
        <v>1300</v>
      </c>
      <c r="N687" s="55" t="s">
        <v>1301</v>
      </c>
      <c r="O687" s="55" t="s">
        <v>1301</v>
      </c>
      <c r="P687" s="55" t="s">
        <v>2266</v>
      </c>
      <c r="Q687" s="50">
        <v>2.06</v>
      </c>
      <c r="R687" s="39">
        <v>44916</v>
      </c>
      <c r="S687" s="55">
        <v>24</v>
      </c>
      <c r="T687" s="55">
        <v>10.066000000000001</v>
      </c>
      <c r="U687" s="55">
        <v>12.6</v>
      </c>
      <c r="V687" s="55">
        <v>12.6</v>
      </c>
      <c r="W687" s="55">
        <v>12.6</v>
      </c>
      <c r="X687" s="55">
        <v>12.6</v>
      </c>
      <c r="Y687" s="55" t="s">
        <v>1299</v>
      </c>
      <c r="Z687" s="55" t="s">
        <v>1299</v>
      </c>
      <c r="AA687" s="55">
        <v>110</v>
      </c>
      <c r="AB687" s="55">
        <v>110</v>
      </c>
      <c r="AC687" s="41" t="s">
        <v>2267</v>
      </c>
      <c r="AD687" s="55" t="s">
        <v>1300</v>
      </c>
      <c r="AE687" s="55" t="s">
        <v>1300</v>
      </c>
    </row>
    <row r="688" spans="1:31" ht="126" x14ac:dyDescent="0.25">
      <c r="A688" s="44" t="s">
        <v>1238</v>
      </c>
      <c r="B688" s="45" t="s">
        <v>1253</v>
      </c>
      <c r="C688" s="4" t="s">
        <v>1254</v>
      </c>
      <c r="D688" s="55">
        <v>2007</v>
      </c>
      <c r="E688" s="55">
        <v>84.99</v>
      </c>
      <c r="F688" s="55">
        <v>0.49</v>
      </c>
      <c r="G688" s="55">
        <v>2019</v>
      </c>
      <c r="H688" s="55" t="s">
        <v>1299</v>
      </c>
      <c r="I688" s="55" t="s">
        <v>1299</v>
      </c>
      <c r="J688" s="55" t="s">
        <v>1299</v>
      </c>
      <c r="K688" s="55" t="s">
        <v>1299</v>
      </c>
      <c r="L688" s="55" t="s">
        <v>1303</v>
      </c>
      <c r="M688" s="55" t="s">
        <v>1300</v>
      </c>
      <c r="N688" s="55" t="s">
        <v>1301</v>
      </c>
      <c r="O688" s="55" t="s">
        <v>1301</v>
      </c>
      <c r="P688" s="55" t="s">
        <v>2268</v>
      </c>
      <c r="Q688" s="50">
        <v>2.6742985578973268</v>
      </c>
      <c r="R688" s="39">
        <v>44916</v>
      </c>
      <c r="S688" s="55">
        <v>53</v>
      </c>
      <c r="T688" s="55">
        <v>8.3179999999999996</v>
      </c>
      <c r="U688" s="55">
        <v>12.6</v>
      </c>
      <c r="V688" s="55">
        <v>12.6</v>
      </c>
      <c r="W688" s="55">
        <v>6.3</v>
      </c>
      <c r="X688" s="55">
        <v>6.3</v>
      </c>
      <c r="Y688" s="55" t="s">
        <v>1299</v>
      </c>
      <c r="Z688" s="55" t="s">
        <v>1299</v>
      </c>
      <c r="AA688" s="55">
        <v>110</v>
      </c>
      <c r="AB688" s="55">
        <v>110</v>
      </c>
      <c r="AC688" s="41" t="s">
        <v>2269</v>
      </c>
      <c r="AD688" s="55" t="s">
        <v>1300</v>
      </c>
      <c r="AE688" s="55" t="s">
        <v>1303</v>
      </c>
    </row>
    <row r="689" spans="1:31" ht="157.5" x14ac:dyDescent="0.25">
      <c r="A689" s="44" t="s">
        <v>1238</v>
      </c>
      <c r="B689" s="45" t="s">
        <v>1255</v>
      </c>
      <c r="C689" s="4" t="s">
        <v>1256</v>
      </c>
      <c r="D689" s="55" t="s">
        <v>2270</v>
      </c>
      <c r="E689" s="55" t="s">
        <v>2261</v>
      </c>
      <c r="F689" s="55" t="s">
        <v>2262</v>
      </c>
      <c r="G689" s="55" t="s">
        <v>2263</v>
      </c>
      <c r="H689" s="55" t="s">
        <v>1299</v>
      </c>
      <c r="I689" s="55" t="s">
        <v>1299</v>
      </c>
      <c r="J689" s="55" t="s">
        <v>1299</v>
      </c>
      <c r="K689" s="55" t="s">
        <v>1299</v>
      </c>
      <c r="L689" s="55" t="s">
        <v>1300</v>
      </c>
      <c r="M689" s="55" t="s">
        <v>1300</v>
      </c>
      <c r="N689" s="55" t="s">
        <v>1301</v>
      </c>
      <c r="O689" s="55" t="s">
        <v>1301</v>
      </c>
      <c r="P689" s="55" t="s">
        <v>2271</v>
      </c>
      <c r="Q689" s="50" t="s">
        <v>2927</v>
      </c>
      <c r="R689" s="39" t="s">
        <v>2777</v>
      </c>
      <c r="S689" s="55" t="s">
        <v>2272</v>
      </c>
      <c r="T689" s="55" t="s">
        <v>2928</v>
      </c>
      <c r="U689" s="55" t="s">
        <v>2007</v>
      </c>
      <c r="V689" s="55" t="s">
        <v>2007</v>
      </c>
      <c r="W689" s="55" t="s">
        <v>2007</v>
      </c>
      <c r="X689" s="55" t="s">
        <v>2007</v>
      </c>
      <c r="Y689" s="55" t="s">
        <v>2007</v>
      </c>
      <c r="Z689" s="55" t="s">
        <v>2007</v>
      </c>
      <c r="AA689" s="55" t="s">
        <v>2265</v>
      </c>
      <c r="AB689" s="55" t="s">
        <v>2265</v>
      </c>
      <c r="AC689" s="41" t="s">
        <v>1899</v>
      </c>
      <c r="AD689" s="55" t="s">
        <v>1300</v>
      </c>
      <c r="AE689" s="55" t="s">
        <v>1300</v>
      </c>
    </row>
    <row r="690" spans="1:31" ht="63" x14ac:dyDescent="0.25">
      <c r="A690" s="44" t="s">
        <v>1238</v>
      </c>
      <c r="B690" s="45" t="s">
        <v>1257</v>
      </c>
      <c r="C690" s="13" t="s">
        <v>1258</v>
      </c>
      <c r="D690" s="55">
        <v>1986</v>
      </c>
      <c r="E690" s="55" t="s">
        <v>1299</v>
      </c>
      <c r="F690" s="55" t="s">
        <v>1299</v>
      </c>
      <c r="G690" s="55">
        <v>2021</v>
      </c>
      <c r="H690" s="55" t="s">
        <v>1299</v>
      </c>
      <c r="I690" s="55" t="s">
        <v>1299</v>
      </c>
      <c r="J690" s="55" t="s">
        <v>1299</v>
      </c>
      <c r="K690" s="55" t="s">
        <v>1299</v>
      </c>
      <c r="L690" s="55" t="s">
        <v>1300</v>
      </c>
      <c r="M690" s="55" t="s">
        <v>1300</v>
      </c>
      <c r="N690" s="55" t="s">
        <v>1301</v>
      </c>
      <c r="O690" s="55" t="s">
        <v>1301</v>
      </c>
      <c r="P690" s="55" t="s">
        <v>2273</v>
      </c>
      <c r="Q690" s="50">
        <v>0.97565185989887693</v>
      </c>
      <c r="R690" s="39">
        <v>44916</v>
      </c>
      <c r="S690" s="55">
        <v>30</v>
      </c>
      <c r="T690" s="55">
        <v>7.26</v>
      </c>
      <c r="U690" s="55">
        <v>8.1</v>
      </c>
      <c r="V690" s="55">
        <v>8.1</v>
      </c>
      <c r="W690" s="55">
        <v>1.8</v>
      </c>
      <c r="X690" s="55">
        <v>1.8</v>
      </c>
      <c r="Y690" s="55" t="s">
        <v>1299</v>
      </c>
      <c r="Z690" s="55" t="s">
        <v>1299</v>
      </c>
      <c r="AA690" s="55">
        <v>110</v>
      </c>
      <c r="AB690" s="55">
        <v>110</v>
      </c>
      <c r="AC690" s="41" t="s">
        <v>2274</v>
      </c>
      <c r="AD690" s="55" t="s">
        <v>1300</v>
      </c>
      <c r="AE690" s="55" t="s">
        <v>1300</v>
      </c>
    </row>
    <row r="691" spans="1:31" ht="78.75" x14ac:dyDescent="0.25">
      <c r="A691" s="44" t="s">
        <v>1238</v>
      </c>
      <c r="B691" s="45" t="s">
        <v>1259</v>
      </c>
      <c r="C691" s="34" t="s">
        <v>2682</v>
      </c>
      <c r="D691" s="55" t="s">
        <v>1299</v>
      </c>
      <c r="E691" s="55" t="s">
        <v>1299</v>
      </c>
      <c r="F691" s="55" t="s">
        <v>1299</v>
      </c>
      <c r="G691" s="55" t="s">
        <v>1299</v>
      </c>
      <c r="H691" s="55" t="s">
        <v>1299</v>
      </c>
      <c r="I691" s="55" t="s">
        <v>1299</v>
      </c>
      <c r="J691" s="55" t="s">
        <v>1299</v>
      </c>
      <c r="K691" s="55" t="s">
        <v>1299</v>
      </c>
      <c r="L691" s="55" t="s">
        <v>1301</v>
      </c>
      <c r="M691" s="55" t="s">
        <v>1301</v>
      </c>
      <c r="N691" s="55" t="s">
        <v>1301</v>
      </c>
      <c r="O691" s="55" t="s">
        <v>1300</v>
      </c>
      <c r="P691" s="55" t="s">
        <v>1299</v>
      </c>
      <c r="Q691" s="50" t="s">
        <v>1299</v>
      </c>
      <c r="R691" s="39" t="s">
        <v>1299</v>
      </c>
      <c r="S691" s="55" t="s">
        <v>1299</v>
      </c>
      <c r="T691" s="55" t="s">
        <v>1299</v>
      </c>
      <c r="U691" s="55" t="s">
        <v>1299</v>
      </c>
      <c r="V691" s="55" t="s">
        <v>1299</v>
      </c>
      <c r="W691" s="55" t="s">
        <v>1299</v>
      </c>
      <c r="X691" s="55" t="s">
        <v>1299</v>
      </c>
      <c r="Y691" s="55" t="s">
        <v>1299</v>
      </c>
      <c r="Z691" s="55" t="s">
        <v>1299</v>
      </c>
      <c r="AA691" s="55" t="s">
        <v>1299</v>
      </c>
      <c r="AB691" s="55" t="s">
        <v>1299</v>
      </c>
      <c r="AC691" s="41" t="s">
        <v>2340</v>
      </c>
      <c r="AD691" s="55" t="s">
        <v>1300</v>
      </c>
      <c r="AE691" s="55" t="s">
        <v>1300</v>
      </c>
    </row>
    <row r="692" spans="1:31" ht="299.25" x14ac:dyDescent="0.25">
      <c r="A692" s="44" t="s">
        <v>24</v>
      </c>
      <c r="B692" s="45" t="s">
        <v>44</v>
      </c>
      <c r="C692" s="4" t="s">
        <v>45</v>
      </c>
      <c r="D692" s="55">
        <v>1991</v>
      </c>
      <c r="E692" s="55">
        <v>65.28</v>
      </c>
      <c r="F692" s="55">
        <v>1.67E-2</v>
      </c>
      <c r="G692" s="55">
        <v>2023</v>
      </c>
      <c r="H692" s="55" t="s">
        <v>1299</v>
      </c>
      <c r="I692" s="55" t="s">
        <v>1299</v>
      </c>
      <c r="J692" s="55" t="s">
        <v>1299</v>
      </c>
      <c r="K692" s="55" t="s">
        <v>1299</v>
      </c>
      <c r="L692" s="55" t="s">
        <v>1303</v>
      </c>
      <c r="M692" s="55" t="s">
        <v>1300</v>
      </c>
      <c r="N692" s="55" t="s">
        <v>1301</v>
      </c>
      <c r="O692" s="55" t="s">
        <v>1301</v>
      </c>
      <c r="P692" s="55" t="s">
        <v>1331</v>
      </c>
      <c r="Q692" s="50">
        <v>38.96</v>
      </c>
      <c r="R692" s="39">
        <v>44916</v>
      </c>
      <c r="S692" s="55">
        <v>97.24</v>
      </c>
      <c r="T692" s="55">
        <v>42.109000000000002</v>
      </c>
      <c r="U692" s="55">
        <v>330</v>
      </c>
      <c r="V692" s="55">
        <v>330</v>
      </c>
      <c r="W692" s="55">
        <v>80</v>
      </c>
      <c r="X692" s="55">
        <v>80</v>
      </c>
      <c r="Y692" s="55" t="s">
        <v>1299</v>
      </c>
      <c r="Z692" s="55" t="s">
        <v>1299</v>
      </c>
      <c r="AA692" s="55">
        <v>220</v>
      </c>
      <c r="AB692" s="55">
        <v>220</v>
      </c>
      <c r="AC692" s="41" t="s">
        <v>1332</v>
      </c>
      <c r="AD692" s="55" t="s">
        <v>1300</v>
      </c>
      <c r="AE692" s="55" t="s">
        <v>1303</v>
      </c>
    </row>
    <row r="693" spans="1:31" ht="204.75" x14ac:dyDescent="0.25">
      <c r="A693" s="44" t="s">
        <v>24</v>
      </c>
      <c r="B693" s="45" t="s">
        <v>66</v>
      </c>
      <c r="C693" s="4" t="s">
        <v>67</v>
      </c>
      <c r="D693" s="55">
        <v>1987</v>
      </c>
      <c r="E693" s="55">
        <v>76.099999999999994</v>
      </c>
      <c r="F693" s="55">
        <v>1.0505</v>
      </c>
      <c r="G693" s="55">
        <v>2023</v>
      </c>
      <c r="H693" s="55" t="s">
        <v>1299</v>
      </c>
      <c r="I693" s="55" t="s">
        <v>1299</v>
      </c>
      <c r="J693" s="55" t="s">
        <v>1299</v>
      </c>
      <c r="K693" s="55" t="s">
        <v>1299</v>
      </c>
      <c r="L693" s="55" t="s">
        <v>1303</v>
      </c>
      <c r="M693" s="55" t="s">
        <v>1300</v>
      </c>
      <c r="N693" s="55" t="s">
        <v>1301</v>
      </c>
      <c r="O693" s="55" t="s">
        <v>1301</v>
      </c>
      <c r="P693" s="55" t="s">
        <v>1365</v>
      </c>
      <c r="Q693" s="50">
        <v>22.99782717544775</v>
      </c>
      <c r="R693" s="39">
        <v>44916</v>
      </c>
      <c r="S693" s="55">
        <v>60</v>
      </c>
      <c r="T693" s="55">
        <v>35.18</v>
      </c>
      <c r="U693" s="55">
        <v>80</v>
      </c>
      <c r="V693" s="55">
        <v>80</v>
      </c>
      <c r="W693" s="55">
        <v>40</v>
      </c>
      <c r="X693" s="55">
        <v>40</v>
      </c>
      <c r="Y693" s="55" t="s">
        <v>1299</v>
      </c>
      <c r="Z693" s="55" t="s">
        <v>1299</v>
      </c>
      <c r="AA693" s="55">
        <v>110</v>
      </c>
      <c r="AB693" s="55">
        <v>110</v>
      </c>
      <c r="AC693" s="41" t="s">
        <v>1366</v>
      </c>
      <c r="AD693" s="55" t="s">
        <v>1300</v>
      </c>
      <c r="AE693" s="55" t="s">
        <v>1303</v>
      </c>
    </row>
    <row r="694" spans="1:31" ht="283.5" x14ac:dyDescent="0.25">
      <c r="A694" s="44" t="s">
        <v>24</v>
      </c>
      <c r="B694" s="45" t="s">
        <v>68</v>
      </c>
      <c r="C694" s="4" t="s">
        <v>69</v>
      </c>
      <c r="D694" s="55">
        <v>1989</v>
      </c>
      <c r="E694" s="55">
        <v>74.650000000000006</v>
      </c>
      <c r="F694" s="55">
        <v>1.0500000000000001E-2</v>
      </c>
      <c r="G694" s="55">
        <v>2023</v>
      </c>
      <c r="H694" s="55" t="s">
        <v>1299</v>
      </c>
      <c r="I694" s="55" t="s">
        <v>1299</v>
      </c>
      <c r="J694" s="55" t="s">
        <v>1299</v>
      </c>
      <c r="K694" s="55" t="s">
        <v>1299</v>
      </c>
      <c r="L694" s="55" t="s">
        <v>1303</v>
      </c>
      <c r="M694" s="55" t="s">
        <v>1300</v>
      </c>
      <c r="N694" s="55" t="s">
        <v>1301</v>
      </c>
      <c r="O694" s="55" t="s">
        <v>1301</v>
      </c>
      <c r="P694" s="55" t="s">
        <v>1367</v>
      </c>
      <c r="Q694" s="50">
        <v>35.18230623889351</v>
      </c>
      <c r="R694" s="39">
        <v>44916</v>
      </c>
      <c r="S694" s="55">
        <v>54</v>
      </c>
      <c r="T694" s="55">
        <v>37.700000000000003</v>
      </c>
      <c r="U694" s="55">
        <v>80</v>
      </c>
      <c r="V694" s="55">
        <v>80</v>
      </c>
      <c r="W694" s="55">
        <v>40</v>
      </c>
      <c r="X694" s="55">
        <v>40</v>
      </c>
      <c r="Y694" s="55" t="s">
        <v>1299</v>
      </c>
      <c r="Z694" s="55" t="s">
        <v>1299</v>
      </c>
      <c r="AA694" s="55">
        <v>110</v>
      </c>
      <c r="AB694" s="55">
        <v>110</v>
      </c>
      <c r="AC694" s="41" t="s">
        <v>1368</v>
      </c>
      <c r="AD694" s="55" t="s">
        <v>1300</v>
      </c>
      <c r="AE694" s="55" t="s">
        <v>1303</v>
      </c>
    </row>
    <row r="695" spans="1:31" ht="63" x14ac:dyDescent="0.25">
      <c r="A695" s="44" t="s">
        <v>815</v>
      </c>
      <c r="B695" s="45" t="s">
        <v>2743</v>
      </c>
      <c r="C695" s="31" t="s">
        <v>817</v>
      </c>
      <c r="D695" s="55" t="s">
        <v>1299</v>
      </c>
      <c r="E695" s="55" t="s">
        <v>1299</v>
      </c>
      <c r="F695" s="55" t="s">
        <v>1299</v>
      </c>
      <c r="G695" s="55" t="s">
        <v>1299</v>
      </c>
      <c r="H695" s="55" t="s">
        <v>1299</v>
      </c>
      <c r="I695" s="55" t="s">
        <v>1299</v>
      </c>
      <c r="J695" s="55" t="s">
        <v>1299</v>
      </c>
      <c r="K695" s="55" t="s">
        <v>1299</v>
      </c>
      <c r="L695" s="55" t="s">
        <v>1303</v>
      </c>
      <c r="M695" s="55" t="s">
        <v>1301</v>
      </c>
      <c r="N695" s="55" t="s">
        <v>1301</v>
      </c>
      <c r="O695" s="55" t="s">
        <v>1300</v>
      </c>
      <c r="P695" s="55" t="s">
        <v>1299</v>
      </c>
      <c r="Q695" s="50" t="s">
        <v>1299</v>
      </c>
      <c r="R695" s="39" t="s">
        <v>1299</v>
      </c>
      <c r="S695" s="55" t="s">
        <v>1299</v>
      </c>
      <c r="T695" s="55" t="s">
        <v>1299</v>
      </c>
      <c r="U695" s="55" t="s">
        <v>1299</v>
      </c>
      <c r="V695" s="55" t="s">
        <v>1299</v>
      </c>
      <c r="W695" s="55" t="s">
        <v>1299</v>
      </c>
      <c r="X695" s="55" t="s">
        <v>1299</v>
      </c>
      <c r="Y695" s="55" t="s">
        <v>1299</v>
      </c>
      <c r="Z695" s="55" t="s">
        <v>1299</v>
      </c>
      <c r="AA695" s="55" t="s">
        <v>1299</v>
      </c>
      <c r="AB695" s="55" t="s">
        <v>1299</v>
      </c>
      <c r="AC695" s="41" t="s">
        <v>1859</v>
      </c>
      <c r="AD695" s="55" t="s">
        <v>1300</v>
      </c>
      <c r="AE695" s="55" t="s">
        <v>1303</v>
      </c>
    </row>
    <row r="696" spans="1:31" ht="63" x14ac:dyDescent="0.25">
      <c r="A696" s="44" t="s">
        <v>815</v>
      </c>
      <c r="B696" s="45" t="s">
        <v>816</v>
      </c>
      <c r="C696" s="31" t="s">
        <v>818</v>
      </c>
      <c r="D696" s="55" t="s">
        <v>1299</v>
      </c>
      <c r="E696" s="55" t="s">
        <v>1299</v>
      </c>
      <c r="F696" s="55" t="s">
        <v>1299</v>
      </c>
      <c r="G696" s="55" t="s">
        <v>1299</v>
      </c>
      <c r="H696" s="55" t="s">
        <v>1299</v>
      </c>
      <c r="I696" s="55" t="s">
        <v>1299</v>
      </c>
      <c r="J696" s="55" t="s">
        <v>1299</v>
      </c>
      <c r="K696" s="55" t="s">
        <v>1299</v>
      </c>
      <c r="L696" s="55" t="s">
        <v>1303</v>
      </c>
      <c r="M696" s="55" t="s">
        <v>1301</v>
      </c>
      <c r="N696" s="55" t="s">
        <v>1301</v>
      </c>
      <c r="O696" s="55" t="s">
        <v>1300</v>
      </c>
      <c r="P696" s="55" t="s">
        <v>1299</v>
      </c>
      <c r="Q696" s="50" t="s">
        <v>1299</v>
      </c>
      <c r="R696" s="39" t="s">
        <v>1299</v>
      </c>
      <c r="S696" s="55" t="s">
        <v>1299</v>
      </c>
      <c r="T696" s="55" t="s">
        <v>1299</v>
      </c>
      <c r="U696" s="55" t="s">
        <v>1299</v>
      </c>
      <c r="V696" s="55" t="s">
        <v>1299</v>
      </c>
      <c r="W696" s="55" t="s">
        <v>1299</v>
      </c>
      <c r="X696" s="55" t="s">
        <v>1299</v>
      </c>
      <c r="Y696" s="55" t="s">
        <v>1299</v>
      </c>
      <c r="Z696" s="55" t="s">
        <v>1299</v>
      </c>
      <c r="AA696" s="55" t="s">
        <v>1299</v>
      </c>
      <c r="AB696" s="55" t="s">
        <v>1299</v>
      </c>
      <c r="AC696" s="41" t="s">
        <v>1859</v>
      </c>
      <c r="AD696" s="55" t="s">
        <v>1300</v>
      </c>
      <c r="AE696" s="55" t="s">
        <v>1303</v>
      </c>
    </row>
    <row r="697" spans="1:31" s="37" customFormat="1" ht="252" x14ac:dyDescent="0.25">
      <c r="A697" s="44" t="s">
        <v>906</v>
      </c>
      <c r="B697" s="45" t="s">
        <v>919</v>
      </c>
      <c r="C697" s="4" t="s">
        <v>920</v>
      </c>
      <c r="D697" s="55" t="s">
        <v>2994</v>
      </c>
      <c r="E697" s="55" t="s">
        <v>2997</v>
      </c>
      <c r="F697" s="55" t="s">
        <v>2998</v>
      </c>
      <c r="G697" s="55" t="s">
        <v>2995</v>
      </c>
      <c r="H697" s="55" t="s">
        <v>1299</v>
      </c>
      <c r="I697" s="55" t="s">
        <v>1299</v>
      </c>
      <c r="J697" s="55" t="s">
        <v>1299</v>
      </c>
      <c r="K697" s="55" t="s">
        <v>1299</v>
      </c>
      <c r="L697" s="55" t="s">
        <v>1303</v>
      </c>
      <c r="M697" s="55" t="s">
        <v>1300</v>
      </c>
      <c r="N697" s="55" t="s">
        <v>1300</v>
      </c>
      <c r="O697" s="55" t="s">
        <v>1300</v>
      </c>
      <c r="P697" s="55" t="s">
        <v>2860</v>
      </c>
      <c r="Q697" s="50" t="s">
        <v>2993</v>
      </c>
      <c r="R697" s="39" t="s">
        <v>2777</v>
      </c>
      <c r="S697" s="55" t="s">
        <v>2999</v>
      </c>
      <c r="T697" s="55" t="s">
        <v>3000</v>
      </c>
      <c r="U697" s="55" t="s">
        <v>3001</v>
      </c>
      <c r="V697" s="55" t="s">
        <v>3001</v>
      </c>
      <c r="W697" s="55" t="s">
        <v>3002</v>
      </c>
      <c r="X697" s="55" t="s">
        <v>3002</v>
      </c>
      <c r="Y697" s="55" t="s">
        <v>2986</v>
      </c>
      <c r="Z697" s="55" t="s">
        <v>2986</v>
      </c>
      <c r="AA697" s="55" t="s">
        <v>1390</v>
      </c>
      <c r="AB697" s="55" t="s">
        <v>1390</v>
      </c>
      <c r="AC697" s="41" t="s">
        <v>1883</v>
      </c>
      <c r="AD697" s="55" t="s">
        <v>1300</v>
      </c>
      <c r="AE697" s="55" t="s">
        <v>1303</v>
      </c>
    </row>
    <row r="698" spans="1:31" ht="31.5" x14ac:dyDescent="0.25">
      <c r="A698" s="44" t="s">
        <v>826</v>
      </c>
      <c r="B698" s="45" t="s">
        <v>872</v>
      </c>
      <c r="C698" s="6" t="s">
        <v>873</v>
      </c>
      <c r="D698" s="55" t="s">
        <v>2996</v>
      </c>
      <c r="E698" s="55" t="s">
        <v>3116</v>
      </c>
      <c r="F698" s="55" t="s">
        <v>3117</v>
      </c>
      <c r="G698" s="55" t="s">
        <v>3115</v>
      </c>
      <c r="H698" s="55" t="s">
        <v>1299</v>
      </c>
      <c r="I698" s="55" t="s">
        <v>1299</v>
      </c>
      <c r="J698" s="55" t="s">
        <v>1299</v>
      </c>
      <c r="K698" s="55" t="s">
        <v>1299</v>
      </c>
      <c r="L698" s="55" t="s">
        <v>1303</v>
      </c>
      <c r="M698" s="55" t="s">
        <v>1300</v>
      </c>
      <c r="N698" s="55" t="s">
        <v>1300</v>
      </c>
      <c r="O698" s="55" t="s">
        <v>1300</v>
      </c>
      <c r="P698" s="55" t="s">
        <v>2851</v>
      </c>
      <c r="Q698" s="50" t="s">
        <v>2852</v>
      </c>
      <c r="R698" s="39" t="s">
        <v>2784</v>
      </c>
      <c r="S698" s="55" t="s">
        <v>3027</v>
      </c>
      <c r="T698" s="55" t="s">
        <v>3028</v>
      </c>
      <c r="U698" s="55" t="s">
        <v>3029</v>
      </c>
      <c r="V698" s="55" t="s">
        <v>3029</v>
      </c>
      <c r="W698" s="55" t="s">
        <v>3030</v>
      </c>
      <c r="X698" s="55" t="s">
        <v>3030</v>
      </c>
      <c r="Y698" s="55" t="s">
        <v>1876</v>
      </c>
      <c r="Z698" s="55" t="s">
        <v>1876</v>
      </c>
      <c r="AA698" s="55" t="s">
        <v>2292</v>
      </c>
      <c r="AB698" s="55" t="s">
        <v>2292</v>
      </c>
      <c r="AC698" s="41" t="s">
        <v>1885</v>
      </c>
      <c r="AD698" s="55" t="s">
        <v>1300</v>
      </c>
      <c r="AE698" s="55" t="s">
        <v>1300</v>
      </c>
    </row>
    <row r="699" spans="1:31" ht="47.25" x14ac:dyDescent="0.25">
      <c r="A699" s="44" t="s">
        <v>906</v>
      </c>
      <c r="B699" s="45" t="s">
        <v>945</v>
      </c>
      <c r="C699" s="64" t="s">
        <v>2663</v>
      </c>
      <c r="D699" s="55">
        <v>1984</v>
      </c>
      <c r="E699" s="55">
        <v>83.75</v>
      </c>
      <c r="F699" s="55">
        <v>0.98299999999999998</v>
      </c>
      <c r="G699" s="55">
        <v>2023</v>
      </c>
      <c r="H699" s="55" t="s">
        <v>1299</v>
      </c>
      <c r="I699" s="55" t="s">
        <v>1299</v>
      </c>
      <c r="J699" s="55" t="s">
        <v>1299</v>
      </c>
      <c r="K699" s="55" t="s">
        <v>1299</v>
      </c>
      <c r="L699" s="55" t="s">
        <v>1303</v>
      </c>
      <c r="M699" s="55" t="s">
        <v>1300</v>
      </c>
      <c r="N699" s="55" t="s">
        <v>1303</v>
      </c>
      <c r="O699" s="55" t="s">
        <v>1300</v>
      </c>
      <c r="P699" s="55" t="s">
        <v>3031</v>
      </c>
      <c r="Q699" s="50">
        <v>10.149001819441873</v>
      </c>
      <c r="R699" s="39">
        <v>44916</v>
      </c>
      <c r="S699" s="55">
        <v>43.72</v>
      </c>
      <c r="T699" s="55">
        <v>5.3</v>
      </c>
      <c r="U699" s="55">
        <v>89</v>
      </c>
      <c r="V699" s="55">
        <v>89</v>
      </c>
      <c r="W699" s="55">
        <v>57</v>
      </c>
      <c r="X699" s="55">
        <v>57</v>
      </c>
      <c r="Y699" s="55" t="s">
        <v>1299</v>
      </c>
      <c r="Z699" s="55" t="s">
        <v>1299</v>
      </c>
      <c r="AA699" s="55">
        <v>110</v>
      </c>
      <c r="AB699" s="55">
        <v>110</v>
      </c>
      <c r="AC699" s="41" t="s">
        <v>2313</v>
      </c>
      <c r="AD699" s="55" t="s">
        <v>1300</v>
      </c>
      <c r="AE699" s="55" t="s">
        <v>1300</v>
      </c>
    </row>
    <row r="700" spans="1:31" ht="47.25" x14ac:dyDescent="0.25">
      <c r="A700" s="44" t="s">
        <v>906</v>
      </c>
      <c r="B700" s="45" t="s">
        <v>946</v>
      </c>
      <c r="C700" s="4" t="s">
        <v>2664</v>
      </c>
      <c r="D700" s="55">
        <v>1984</v>
      </c>
      <c r="E700" s="55">
        <v>85.93</v>
      </c>
      <c r="F700" s="55">
        <v>0.63800000000000001</v>
      </c>
      <c r="G700" s="55">
        <v>2023</v>
      </c>
      <c r="H700" s="55" t="s">
        <v>1299</v>
      </c>
      <c r="I700" s="55" t="s">
        <v>1299</v>
      </c>
      <c r="J700" s="55" t="s">
        <v>1299</v>
      </c>
      <c r="K700" s="55" t="s">
        <v>1299</v>
      </c>
      <c r="L700" s="55" t="s">
        <v>1303</v>
      </c>
      <c r="M700" s="55" t="s">
        <v>1300</v>
      </c>
      <c r="N700" s="55" t="s">
        <v>1303</v>
      </c>
      <c r="O700" s="55" t="s">
        <v>1300</v>
      </c>
      <c r="P700" s="55" t="s">
        <v>2314</v>
      </c>
      <c r="Q700" s="50">
        <v>9.2200000000000006</v>
      </c>
      <c r="R700" s="39">
        <v>44916</v>
      </c>
      <c r="S700" s="55">
        <v>40</v>
      </c>
      <c r="T700" s="55">
        <v>21.012</v>
      </c>
      <c r="U700" s="55">
        <v>50</v>
      </c>
      <c r="V700" s="55">
        <v>50</v>
      </c>
      <c r="W700" s="55">
        <v>25</v>
      </c>
      <c r="X700" s="55">
        <v>25</v>
      </c>
      <c r="Y700" s="55" t="s">
        <v>1299</v>
      </c>
      <c r="Z700" s="55" t="s">
        <v>1299</v>
      </c>
      <c r="AA700" s="55">
        <v>110</v>
      </c>
      <c r="AB700" s="55">
        <v>110</v>
      </c>
      <c r="AC700" s="41" t="s">
        <v>2313</v>
      </c>
      <c r="AD700" s="55" t="s">
        <v>1300</v>
      </c>
      <c r="AE700" s="55" t="s">
        <v>1300</v>
      </c>
    </row>
    <row r="701" spans="1:31" ht="315" x14ac:dyDescent="0.25">
      <c r="A701" s="44" t="s">
        <v>965</v>
      </c>
      <c r="B701" s="45" t="s">
        <v>1010</v>
      </c>
      <c r="C701" s="10" t="s">
        <v>1011</v>
      </c>
      <c r="D701" s="55" t="s">
        <v>3055</v>
      </c>
      <c r="E701" s="55" t="s">
        <v>3054</v>
      </c>
      <c r="F701" s="55" t="s">
        <v>3056</v>
      </c>
      <c r="G701" s="55" t="s">
        <v>3057</v>
      </c>
      <c r="H701" s="55" t="s">
        <v>1299</v>
      </c>
      <c r="I701" s="55" t="s">
        <v>1299</v>
      </c>
      <c r="J701" s="55" t="s">
        <v>1299</v>
      </c>
      <c r="K701" s="55" t="s">
        <v>1299</v>
      </c>
      <c r="L701" s="55" t="s">
        <v>1300</v>
      </c>
      <c r="M701" s="55" t="s">
        <v>1300</v>
      </c>
      <c r="N701" s="55" t="s">
        <v>1300</v>
      </c>
      <c r="O701" s="55" t="s">
        <v>1300</v>
      </c>
      <c r="P701" s="55" t="s">
        <v>2989</v>
      </c>
      <c r="Q701" s="50" t="s">
        <v>3105</v>
      </c>
      <c r="R701" s="50" t="s">
        <v>3106</v>
      </c>
      <c r="S701" s="50" t="s">
        <v>3112</v>
      </c>
      <c r="T701" s="50" t="s">
        <v>3107</v>
      </c>
      <c r="U701" s="50" t="s">
        <v>3108</v>
      </c>
      <c r="V701" s="50" t="s">
        <v>3109</v>
      </c>
      <c r="W701" s="50" t="s">
        <v>3108</v>
      </c>
      <c r="X701" s="50" t="s">
        <v>3109</v>
      </c>
      <c r="Y701" s="50" t="s">
        <v>3110</v>
      </c>
      <c r="Z701" s="50" t="s">
        <v>3111</v>
      </c>
      <c r="AA701" s="50" t="s">
        <v>2616</v>
      </c>
      <c r="AB701" s="50" t="s">
        <v>2616</v>
      </c>
      <c r="AC701" s="41" t="s">
        <v>1973</v>
      </c>
      <c r="AD701" s="55" t="s">
        <v>1300</v>
      </c>
      <c r="AE701" s="55" t="s">
        <v>1303</v>
      </c>
    </row>
    <row r="702" spans="1:31" ht="409.5" x14ac:dyDescent="0.25">
      <c r="A702" s="44" t="s">
        <v>1019</v>
      </c>
      <c r="B702" s="45" t="s">
        <v>1058</v>
      </c>
      <c r="C702" s="4" t="s">
        <v>1059</v>
      </c>
      <c r="D702" s="55">
        <v>1970</v>
      </c>
      <c r="E702" s="55">
        <v>84.36</v>
      </c>
      <c r="F702" s="55">
        <v>27.25</v>
      </c>
      <c r="G702" s="55">
        <v>2022</v>
      </c>
      <c r="H702" s="55" t="s">
        <v>1299</v>
      </c>
      <c r="I702" s="55" t="s">
        <v>1299</v>
      </c>
      <c r="J702" s="55" t="s">
        <v>1299</v>
      </c>
      <c r="K702" s="55" t="s">
        <v>1299</v>
      </c>
      <c r="L702" s="55" t="s">
        <v>1303</v>
      </c>
      <c r="M702" s="55" t="s">
        <v>1300</v>
      </c>
      <c r="N702" s="55" t="s">
        <v>1300</v>
      </c>
      <c r="O702" s="55" t="s">
        <v>1300</v>
      </c>
      <c r="P702" s="55" t="s">
        <v>2990</v>
      </c>
      <c r="Q702" s="50" t="s">
        <v>1299</v>
      </c>
      <c r="R702" s="39" t="s">
        <v>1299</v>
      </c>
      <c r="S702" s="55" t="s">
        <v>1299</v>
      </c>
      <c r="T702" s="55" t="s">
        <v>1299</v>
      </c>
      <c r="U702" s="55" t="s">
        <v>1299</v>
      </c>
      <c r="V702" s="55" t="s">
        <v>1299</v>
      </c>
      <c r="W702" s="55" t="s">
        <v>1299</v>
      </c>
      <c r="X702" s="55" t="s">
        <v>1299</v>
      </c>
      <c r="Y702" s="55" t="s">
        <v>1299</v>
      </c>
      <c r="Z702" s="55" t="s">
        <v>1299</v>
      </c>
      <c r="AA702" s="55">
        <v>10</v>
      </c>
      <c r="AB702" s="55">
        <v>10</v>
      </c>
      <c r="AC702" s="41" t="s">
        <v>2019</v>
      </c>
      <c r="AD702" s="55" t="s">
        <v>1300</v>
      </c>
      <c r="AE702" s="55" t="s">
        <v>1303</v>
      </c>
    </row>
    <row r="703" spans="1:31" ht="409.5" x14ac:dyDescent="0.25">
      <c r="A703" s="44" t="s">
        <v>1019</v>
      </c>
      <c r="B703" s="45" t="s">
        <v>1062</v>
      </c>
      <c r="C703" s="10" t="s">
        <v>1063</v>
      </c>
      <c r="D703" s="55" t="s">
        <v>3065</v>
      </c>
      <c r="E703" s="55" t="s">
        <v>3049</v>
      </c>
      <c r="F703" s="55" t="s">
        <v>3066</v>
      </c>
      <c r="G703" s="55" t="s">
        <v>3050</v>
      </c>
      <c r="H703" s="55" t="s">
        <v>1299</v>
      </c>
      <c r="I703" s="55" t="s">
        <v>1299</v>
      </c>
      <c r="J703" s="55" t="s">
        <v>1299</v>
      </c>
      <c r="K703" s="55" t="s">
        <v>1299</v>
      </c>
      <c r="L703" s="55" t="s">
        <v>1300</v>
      </c>
      <c r="M703" s="55" t="s">
        <v>1300</v>
      </c>
      <c r="N703" s="55" t="s">
        <v>1300</v>
      </c>
      <c r="O703" s="55" t="s">
        <v>1300</v>
      </c>
      <c r="P703" s="55" t="s">
        <v>3048</v>
      </c>
      <c r="Q703" s="50" t="s">
        <v>3032</v>
      </c>
      <c r="R703" s="50" t="s">
        <v>3032</v>
      </c>
      <c r="S703" s="50" t="s">
        <v>3032</v>
      </c>
      <c r="T703" s="50" t="s">
        <v>3032</v>
      </c>
      <c r="U703" s="50" t="s">
        <v>3032</v>
      </c>
      <c r="V703" s="50" t="s">
        <v>3032</v>
      </c>
      <c r="W703" s="50" t="s">
        <v>3032</v>
      </c>
      <c r="X703" s="50" t="s">
        <v>3032</v>
      </c>
      <c r="Y703" s="50" t="s">
        <v>3032</v>
      </c>
      <c r="Z703" s="50" t="s">
        <v>3032</v>
      </c>
      <c r="AA703" s="55" t="s">
        <v>3051</v>
      </c>
      <c r="AB703" s="55" t="s">
        <v>3051</v>
      </c>
      <c r="AC703" s="41" t="s">
        <v>2019</v>
      </c>
      <c r="AD703" s="55" t="s">
        <v>1300</v>
      </c>
      <c r="AE703" s="55" t="s">
        <v>1303</v>
      </c>
    </row>
    <row r="704" spans="1:31" ht="409.5" x14ac:dyDescent="0.25">
      <c r="A704" s="44" t="s">
        <v>1019</v>
      </c>
      <c r="B704" s="45" t="s">
        <v>1092</v>
      </c>
      <c r="C704" s="11" t="s">
        <v>1093</v>
      </c>
      <c r="D704" s="55" t="s">
        <v>3061</v>
      </c>
      <c r="E704" s="55" t="s">
        <v>3062</v>
      </c>
      <c r="F704" s="55" t="s">
        <v>3063</v>
      </c>
      <c r="G704" s="55" t="s">
        <v>3005</v>
      </c>
      <c r="H704" s="55" t="s">
        <v>1299</v>
      </c>
      <c r="I704" s="55" t="s">
        <v>1299</v>
      </c>
      <c r="J704" s="55" t="s">
        <v>1299</v>
      </c>
      <c r="K704" s="55" t="s">
        <v>1299</v>
      </c>
      <c r="L704" s="55" t="s">
        <v>1300</v>
      </c>
      <c r="M704" s="55" t="s">
        <v>1300</v>
      </c>
      <c r="N704" s="55" t="s">
        <v>1300</v>
      </c>
      <c r="O704" s="55" t="s">
        <v>1300</v>
      </c>
      <c r="P704" s="55" t="s">
        <v>2991</v>
      </c>
      <c r="Q704" s="50" t="s">
        <v>3033</v>
      </c>
      <c r="R704" s="50" t="s">
        <v>3033</v>
      </c>
      <c r="S704" s="50" t="s">
        <v>3033</v>
      </c>
      <c r="T704" s="50" t="s">
        <v>3033</v>
      </c>
      <c r="U704" s="50" t="s">
        <v>3033</v>
      </c>
      <c r="V704" s="50" t="s">
        <v>3033</v>
      </c>
      <c r="W704" s="50" t="s">
        <v>3033</v>
      </c>
      <c r="X704" s="50" t="s">
        <v>3033</v>
      </c>
      <c r="Y704" s="50" t="s">
        <v>3033</v>
      </c>
      <c r="Z704" s="50" t="s">
        <v>3033</v>
      </c>
      <c r="AA704" s="55" t="s">
        <v>2992</v>
      </c>
      <c r="AB704" s="55" t="s">
        <v>2992</v>
      </c>
      <c r="AC704" s="41" t="s">
        <v>2131</v>
      </c>
      <c r="AD704" s="55" t="s">
        <v>1300</v>
      </c>
      <c r="AE704" s="55" t="s">
        <v>1303</v>
      </c>
    </row>
    <row r="705" spans="1:31" ht="63" x14ac:dyDescent="0.25">
      <c r="A705" s="44" t="s">
        <v>1019</v>
      </c>
      <c r="B705" s="45" t="s">
        <v>2947</v>
      </c>
      <c r="C705" s="13" t="s">
        <v>2948</v>
      </c>
      <c r="D705" s="55">
        <v>2006</v>
      </c>
      <c r="E705" s="55">
        <v>97.5</v>
      </c>
      <c r="F705" s="55">
        <v>22.16</v>
      </c>
      <c r="G705" s="55">
        <v>2022</v>
      </c>
      <c r="H705" s="55" t="s">
        <v>1299</v>
      </c>
      <c r="I705" s="55" t="s">
        <v>1299</v>
      </c>
      <c r="J705" s="55" t="s">
        <v>1299</v>
      </c>
      <c r="K705" s="55" t="s">
        <v>1299</v>
      </c>
      <c r="L705" s="55" t="s">
        <v>1300</v>
      </c>
      <c r="M705" s="55" t="s">
        <v>1300</v>
      </c>
      <c r="N705" s="55" t="s">
        <v>1300</v>
      </c>
      <c r="O705" s="55" t="s">
        <v>1300</v>
      </c>
      <c r="P705" s="55" t="s">
        <v>2962</v>
      </c>
      <c r="Q705" s="50" t="s">
        <v>1299</v>
      </c>
      <c r="R705" s="39" t="s">
        <v>1299</v>
      </c>
      <c r="S705" s="55" t="s">
        <v>1299</v>
      </c>
      <c r="T705" s="55" t="s">
        <v>1299</v>
      </c>
      <c r="U705" s="55" t="s">
        <v>1299</v>
      </c>
      <c r="V705" s="55" t="s">
        <v>1299</v>
      </c>
      <c r="W705" s="55" t="s">
        <v>1299</v>
      </c>
      <c r="X705" s="55" t="s">
        <v>1299</v>
      </c>
      <c r="Y705" s="55" t="s">
        <v>1299</v>
      </c>
      <c r="Z705" s="55" t="s">
        <v>1299</v>
      </c>
      <c r="AA705" s="55">
        <v>10</v>
      </c>
      <c r="AB705" s="55">
        <v>10</v>
      </c>
      <c r="AC705" s="41" t="s">
        <v>2321</v>
      </c>
      <c r="AD705" s="55" t="s">
        <v>1300</v>
      </c>
      <c r="AE705" s="55" t="s">
        <v>1300</v>
      </c>
    </row>
    <row r="706" spans="1:31" ht="176.25" customHeight="1" x14ac:dyDescent="0.25">
      <c r="A706" s="44" t="s">
        <v>1019</v>
      </c>
      <c r="B706" s="45" t="s">
        <v>2949</v>
      </c>
      <c r="C706" s="13" t="s">
        <v>2950</v>
      </c>
      <c r="D706" s="55">
        <v>1979</v>
      </c>
      <c r="E706" s="55">
        <v>86</v>
      </c>
      <c r="F706" s="55">
        <v>19.28</v>
      </c>
      <c r="G706" s="55">
        <v>2022</v>
      </c>
      <c r="H706" s="55" t="s">
        <v>1299</v>
      </c>
      <c r="I706" s="55" t="s">
        <v>1299</v>
      </c>
      <c r="J706" s="55" t="s">
        <v>1299</v>
      </c>
      <c r="K706" s="55" t="s">
        <v>1299</v>
      </c>
      <c r="L706" s="55" t="s">
        <v>1300</v>
      </c>
      <c r="M706" s="55" t="s">
        <v>1300</v>
      </c>
      <c r="N706" s="55" t="s">
        <v>1300</v>
      </c>
      <c r="O706" s="55" t="s">
        <v>1300</v>
      </c>
      <c r="P706" s="55" t="s">
        <v>2963</v>
      </c>
      <c r="Q706" s="50" t="s">
        <v>1299</v>
      </c>
      <c r="R706" s="39" t="s">
        <v>1299</v>
      </c>
      <c r="S706" s="55" t="s">
        <v>1299</v>
      </c>
      <c r="T706" s="55" t="s">
        <v>1299</v>
      </c>
      <c r="U706" s="55" t="s">
        <v>1299</v>
      </c>
      <c r="V706" s="55" t="s">
        <v>1299</v>
      </c>
      <c r="W706" s="55" t="s">
        <v>1299</v>
      </c>
      <c r="X706" s="55" t="s">
        <v>1299</v>
      </c>
      <c r="Y706" s="55" t="s">
        <v>1299</v>
      </c>
      <c r="Z706" s="55" t="s">
        <v>1299</v>
      </c>
      <c r="AA706" s="55">
        <v>10</v>
      </c>
      <c r="AB706" s="55">
        <v>10</v>
      </c>
      <c r="AC706" s="41" t="s">
        <v>2321</v>
      </c>
      <c r="AD706" s="55" t="s">
        <v>1300</v>
      </c>
      <c r="AE706" s="55" t="s">
        <v>1300</v>
      </c>
    </row>
    <row r="707" spans="1:31" ht="63" x14ac:dyDescent="0.25">
      <c r="A707" s="44" t="s">
        <v>1019</v>
      </c>
      <c r="B707" s="45" t="s">
        <v>2951</v>
      </c>
      <c r="C707" s="13" t="s">
        <v>2952</v>
      </c>
      <c r="D707" s="55">
        <v>1992</v>
      </c>
      <c r="E707" s="55">
        <v>88.23</v>
      </c>
      <c r="F707" s="55">
        <v>25.863299999999999</v>
      </c>
      <c r="G707" s="55">
        <v>2022</v>
      </c>
      <c r="H707" s="55" t="s">
        <v>1299</v>
      </c>
      <c r="I707" s="55" t="s">
        <v>1299</v>
      </c>
      <c r="J707" s="55" t="s">
        <v>1299</v>
      </c>
      <c r="K707" s="55" t="s">
        <v>1299</v>
      </c>
      <c r="L707" s="55" t="s">
        <v>1300</v>
      </c>
      <c r="M707" s="55" t="s">
        <v>1300</v>
      </c>
      <c r="N707" s="55" t="s">
        <v>1300</v>
      </c>
      <c r="O707" s="55" t="s">
        <v>1300</v>
      </c>
      <c r="P707" s="55" t="s">
        <v>2964</v>
      </c>
      <c r="Q707" s="50" t="s">
        <v>1299</v>
      </c>
      <c r="R707" s="39" t="s">
        <v>1299</v>
      </c>
      <c r="S707" s="55" t="s">
        <v>1299</v>
      </c>
      <c r="T707" s="55" t="s">
        <v>1299</v>
      </c>
      <c r="U707" s="55" t="s">
        <v>1299</v>
      </c>
      <c r="V707" s="55" t="s">
        <v>1299</v>
      </c>
      <c r="W707" s="55" t="s">
        <v>1299</v>
      </c>
      <c r="X707" s="55" t="s">
        <v>1299</v>
      </c>
      <c r="Y707" s="55" t="s">
        <v>1299</v>
      </c>
      <c r="Z707" s="55" t="s">
        <v>1299</v>
      </c>
      <c r="AA707" s="55">
        <v>10</v>
      </c>
      <c r="AB707" s="55">
        <v>10</v>
      </c>
      <c r="AC707" s="41" t="s">
        <v>2321</v>
      </c>
      <c r="AD707" s="55" t="s">
        <v>1300</v>
      </c>
      <c r="AE707" s="55" t="s">
        <v>1300</v>
      </c>
    </row>
    <row r="708" spans="1:31" ht="47.25" x14ac:dyDescent="0.25">
      <c r="A708" s="44" t="s">
        <v>1019</v>
      </c>
      <c r="B708" s="45" t="s">
        <v>2955</v>
      </c>
      <c r="C708" s="13" t="s">
        <v>2956</v>
      </c>
      <c r="D708" s="55">
        <v>1985</v>
      </c>
      <c r="E708" s="55">
        <v>90.72</v>
      </c>
      <c r="F708" s="55">
        <v>7.4399999999999994E-2</v>
      </c>
      <c r="G708" s="55">
        <v>2022</v>
      </c>
      <c r="H708" s="55" t="s">
        <v>1299</v>
      </c>
      <c r="I708" s="55" t="s">
        <v>1299</v>
      </c>
      <c r="J708" s="55" t="s">
        <v>1299</v>
      </c>
      <c r="K708" s="55" t="s">
        <v>1299</v>
      </c>
      <c r="L708" s="55" t="s">
        <v>1300</v>
      </c>
      <c r="M708" s="55" t="s">
        <v>1300</v>
      </c>
      <c r="N708" s="55" t="s">
        <v>1300</v>
      </c>
      <c r="O708" s="55" t="s">
        <v>1300</v>
      </c>
      <c r="P708" s="55" t="s">
        <v>2965</v>
      </c>
      <c r="Q708" s="50" t="s">
        <v>1299</v>
      </c>
      <c r="R708" s="39" t="s">
        <v>1299</v>
      </c>
      <c r="S708" s="55" t="s">
        <v>1299</v>
      </c>
      <c r="T708" s="55" t="s">
        <v>1299</v>
      </c>
      <c r="U708" s="55" t="s">
        <v>1299</v>
      </c>
      <c r="V708" s="55" t="s">
        <v>1299</v>
      </c>
      <c r="W708" s="55" t="s">
        <v>1299</v>
      </c>
      <c r="X708" s="55" t="s">
        <v>1299</v>
      </c>
      <c r="Y708" s="55" t="s">
        <v>1299</v>
      </c>
      <c r="Z708" s="55" t="s">
        <v>1299</v>
      </c>
      <c r="AA708" s="55">
        <v>10</v>
      </c>
      <c r="AB708" s="55">
        <v>10</v>
      </c>
      <c r="AC708" s="41" t="s">
        <v>2321</v>
      </c>
      <c r="AD708" s="55" t="s">
        <v>1300</v>
      </c>
      <c r="AE708" s="55" t="s">
        <v>1300</v>
      </c>
    </row>
  </sheetData>
  <autoFilter ref="A14:AE708" xr:uid="{00000000-0009-0000-0000-000000000000}">
    <sortState ref="A15:AE708">
      <sortCondition sortBy="cellColor" ref="A14:A708" dxfId="24"/>
    </sortState>
  </autoFilter>
  <mergeCells count="34">
    <mergeCell ref="AD11:AE12"/>
    <mergeCell ref="H12:H13"/>
    <mergeCell ref="I12:I13"/>
    <mergeCell ref="J12:J13"/>
    <mergeCell ref="K12:K13"/>
    <mergeCell ref="U12:V12"/>
    <mergeCell ref="W12:X12"/>
    <mergeCell ref="Y12:Z12"/>
    <mergeCell ref="S11:S13"/>
    <mergeCell ref="T11:T13"/>
    <mergeCell ref="U11:Z11"/>
    <mergeCell ref="AA11:AB12"/>
    <mergeCell ref="AC11:AC13"/>
    <mergeCell ref="A7:N7"/>
    <mergeCell ref="A9:N9"/>
    <mergeCell ref="A10:AE10"/>
    <mergeCell ref="A11:A13"/>
    <mergeCell ref="B11:B13"/>
    <mergeCell ref="C11:C13"/>
    <mergeCell ref="D11:D13"/>
    <mergeCell ref="E11:E13"/>
    <mergeCell ref="F11:F13"/>
    <mergeCell ref="G11:G13"/>
    <mergeCell ref="H11:K11"/>
    <mergeCell ref="L11:M12"/>
    <mergeCell ref="N11:N13"/>
    <mergeCell ref="O11:O13"/>
    <mergeCell ref="P11:P13"/>
    <mergeCell ref="Q11:R12"/>
    <mergeCell ref="AC1:AE1"/>
    <mergeCell ref="AC2:AE2"/>
    <mergeCell ref="AC3:AE3"/>
    <mergeCell ref="A4:N4"/>
    <mergeCell ref="A6:N6"/>
  </mergeCells>
  <conditionalFormatting sqref="C75">
    <cfRule type="duplicateValues" dxfId="23" priority="54"/>
  </conditionalFormatting>
  <conditionalFormatting sqref="C78:C81">
    <cfRule type="duplicateValues" dxfId="22" priority="53"/>
  </conditionalFormatting>
  <conditionalFormatting sqref="C150:C164">
    <cfRule type="duplicateValues" dxfId="21" priority="52"/>
  </conditionalFormatting>
  <conditionalFormatting sqref="C166:C175 C177">
    <cfRule type="duplicateValues" dxfId="20" priority="51"/>
  </conditionalFormatting>
  <conditionalFormatting sqref="C180">
    <cfRule type="duplicateValues" dxfId="19" priority="50"/>
  </conditionalFormatting>
  <conditionalFormatting sqref="C269:C282">
    <cfRule type="duplicateValues" dxfId="18" priority="49"/>
  </conditionalFormatting>
  <conditionalFormatting sqref="C353:C355">
    <cfRule type="duplicateValues" dxfId="17" priority="48"/>
  </conditionalFormatting>
  <conditionalFormatting sqref="C434:C435">
    <cfRule type="duplicateValues" dxfId="16" priority="37"/>
  </conditionalFormatting>
  <conditionalFormatting sqref="C440:C441">
    <cfRule type="duplicateValues" dxfId="15" priority="36"/>
  </conditionalFormatting>
  <conditionalFormatting sqref="C613:C614">
    <cfRule type="duplicateValues" dxfId="14" priority="26"/>
  </conditionalFormatting>
  <conditionalFormatting sqref="C607:C608">
    <cfRule type="duplicateValues" dxfId="13" priority="28"/>
  </conditionalFormatting>
  <conditionalFormatting sqref="C609:C612">
    <cfRule type="duplicateValues" dxfId="12" priority="27"/>
  </conditionalFormatting>
  <conditionalFormatting sqref="C615:C619">
    <cfRule type="duplicateValues" dxfId="11" priority="25"/>
  </conditionalFormatting>
  <conditionalFormatting sqref="C643">
    <cfRule type="duplicateValues" dxfId="10" priority="24"/>
  </conditionalFormatting>
  <conditionalFormatting sqref="C696">
    <cfRule type="duplicateValues" dxfId="9" priority="23"/>
  </conditionalFormatting>
  <conditionalFormatting sqref="C708">
    <cfRule type="duplicateValues" dxfId="8" priority="22"/>
  </conditionalFormatting>
  <conditionalFormatting sqref="C494:C496">
    <cfRule type="duplicateValues" dxfId="7" priority="17"/>
  </conditionalFormatting>
  <conditionalFormatting sqref="C516">
    <cfRule type="duplicateValues" dxfId="6" priority="16"/>
  </conditionalFormatting>
  <conditionalFormatting sqref="C620:C622">
    <cfRule type="duplicateValues" dxfId="5" priority="13"/>
  </conditionalFormatting>
  <conditionalFormatting sqref="C623:C626 C629:C630">
    <cfRule type="duplicateValues" dxfId="4" priority="12"/>
  </conditionalFormatting>
  <conditionalFormatting sqref="C136">
    <cfRule type="duplicateValues" dxfId="3" priority="11"/>
  </conditionalFormatting>
  <conditionalFormatting sqref="C132:C133">
    <cfRule type="duplicateValues" dxfId="2" priority="56"/>
  </conditionalFormatting>
  <conditionalFormatting sqref="C515 C521:C525">
    <cfRule type="duplicateValues" dxfId="1" priority="66"/>
  </conditionalFormatting>
  <conditionalFormatting sqref="AA11">
    <cfRule type="containsText" dxfId="0" priority="3" operator="containsText" text="ложь">
      <formula>NOT(ISERROR(SEARCH("ложь",AA11)))</formula>
    </cfRule>
  </conditionalFormatting>
  <pageMargins left="0.25" right="0.25" top="0.75" bottom="0.75" header="0.3" footer="0.3"/>
  <pageSetup paperSize="9" scale="1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2023-11-09T12:13:46Z</dcterms:modified>
</cp:coreProperties>
</file>