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 01.07.2022 (СД)\"/>
    </mc:Choice>
  </mc:AlternateContent>
  <bookViews>
    <workbookView xWindow="0" yWindow="0" windowWidth="28800" windowHeight="12300"/>
  </bookViews>
  <sheets>
    <sheet name="9_0_2" sheetId="1" r:id="rId1"/>
  </sheets>
  <definedNames>
    <definedName name="_xlnm._FilterDatabase" localSheetId="0" hidden="1">'9_0_2'!$A$17:$N$17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07" i="1" l="1"/>
  <c r="L207" i="1"/>
  <c r="K207" i="1"/>
  <c r="J207" i="1"/>
  <c r="I207" i="1"/>
  <c r="H207" i="1"/>
  <c r="G207" i="1"/>
  <c r="F207" i="1"/>
  <c r="E207" i="1"/>
  <c r="D207" i="1"/>
  <c r="M203" i="1"/>
  <c r="L203" i="1"/>
  <c r="K203" i="1"/>
  <c r="J203" i="1"/>
  <c r="I203" i="1"/>
  <c r="H203" i="1"/>
  <c r="G203" i="1"/>
  <c r="F203" i="1"/>
  <c r="E203" i="1"/>
  <c r="D203" i="1"/>
  <c r="M200" i="1"/>
  <c r="L200" i="1"/>
  <c r="K200" i="1"/>
  <c r="J200" i="1"/>
  <c r="J139" i="1" s="1"/>
  <c r="I200" i="1"/>
  <c r="H200" i="1"/>
  <c r="G200" i="1"/>
  <c r="F200" i="1"/>
  <c r="F139" i="1" s="1"/>
  <c r="E200" i="1"/>
  <c r="D200" i="1"/>
  <c r="M181" i="1"/>
  <c r="M139" i="1" s="1"/>
  <c r="L181" i="1"/>
  <c r="L139" i="1" s="1"/>
  <c r="K181" i="1"/>
  <c r="J181" i="1"/>
  <c r="I181" i="1"/>
  <c r="I139" i="1" s="1"/>
  <c r="H181" i="1"/>
  <c r="H139" i="1" s="1"/>
  <c r="G181" i="1"/>
  <c r="F181" i="1"/>
  <c r="E181" i="1"/>
  <c r="E139" i="1" s="1"/>
  <c r="D181" i="1"/>
  <c r="D139" i="1" s="1"/>
  <c r="M130" i="1"/>
  <c r="L130" i="1"/>
  <c r="K130" i="1"/>
  <c r="J130" i="1"/>
  <c r="I130" i="1"/>
  <c r="H130" i="1"/>
  <c r="G130" i="1"/>
  <c r="F130" i="1"/>
  <c r="E130" i="1"/>
  <c r="D130" i="1"/>
  <c r="M128" i="1"/>
  <c r="L128" i="1"/>
  <c r="K128" i="1"/>
  <c r="J128" i="1"/>
  <c r="I128" i="1"/>
  <c r="H128" i="1"/>
  <c r="G128" i="1"/>
  <c r="F128" i="1"/>
  <c r="E128" i="1"/>
  <c r="D128" i="1"/>
  <c r="M93" i="1"/>
  <c r="L93" i="1"/>
  <c r="K93" i="1"/>
  <c r="J93" i="1"/>
  <c r="I93" i="1"/>
  <c r="H93" i="1"/>
  <c r="G93" i="1"/>
  <c r="F93" i="1"/>
  <c r="E93" i="1"/>
  <c r="D93" i="1"/>
  <c r="M87" i="1"/>
  <c r="L87" i="1"/>
  <c r="K87" i="1"/>
  <c r="J87" i="1"/>
  <c r="I87" i="1"/>
  <c r="H87" i="1"/>
  <c r="G87" i="1"/>
  <c r="F87" i="1"/>
  <c r="E87" i="1"/>
  <c r="D87" i="1"/>
  <c r="M49" i="1"/>
  <c r="M47" i="1" s="1"/>
  <c r="L49" i="1"/>
  <c r="L47" i="1" s="1"/>
  <c r="K49" i="1"/>
  <c r="J49" i="1"/>
  <c r="J47" i="1" s="1"/>
  <c r="I49" i="1"/>
  <c r="I47" i="1" s="1"/>
  <c r="H49" i="1"/>
  <c r="H47" i="1" s="1"/>
  <c r="G49" i="1"/>
  <c r="F49" i="1"/>
  <c r="F47" i="1" s="1"/>
  <c r="E49" i="1"/>
  <c r="E47" i="1" s="1"/>
  <c r="D49" i="1"/>
  <c r="D47" i="1" s="1"/>
  <c r="M43" i="1"/>
  <c r="M42" i="1" s="1"/>
  <c r="L43" i="1"/>
  <c r="L42" i="1" s="1"/>
  <c r="K43" i="1"/>
  <c r="K42" i="1" s="1"/>
  <c r="J43" i="1"/>
  <c r="J42" i="1" s="1"/>
  <c r="I43" i="1"/>
  <c r="I42" i="1" s="1"/>
  <c r="H43" i="1"/>
  <c r="H42" i="1" s="1"/>
  <c r="G43" i="1"/>
  <c r="G42" i="1" s="1"/>
  <c r="F43" i="1"/>
  <c r="F42" i="1" s="1"/>
  <c r="E43" i="1"/>
  <c r="E42" i="1" s="1"/>
  <c r="D43" i="1"/>
  <c r="D42" i="1" s="1"/>
  <c r="M30" i="1"/>
  <c r="L30" i="1"/>
  <c r="K30" i="1"/>
  <c r="J30" i="1"/>
  <c r="I30" i="1"/>
  <c r="H30" i="1"/>
  <c r="G30" i="1"/>
  <c r="F30" i="1"/>
  <c r="E30" i="1"/>
  <c r="D30" i="1"/>
  <c r="M23" i="1"/>
  <c r="M20" i="1" s="1"/>
  <c r="L23" i="1"/>
  <c r="L20" i="1" s="1"/>
  <c r="K23" i="1"/>
  <c r="K20" i="1" s="1"/>
  <c r="J23" i="1"/>
  <c r="J20" i="1" s="1"/>
  <c r="I23" i="1"/>
  <c r="I20" i="1" s="1"/>
  <c r="H23" i="1"/>
  <c r="H20" i="1" s="1"/>
  <c r="G23" i="1"/>
  <c r="G20" i="1" s="1"/>
  <c r="F23" i="1"/>
  <c r="F20" i="1" s="1"/>
  <c r="E23" i="1"/>
  <c r="E20" i="1" s="1"/>
  <c r="D23" i="1"/>
  <c r="D20" i="1" s="1"/>
  <c r="G139" i="1" l="1"/>
  <c r="K139" i="1"/>
  <c r="K138" i="1" s="1"/>
  <c r="G138" i="1"/>
  <c r="F19" i="1"/>
  <c r="J19" i="1"/>
  <c r="F127" i="1"/>
  <c r="J127" i="1"/>
  <c r="D138" i="1"/>
  <c r="H138" i="1"/>
  <c r="L138" i="1"/>
  <c r="F86" i="1"/>
  <c r="J86" i="1"/>
  <c r="I19" i="1"/>
  <c r="H127" i="1"/>
  <c r="K86" i="1"/>
  <c r="E127" i="1"/>
  <c r="I127" i="1"/>
  <c r="M127" i="1"/>
  <c r="E19" i="1"/>
  <c r="M19" i="1"/>
  <c r="G86" i="1"/>
  <c r="I86" i="1"/>
  <c r="F138" i="1"/>
  <c r="F46" i="1" s="1"/>
  <c r="J138" i="1"/>
  <c r="H19" i="1"/>
  <c r="D19" i="1"/>
  <c r="L19" i="1"/>
  <c r="G19" i="1"/>
  <c r="K19" i="1"/>
  <c r="E86" i="1"/>
  <c r="M86" i="1"/>
  <c r="D127" i="1"/>
  <c r="L127" i="1"/>
  <c r="E138" i="1"/>
  <c r="I138" i="1"/>
  <c r="M138" i="1"/>
  <c r="D86" i="1"/>
  <c r="H86" i="1"/>
  <c r="L86" i="1"/>
  <c r="G127" i="1"/>
  <c r="K127" i="1"/>
  <c r="G47" i="1"/>
  <c r="K47" i="1"/>
  <c r="L46" i="1" l="1"/>
  <c r="L18" i="1" s="1"/>
  <c r="E46" i="1"/>
  <c r="D46" i="1"/>
  <c r="D18" i="1" s="1"/>
  <c r="F18" i="1"/>
  <c r="I46" i="1"/>
  <c r="I18" i="1" s="1"/>
  <c r="M46" i="1"/>
  <c r="M18" i="1" s="1"/>
  <c r="J46" i="1"/>
  <c r="J18" i="1" s="1"/>
  <c r="H46" i="1"/>
  <c r="H18" i="1" s="1"/>
  <c r="G46" i="1"/>
  <c r="G18" i="1" s="1"/>
  <c r="E18" i="1"/>
  <c r="K46" i="1"/>
  <c r="K18" i="1" s="1"/>
</calcChain>
</file>

<file path=xl/sharedStrings.xml><?xml version="1.0" encoding="utf-8"?>
<sst xmlns="http://schemas.openxmlformats.org/spreadsheetml/2006/main" count="1146" uniqueCount="581">
  <si>
    <t>нд</t>
  </si>
  <si>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</si>
  <si>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</si>
  <si>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</si>
  <si>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</si>
  <si>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</si>
  <si>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Эффект от снижения потерь электроэнергии, тыс.кВт*ч</t>
  </si>
  <si>
    <t>Эффект от снижения потерь электроэнергии, млн. руб.</t>
  </si>
  <si>
    <t xml:space="preserve">ПС 
(трансформатор, коммутационное оборудование)  </t>
  </si>
  <si>
    <t>Воздушная линия</t>
  </si>
  <si>
    <t>Кабельная линия</t>
  </si>
  <si>
    <t>Системы учёта электроэнергии</t>
  </si>
  <si>
    <t>Собственные нужды ПС</t>
  </si>
  <si>
    <t>1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</si>
  <si>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</si>
  <si>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</si>
  <si>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</si>
  <si>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</si>
  <si>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</si>
  <si>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</si>
  <si>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</si>
  <si>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</si>
  <si>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</si>
  <si>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</si>
  <si>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5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</si>
  <si>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</si>
  <si>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</si>
  <si>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</si>
  <si>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</si>
  <si>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</si>
  <si>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требования отсутствуют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</si>
  <si>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</si>
  <si>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</si>
  <si>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</si>
  <si>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</si>
  <si>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</si>
  <si>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</si>
  <si>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</si>
  <si>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</si>
  <si>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</si>
  <si>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</si>
  <si>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</si>
  <si>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</si>
  <si>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</si>
  <si>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</si>
  <si>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</si>
  <si>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</si>
  <si>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</si>
  <si>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</si>
  <si>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</si>
  <si>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</si>
  <si>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</si>
  <si>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</si>
  <si>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</si>
  <si>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</si>
  <si>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</si>
  <si>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</si>
  <si>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</si>
  <si>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</si>
  <si>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</si>
  <si>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</si>
  <si>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</si>
  <si>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</si>
  <si>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</si>
  <si>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</si>
  <si>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</si>
  <si>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</si>
  <si>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</si>
  <si>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</si>
  <si>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2</t>
  </si>
  <si>
    <t>Ямало-Ненецкий автономный округ</t>
  </si>
  <si>
    <t>2.1</t>
  </si>
  <si>
    <t>2.1.1</t>
  </si>
  <si>
    <t>2.1.1.1</t>
  </si>
  <si>
    <t>2.1.1.2</t>
  </si>
  <si>
    <t>2.1.1.3</t>
  </si>
  <si>
    <t>F_NS2000.VL.0015</t>
  </si>
  <si>
    <t>I_NS2000.PS.0019</t>
  </si>
  <si>
    <t>L_NS1800.VL.0018</t>
  </si>
  <si>
    <t>L_NS1800.KL.0001</t>
  </si>
  <si>
    <t>L_NS2000.KL.0001</t>
  </si>
  <si>
    <t>L_NS2000.VL.0023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</si>
  <si>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</si>
  <si>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</si>
  <si>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</si>
  <si>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</si>
  <si>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</si>
  <si>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</si>
  <si>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</si>
  <si>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</si>
  <si>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I_NS1800.VL.0015</t>
  </si>
  <si>
    <t>2.1.4.2</t>
  </si>
  <si>
    <t>2.2</t>
  </si>
  <si>
    <t>2.2.1</t>
  </si>
  <si>
    <t>2.2.1.1</t>
  </si>
  <si>
    <t>2.2.1.2</t>
  </si>
  <si>
    <t>I_TP1800.PS.0084</t>
  </si>
  <si>
    <t>H_TP1800.PS.0069</t>
  </si>
  <si>
    <t>H_TP1800.PS.0073</t>
  </si>
  <si>
    <t>F_TP2000.PS.0039</t>
  </si>
  <si>
    <t>F_TP2000.PS.0040</t>
  </si>
  <si>
    <t>F_TP2000.PS.0041</t>
  </si>
  <si>
    <t>F_TP2000.PS.0046</t>
  </si>
  <si>
    <t>H_TP2000.PS.0054</t>
  </si>
  <si>
    <t>H_TP1800.PS.0072</t>
  </si>
  <si>
    <t>J_TP1800.PS.0094</t>
  </si>
  <si>
    <t>J_TP1800.PS.0090</t>
  </si>
  <si>
    <t>J_TP1800.PS.0091</t>
  </si>
  <si>
    <t>J_TP2000.PR.0059</t>
  </si>
  <si>
    <t>J_TP2000.PR.0060</t>
  </si>
  <si>
    <t>J_TP2000.PR.0061</t>
  </si>
  <si>
    <t xml:space="preserve">J_TP1800.PR.0059    </t>
  </si>
  <si>
    <t>M_TP1800.PS.0079</t>
  </si>
  <si>
    <t>M_TP1800.PS.0088</t>
  </si>
  <si>
    <t>M_TP1800.PS.0092</t>
  </si>
  <si>
    <t>M_TP1800.PS.0102</t>
  </si>
  <si>
    <t>M_TP1800.PS.0103</t>
  </si>
  <si>
    <t>M_TP1800.PS.0104</t>
  </si>
  <si>
    <t>M_TP1800.PS.0105</t>
  </si>
  <si>
    <t>M_TP2000.PS.0057</t>
  </si>
  <si>
    <t>M_TP2000.PR.0063</t>
  </si>
  <si>
    <t>M_TP2000.PR.0064</t>
  </si>
  <si>
    <t>M_TP2000.PS.0058</t>
  </si>
  <si>
    <t>M_TP2000.PS.0059</t>
  </si>
  <si>
    <t>M_TP2000.PS.0060</t>
  </si>
  <si>
    <t>M_TP2000.PS.0061</t>
  </si>
  <si>
    <t>M_TP2000.PS.0062</t>
  </si>
  <si>
    <t>M_TP2000.PS.0063</t>
  </si>
  <si>
    <t>M_TP2000.PS.0064</t>
  </si>
  <si>
    <t>M_TP2000.PS.0065</t>
  </si>
  <si>
    <t>M_TP2000.PS.0066</t>
  </si>
  <si>
    <t>M_TP2000.PS.0072</t>
  </si>
  <si>
    <t>2.2.2</t>
  </si>
  <si>
    <t>2.2.2.1</t>
  </si>
  <si>
    <t>K_TP1800.VL.0111</t>
  </si>
  <si>
    <t>M_TP1800.VL.0110</t>
  </si>
  <si>
    <t>M_TP1800.VL.0112</t>
  </si>
  <si>
    <t>M_TP1800.VL.0113</t>
  </si>
  <si>
    <t>M_TP1800.VL.0114</t>
  </si>
  <si>
    <t>2.2.2.2</t>
  </si>
  <si>
    <t>F_TP2000.VL.0024</t>
  </si>
  <si>
    <t>H_TP1800.VL.0067</t>
  </si>
  <si>
    <t>H_TP1800.VL.0069</t>
  </si>
  <si>
    <t>H_TP1800.VL.0070</t>
  </si>
  <si>
    <t>H_TP1800.VL.0076</t>
  </si>
  <si>
    <t>H_TP1800.VL.0077</t>
  </si>
  <si>
    <t>F_TP1800.VL.0035</t>
  </si>
  <si>
    <t>F_TP1800.VL.0036</t>
  </si>
  <si>
    <t>F_TP1800.VL.0037</t>
  </si>
  <si>
    <t>H_TP1800.VL.0053</t>
  </si>
  <si>
    <t>H_TP1800.VL.0072</t>
  </si>
  <si>
    <t>H_TP1800.VL.0081</t>
  </si>
  <si>
    <t>J_TP1800.VL.0093</t>
  </si>
  <si>
    <t>J_TP1800.VL.0071</t>
  </si>
  <si>
    <t>J_TP1800.VL.0098</t>
  </si>
  <si>
    <t>J_TP1800.VL.0099</t>
  </si>
  <si>
    <t>J_TP1800.VL.0100</t>
  </si>
  <si>
    <t>J_TP1800.VL.0082</t>
  </si>
  <si>
    <t>J_TP1800.VL.0106</t>
  </si>
  <si>
    <t>J_TP1800.VL.0090</t>
  </si>
  <si>
    <t>J_TP1800.VL.0107</t>
  </si>
  <si>
    <t>K_TP1800.VL.0080</t>
  </si>
  <si>
    <t>H_TP1800.VL.0074</t>
  </si>
  <si>
    <t>J_TP2000.VL.0043</t>
  </si>
  <si>
    <t>M_TP1800.VL.0115</t>
  </si>
  <si>
    <t>M_TP1800.VL.0096</t>
  </si>
  <si>
    <t>M_TP1800.VL.0116</t>
  </si>
  <si>
    <t>M_TP1800.VL.0117</t>
  </si>
  <si>
    <t>M_TP1800.VL.0102</t>
  </si>
  <si>
    <t>M_TP1800.VL.0075</t>
  </si>
  <si>
    <t>M_TP1800.VL.0104</t>
  </si>
  <si>
    <t>M_TP1800.VL.0105</t>
  </si>
  <si>
    <t>M_TP1800.VL.0109</t>
  </si>
  <si>
    <t>2.2.3</t>
  </si>
  <si>
    <t>2.2.3.1</t>
  </si>
  <si>
    <t>M_TP2000.AS.0003</t>
  </si>
  <si>
    <t>2.2.3.2</t>
  </si>
  <si>
    <t>K_TP1800.AS.0002</t>
  </si>
  <si>
    <t>2.2.3.3</t>
  </si>
  <si>
    <t>2.2.3.4</t>
  </si>
  <si>
    <t>2.2.3.5</t>
  </si>
  <si>
    <t>2.2.3.6</t>
  </si>
  <si>
    <t>2.2.3.7</t>
  </si>
  <si>
    <t>2.2.3.8</t>
  </si>
  <si>
    <t>2.2.4</t>
  </si>
  <si>
    <t>2.2.4.1</t>
  </si>
  <si>
    <t>H_TP1800.PS.0068</t>
  </si>
  <si>
    <t>F_TP1800.PR.0045</t>
  </si>
  <si>
    <t>H_TP1800.PS.0075</t>
  </si>
  <si>
    <t>H_TP1800.PS.0076</t>
  </si>
  <si>
    <t>H_TP1800.PS.0082</t>
  </si>
  <si>
    <t>H_TP1800.PS.0083</t>
  </si>
  <si>
    <t>F_TP1800.PR.0046</t>
  </si>
  <si>
    <t>F_TP1800.PR.0048</t>
  </si>
  <si>
    <t>H_TP1800.PR.0054</t>
  </si>
  <si>
    <t>H_TP1800.PR.0049</t>
  </si>
  <si>
    <t>J_TP1800.PR.0062</t>
  </si>
  <si>
    <t>K_TP1800.PR.0070</t>
  </si>
  <si>
    <t>K_TP1800.PR.0072</t>
  </si>
  <si>
    <t>K_TP2000.PR.0072</t>
  </si>
  <si>
    <t>K_TP2000.PR.0073</t>
  </si>
  <si>
    <t>J_TP2000.PR.0062</t>
  </si>
  <si>
    <t>M_TP1800.PR.0065</t>
  </si>
  <si>
    <t>M_TP1800.PR.0067</t>
  </si>
  <si>
    <t>M_TP1800.PR.0068</t>
  </si>
  <si>
    <t>M_TP1800.PR.0069</t>
  </si>
  <si>
    <t>M_TP1800.PR.0071</t>
  </si>
  <si>
    <t>M_TP1800.PR.0075</t>
  </si>
  <si>
    <t>M_TP1800.PR.0076</t>
  </si>
  <si>
    <t>M_TP2000.PR.0068</t>
  </si>
  <si>
    <t>M_TP2000.PR.0069</t>
  </si>
  <si>
    <t>M_TP2000.PR.0071</t>
  </si>
  <si>
    <t>M_TP2000.PR.0074</t>
  </si>
  <si>
    <t>M_TP2000.PR.0075</t>
  </si>
  <si>
    <t>M_TP2000.PS.0067</t>
  </si>
  <si>
    <t>M_TP2000.PS.0068</t>
  </si>
  <si>
    <t>M_TP2000.PS.0069</t>
  </si>
  <si>
    <t>M_TP2000.PS.0070</t>
  </si>
  <si>
    <t>M_TP2000.PR.0077</t>
  </si>
  <si>
    <t>M_TP2000.PR.0078</t>
  </si>
  <si>
    <t>M_TP2000.PS.0075</t>
  </si>
  <si>
    <t>M_TP2000.PS.0076</t>
  </si>
  <si>
    <t>M_TP2000.PS.0077</t>
  </si>
  <si>
    <t>M_TP2000.PS.0078</t>
  </si>
  <si>
    <t>M_TP2000.PS.0079</t>
  </si>
  <si>
    <t>M_TP2000.PS.0080</t>
  </si>
  <si>
    <t>M_TP2000.PR.0083</t>
  </si>
  <si>
    <t>M_TP2000.PR.0084</t>
  </si>
  <si>
    <t>M_TP2000.PR.0085</t>
  </si>
  <si>
    <t>2.2.4.2</t>
  </si>
  <si>
    <t>F_TP1800.PR.0012</t>
  </si>
  <si>
    <t>H_TP1800.PR.0020</t>
  </si>
  <si>
    <t>H_TP1800.PR.0053</t>
  </si>
  <si>
    <t>F_TP2000.PR.0024</t>
  </si>
  <si>
    <t>I_TP1800.PR.0060</t>
  </si>
  <si>
    <t>I_TP2000.PR.0044</t>
  </si>
  <si>
    <t>K_TP2000.PR.0066</t>
  </si>
  <si>
    <t>M_TP1800.PR.0055</t>
  </si>
  <si>
    <t>M_TP1800.PR.0077</t>
  </si>
  <si>
    <t>M_TP1800.PR.0078</t>
  </si>
  <si>
    <t>M_TP1800.PR.0079</t>
  </si>
  <si>
    <t>M_TP2000.PS.0073</t>
  </si>
  <si>
    <t>M_TP2000.PR.0079</t>
  </si>
  <si>
    <t>M_TP2000.PR.0080</t>
  </si>
  <si>
    <t>M_TP2000.PR.0081</t>
  </si>
  <si>
    <t>M_TP2000.PR.0082</t>
  </si>
  <si>
    <t>M_TP2000.PS.0074</t>
  </si>
  <si>
    <t>M_TP2000.PR.0067</t>
  </si>
  <si>
    <t>2.3</t>
  </si>
  <si>
    <t>2.3.1</t>
  </si>
  <si>
    <t>2.3.2</t>
  </si>
  <si>
    <t>2.4</t>
  </si>
  <si>
    <t>F_NS2000.VL.0013</t>
  </si>
  <si>
    <t>K_NS1800.PH.0010</t>
  </si>
  <si>
    <t>M_NS1800.PH.0011</t>
  </si>
  <si>
    <t>2.5</t>
  </si>
  <si>
    <t>2.6</t>
  </si>
  <si>
    <t>K_TP2000.VL.0047</t>
  </si>
  <si>
    <t>I_PK1800.01.04</t>
  </si>
  <si>
    <t>I_PK1800.03.02</t>
  </si>
  <si>
    <t>I_PK1800.03.03</t>
  </si>
  <si>
    <t>I_PK1800.07.01</t>
  </si>
  <si>
    <t>I_PK1800.07.03</t>
  </si>
  <si>
    <t>I_PK2000.07.01</t>
  </si>
  <si>
    <t>I_PK.2000.03</t>
  </si>
  <si>
    <t>L_TP1800.PR.0074</t>
  </si>
  <si>
    <t>H_TP2000.VL.0034</t>
  </si>
  <si>
    <t>L_NS2000.PH.0015</t>
  </si>
  <si>
    <t>L_PK2000.07.01</t>
  </si>
  <si>
    <t>L_PK2000.03</t>
  </si>
  <si>
    <t>L_PK2000.03.01</t>
  </si>
  <si>
    <t>L_PK2000.03.01.01</t>
  </si>
  <si>
    <t>L_PK2000.03.06.01</t>
  </si>
  <si>
    <t>M_NS1800.PR.0004</t>
  </si>
  <si>
    <t>M_PK1800.01.01</t>
  </si>
  <si>
    <t>M_PK1800.01.02</t>
  </si>
  <si>
    <t>M_PK1800.01.07</t>
  </si>
  <si>
    <t>M_PK1800.01.08</t>
  </si>
  <si>
    <t>M_PK1800.02.01</t>
  </si>
  <si>
    <t>M_PK1800.03.02</t>
  </si>
  <si>
    <t>M_PK1800.03.03</t>
  </si>
  <si>
    <t>M_PK1800.03.06</t>
  </si>
  <si>
    <t>M_PK1800.04</t>
  </si>
  <si>
    <t>M_PK1800.07.01</t>
  </si>
  <si>
    <t>M_PK1800.07.02</t>
  </si>
  <si>
    <t>M_PK1800.07.03</t>
  </si>
  <si>
    <t>M_NS1800.PR.0001</t>
  </si>
  <si>
    <t>M_PK1800.08</t>
  </si>
  <si>
    <t>M_NS1800.PR.0002</t>
  </si>
  <si>
    <t>M_NS2000.PR.0002</t>
  </si>
  <si>
    <t>M_TP2000.PR.0086</t>
  </si>
  <si>
    <t>M_TP2000.VL.0045</t>
  </si>
  <si>
    <t>M_PK2000.02.01</t>
  </si>
  <si>
    <t>M_PK2000.01.02</t>
  </si>
  <si>
    <t>M_PK2000.07.03.01</t>
  </si>
  <si>
    <t>M_PK2000.01.01.04</t>
  </si>
  <si>
    <t>M_PK2000.01.02.05</t>
  </si>
  <si>
    <t>M_PK2000.01.01</t>
  </si>
  <si>
    <t>M_PK2000.01.03</t>
  </si>
  <si>
    <t>M_PK2000.06</t>
  </si>
  <si>
    <t>M_PK2000.01.01.06</t>
  </si>
  <si>
    <t>M_PK2000.01.02.03</t>
  </si>
  <si>
    <t>M_TP2000.PH.0023</t>
  </si>
  <si>
    <t>M_PK2000.03.06.01</t>
  </si>
  <si>
    <t>M_PK2000.08</t>
  </si>
  <si>
    <t>M_PK2000.07.01.03</t>
  </si>
  <si>
    <t>M_PK2000.07.03.02</t>
  </si>
  <si>
    <t>M_PK2000.01.02.07</t>
  </si>
  <si>
    <t>M_PK2000.07.01.01</t>
  </si>
  <si>
    <t>M_PK2000.02.01.01</t>
  </si>
  <si>
    <t>M_PK2000.01.02.02</t>
  </si>
  <si>
    <t>M_PK2000.07.01.02</t>
  </si>
  <si>
    <t>M_PK2000.03.06</t>
  </si>
  <si>
    <t>M_PK2000.01.02.06</t>
  </si>
  <si>
    <t>M_PK2000.07.03.03</t>
  </si>
  <si>
    <t>M_TP2000.VL.0048</t>
  </si>
  <si>
    <t>M_NS2000.PR.0001</t>
  </si>
  <si>
    <t>M_NS1800.PR.0003</t>
  </si>
  <si>
    <t>M_PK2000.07.01</t>
  </si>
  <si>
    <t>M_PK2000.01.02.01</t>
  </si>
  <si>
    <t>M_PK2000.07.01.04</t>
  </si>
  <si>
    <t>M_NS1800.PH.0004</t>
  </si>
  <si>
    <t>M_NS1800.PH.0012</t>
  </si>
  <si>
    <t>M_NS1800.PH.0013</t>
  </si>
  <si>
    <t>M_PK1800.01.03</t>
  </si>
  <si>
    <t>M_PK1800.01.04</t>
  </si>
  <si>
    <t>M_PK1800.02.02</t>
  </si>
  <si>
    <t>M_PK1800.03.01</t>
  </si>
  <si>
    <t>M_PK1800.06</t>
  </si>
  <si>
    <t>M_SZ1800.0001</t>
  </si>
  <si>
    <t>M_TP2000.PH.0022</t>
  </si>
  <si>
    <t>M_PK2000.06.02</t>
  </si>
  <si>
    <t>M_PK2000.01.02.04</t>
  </si>
  <si>
    <t>M_PK2000.01.07</t>
  </si>
  <si>
    <t>ВЛ 110 кВ «Лимбя-Яха – НПС Уренгойская - 1,2 цепь»</t>
  </si>
  <si>
    <t>«ПС 110 кВ Роспан с питающими ВЛ 110 кВ I, II цепь» (новое строительство двух одноцепных ВЛ 110 кВ – 2х11 км и ПС 110 кВ с трансформаторной мощностью 2х10 МВА)</t>
  </si>
  <si>
    <t>Отпайка ВЛ 10 кВ от ВЛ 10 кВ Городская -Комплект 1 до АГНКС (новое строительство ВЛ 10 кВ протяженностью 0.1745 км)</t>
  </si>
  <si>
    <t>Сооружение ЛЭП-6кВ от вновь сооружаемых ячеек 6 кВ №1, №2 1,2КРУН-6 ПС 110/6 кВ Таланга до ЛР-6 №1, №2 (установка 2-х ячеек, протяженность ЛЭП 0,124 км)</t>
  </si>
  <si>
    <t>КЛ 10 кВ от РТП 10 кВ Крымская до вновь сооружаемой БКТП 10/0,4 кВ для технологического присоединения объекта «Средняя общеобразовательная школа на 1200 мест с бассейном в мкр. Тундровый, г. Новый Уренгой (новое строительство КЛ 10 кВ 2х0,7 км, БКТП 10/0,4 кВ 2*1250 кВА)</t>
  </si>
  <si>
    <t xml:space="preserve"> ВЛ 110 кВ отпайка от ВЛ 110 кВ Салехард –Северное Сияние на ПС 110 кВ Шакуровская с ПС 110/35/6 кВ Шакуровская (новое строительство 2-х ВЛ протяженностью 2х0,5 км  и  ПС с трансформаторной мощностью 2х40 МВА)</t>
  </si>
  <si>
    <t>ВЛ-110 кВ  Северный - ГДН 1,2  (новое строительство ВЛ протяженностью 48.01км)</t>
  </si>
  <si>
    <t>Реконструкция ПС 110/35/6 кВ Новогодняя (установка системы компенсации реактивной мощности)</t>
  </si>
  <si>
    <t>Модернизация ПС 110/35/6 кВ Янтарная (замена выключателей С-35 -9шт.)</t>
  </si>
  <si>
    <t>Реконструкция ПС 110/35/6 кВ Новогодняя (замена выключателей ВМТ -7шт.)</t>
  </si>
  <si>
    <t>Модернизация ПС-110 кВ УКПГ-3 (замена выключателей 110 кВ - 2шт.)</t>
  </si>
  <si>
    <t>Модернизация ПС-110 кВ УКПГ-4 (замена выключателей 110 кВ - 2шт.)</t>
  </si>
  <si>
    <t>Модернизация ПС-110 кВ УКПГ-5 (замена выключателей 110 кВ - 2шт.)</t>
  </si>
  <si>
    <t>Модернизация ПС-110 кВ ЯГП-4 (замена выключателей 110 кВ - 2шт.,  замена проходных вводов 110 кВ - 12шт.)</t>
  </si>
  <si>
    <t>Реконструкция ПС 110 кВ филиала Северные электрические сети (ЯГП-3, ЯГП-4, ЯГП-5, ЯГП-7) (замена систем оперативного тока и собственных нужд)</t>
  </si>
  <si>
    <t>Модернизация  ПС 110/6 кВ Пурпейская, ПП 110 кВ Комсомольский, ПП 110 кВ Северный, ПС 110/35/6 кВ КНС-1, ПС 110/35/6 кВ Разряд, ПС 110/6 кВ Губкинская, ПС 110/35/6 кВ Геращенко,  ПС 110/35/6 кВ Сугмутская, ВЛ-110 кВ Пуль-Яха-Стрела с отп. на ПС 110/10/10 кВ Ханупа,ВЛ-110 кВ Пуль-Яха-Геращенко с отп. на ПС 110/10/10 кВ  Ханупа, ПС 110/35/ 6кВ Комсомольская ( замена ВЧ-обработок на ВЛ 110 кВ)</t>
  </si>
  <si>
    <t>Модернизация  ПС 110/10кВ Геолог (установка ДГР, фильтра выделения нейтрали, автоматики управления ДГР)</t>
  </si>
  <si>
    <t>Модернизация ПС 110/35/6 кВ Майская (установка 1ТН-6 кВ, 2ТН-6 кВ )</t>
  </si>
  <si>
    <t>Модернизация ПС 110/35/6 кВ Итурская, ПС 110/10/10 кВ НПС-Холмогорская, ПП 110 кВ Северный ПС 110/10 кВ Кирпичная, СП 110 кВ Барсуковская, ПС 110/35/6 кВ Орловская (замена ВЧ-обработок на ВЛ 110 кВ)</t>
  </si>
  <si>
    <t>Реконструкция ПС 110 кВ ЯГП-5 (Замена систем телемеханики с выполнением функции программной электромагнитной блокировки)</t>
  </si>
  <si>
    <t>Реконструкция ПС 110 кВ ЯГП-6 (Замена систем телемеханики с выполнением функции программной электромагнитной блокировки)</t>
  </si>
  <si>
    <t>Реконструкция ПС 110 кВ Ямбург (Замена систем телемеханики с выполнением функции программной электромагнитной блокировки)</t>
  </si>
  <si>
    <t>Реконструкция ТМ (ССПИ) на ПС АО "Россети Тюмень" Ноябрьские ЭС (ПС-110кВ Кедр, ПС-110кВ Губкинская, ПС-110кВ Кристалл)</t>
  </si>
  <si>
    <t>Модернизация ПС 110/35/6кВ Геращенко (замена выключателей ВМТ-110 - 7 шт.)</t>
  </si>
  <si>
    <t>Модернизация ПС 110/35/6 кВ  Ударная (замена 1ТН-35, 2ТН-35  2 шт)</t>
  </si>
  <si>
    <t>Модернизация ПС 110/35/6 кВ Новогодняя ПС 110/10 кВ Маяк, ПС 110/35/6 кВ Новопурпейская, ПС 110/35/6 кВ Крайняя, ПС 110/6 кВ Градиент, ПС 110/35/6 кВ Жемчужина (замена ВЧ-обработок на ВЛ 110 кВ)</t>
  </si>
  <si>
    <t>Модернизация ПС 110/35/6 кВ  Стрела (замена 1ТН-35, 2ТН-35  2 шт)</t>
  </si>
  <si>
    <t xml:space="preserve">Модернизация ПС 110/10/10 кВ Городская (дистанционное управление оборудованием) </t>
  </si>
  <si>
    <t xml:space="preserve">Модернизация ПС 110/10/10 кВ Владимирская (дистанционное управление оборудованием) </t>
  </si>
  <si>
    <t xml:space="preserve">Модернизация ПС 110/10/10 кВ Летняя (дистанционное управление оборудованием; замена ДЗО-110, АУ СВ-110кВ на микропроцессорные, установка доп. защит трансформаторов 1Т, 2Т и организация удаленного доступа) </t>
  </si>
  <si>
    <t>Реконструкция ПС 110 кВ Новоуренгойская (замена ДГР, автоматики управления ДГР)</t>
  </si>
  <si>
    <t>Реконструкция ПС 110 кВ Морошка (установка ДГР, автоматики управления ДГР)</t>
  </si>
  <si>
    <t>Реконструкция ПС 110 кВ Ева-Яха (замена ДГР, автоматики управления ДГР)</t>
  </si>
  <si>
    <t>Реконструкция ПС 110 кВ УГП-4 (замена систем оперативного тока и собственных нужд)</t>
  </si>
  <si>
    <t>Реконструкция ПС 110 кВ УГП-5 (замена систем оперативного тока и собственных нужд)</t>
  </si>
  <si>
    <t>Реконструкция ПС 110 кВ УГП-7 (замена систем оперативного тока и собственных нужд)</t>
  </si>
  <si>
    <t>Реконструкция ПС 110 кВ УГП-8 (замена систем оперативного тока и собственных нужд)</t>
  </si>
  <si>
    <t>Реконструкция ПС 110 кВ УГП-9 (замена систем оперативного тока и собственных нужд)</t>
  </si>
  <si>
    <t>Реконструкция ПС 110 кВ УГП-10 (замена систем оперативного тока и собственных нужд)</t>
  </si>
  <si>
    <t>Реконструкция ПС 110 кВ УГП-3 (замена систем оперативного тока и собственных нужд)</t>
  </si>
  <si>
    <t>Модернизация ПС-110 кВ Фарафонтьевская (замена выключателей 110 кВ - 2шт.)</t>
  </si>
  <si>
    <t>Модернизация ПС-110 кВ Старый Надым (замена выключателей 110 кВ - 2шт.)</t>
  </si>
  <si>
    <t>Модернизация КРУМ-6кВ ПС 110/35/6кВ Северное Сияние  (замена выключателей 6 кВ с выкатным элементом – 3шт.)</t>
  </si>
  <si>
    <t>Реконструкция ВЛ 110 кВ НПГЭ – Холмогорская 1,2 (реконструкция по трассе ВЛ -36.88 км, демонтаж участка ВЛ 110 кВ НПГЭ-Холмгорская 2  – 152 опоры)</t>
  </si>
  <si>
    <t>Реконструкция ВЛ 110 кВ Холмогорская - Вышка 1, 2  (замена  фундаментов, порталов, установка ОПН, спиральной арматуры)</t>
  </si>
  <si>
    <t>Реконструкция ВЛ 110 кВ Пуль-Яха - Геращенко отпайка на ПС Ханупа  (протяженностью 5.25 км; переустройство опоры №46 в месте отпайки на ПС Ханупа)</t>
  </si>
  <si>
    <t>Реконструкция ВЛ 110 кВ Холмогорская - Разряд 1,2 с отпайкой на ПС КНС, на ПС ГКС (протяженностью 34.04 км)</t>
  </si>
  <si>
    <t>Реконструкция ВЛ 110 кВ Муравленковская - Барсуковская 1 (протяженностью 57.54 км)</t>
  </si>
  <si>
    <t>Реконструкция ВЛ-110 кВ отпайка на ПС Левохеттинская, 1 цепь (замена фундаментов для 30 опор)</t>
  </si>
  <si>
    <t>Модернизация ВЛ-110 кВ Пуль-Яха-Ударная 1 с отпайкой на ПС Трудовая  (установка ОПН - 213шт)</t>
  </si>
  <si>
    <t>Модернизация ВЛ-110 кВ Тарко-Сале-Пурпейская отпайка на ПС Пурпе, ПС 110/35/6 кВ Победа   (установка ОПН - 453 шт)</t>
  </si>
  <si>
    <t>Модернизация ВЛ-110 кВ Вынгапур-Песчаная 1 с отпайкой на ПС 110/35/6 кВ Погружная (установка ОПН - 279шт)</t>
  </si>
  <si>
    <t>Модернизация ВЛ-110 кВ Градиент-Кирпичная c отпайкой на ПС 110/6 кВ Таланга, отпайка ВЛ 110 кВ Градиент-Кирпичая, одноцепной участок ВЛ 110 кВ от ПС Таланга до ВЛ Кирпичная-Пурпейская (установка ОПН - 729 шт)</t>
  </si>
  <si>
    <t>Модернизация ВЛ 110 кВ Кирпичная-Кристалл(1,2), заходы ВЛ 110 кВ Кирпичная-Кристалл1,2, ВЛ 110 кВ Кирпичная-Кристалл 1,2 отпайка, ВЛ 110 кВ Кристалл-Карьер (установка ОПН -879 шт, спиральной арматуры)</t>
  </si>
  <si>
    <t>Модернизация ВЛ 110 кВ к ПС 110/35/6 кВ Хрустальная (ВЛ-110 кВ Янга-Яха - Спорышевская 2 с отпайкой на ПС Хрустальная) (замена полимерной изоляции на стеклянную)</t>
  </si>
  <si>
    <t>Модернизация отпайки от ВЛ 110 кВ НПГЭ-Владимирская, НПГЭ-Летняя на ПС Адмиральская (отпайка на ПС Адмиральская от ВЛ-110 кВ НПГЭ-Летняя) (замена полимерной изоляции на стеклянную)</t>
  </si>
  <si>
    <t>Модернизация захода 110 кВ к ПС Западная от ВЛ 110 кВ Холмогорская-Летняя (ВЛ-110 кВ НПГЭ-Городская, НПГЭ-Летняя) (замена полимерной изоляции на стеклянную)</t>
  </si>
  <si>
    <t>Модернизация  ВЛ 110 кВ ПП Северный-Харампурская 1,2  ( установка дополнительных опор -33шт.)</t>
  </si>
  <si>
    <t>Модернизация  ВЛ-110 кВ Муравленковская-Сугмутская 1 (замена фундаментов опор, грозозащитного троса)</t>
  </si>
  <si>
    <t xml:space="preserve">Модернизация ВЛ-110 кВ Янга-Яха-Городская (установка спиральной арматуры)  </t>
  </si>
  <si>
    <t>Модернизация ВЛ 110 кВ ПП Комсомольский -СП Барсуковский  (установка ОПН 438 шт)</t>
  </si>
  <si>
    <t xml:space="preserve">Модернизация ВЛ-110 кВ Муравленковская-Барсуковская 1 (замена фундаментов опор - 15 шт., замена опор - 6 шт.)
</t>
  </si>
  <si>
    <t xml:space="preserve">Модернизация ВЛ 110 кВ  Холмогорская-Пуль-Яха,  ВЛ 110 кВ Холмогорская - Крайняя, Отпайка от ВЛ 110кВ Холмогорская-Пуль-Яха, Пуль-Яха-Крайняя, Отпайка от ВЛ 110 кВ Холмогорская-Крайняя, Холмогорская-Пуль-Яха, ВЛ 110 кВ Пуль-Яха - Крайняя  (замена фундаментов 114 опор, замена опор и фундамента 19 оп.) </t>
  </si>
  <si>
    <t xml:space="preserve">Модернизация ВЛ 110 кВ Тарко-Сале - Пурпейская (замена фундаментов опор - 4 шт.) </t>
  </si>
  <si>
    <t xml:space="preserve">Модернизация ВЛ 110 кВ Градиент - Кирпичная (перестановка опор 6 шт) </t>
  </si>
  <si>
    <t>Модернизация ВЛ-110 кВ Тарко-Сале-Пурпейская (замена грозозащитного троса - 44.77 км)</t>
  </si>
  <si>
    <t>Модернизация ВЛ-110 кВ Тарко-Сале-Градиент с отпайкой на ПС 110/35/10 кВ  Победа (замена грозозащитного троса - 26.06 км)</t>
  </si>
  <si>
    <t>Модернизация ВЛ 110кВ Градиент-Кирпичная с отпайкой на ПС Таланга, отпайка ВЛ 110кВ Градиент-Кирпичная   (замена грозозащитного троса 66.87 км)</t>
  </si>
  <si>
    <t>Модернизация ВЛ 110кВ Тарко-Сале-Комсомольский 1,2 с отпайкой на ПС 110/6 кВ УКПГ  (замена грозозащитного троса 18.95 км)</t>
  </si>
  <si>
    <t xml:space="preserve">Модернизация ВЛ 110 кВ Холмогорская-Пуль-Яха, Холмогорская-Крайняя с отпайками на ПС НПС, ПС Карамовская  (замена фундаментов опор - 45 шт, замена опор -2 оп) </t>
  </si>
  <si>
    <t>Модернизация  ВЛ 110 кВ Муравленковская-Орловская 1,2 с отпайкой на ПС Курская  (установка спиральной арматуры)</t>
  </si>
  <si>
    <t>Реконструкция ВЛ 220 кВ Надым-Салехард-1,2 (комплекс поддерживающих мероприятий)</t>
  </si>
  <si>
    <t>Модернизация ВЛ 110 кВ Кирпичная ПС ПСП 1,2; ВЛ 110кВ  Кирпичная-Пур (ВЛ 110 кВ Кирпичная - ПСП I цепь с отпайкой на ПС Пур) (установка ОПН 786 шт)</t>
  </si>
  <si>
    <t>Модернизация  ВЛ 110 кВ Муравленковская - Барсуковская 2 (замена фундаментов 10 опор)</t>
  </si>
  <si>
    <t>Модернизация ВЛ 110 кВ Кирпичная - ПС ПСП 2 цепь ( ВЛ 110 кВ Кирпичная - ПСП II цепь отпайка на ПС ПЗПК, Лимбей)  (замена фундаментов, грозозащитного троса)</t>
  </si>
  <si>
    <t>Модернизация ВЛ 110кВ Кирпичная - Пурпейская (замена фундаментов 4 оп., замена опор и фундаментов 2оп.)</t>
  </si>
  <si>
    <t>Модернизация ВЛ 110 кВ Кедр - Губкинская отп. на ПС Ханымей (замена грозозащитного троса 37.32км)</t>
  </si>
  <si>
    <t>Модернизация ВЛ 110 кВ Новогодняя - Еты-Пур 1; ВЛ 110 кВ Новогодняя-Еты-Пур 1,Новогодняя-Маяк; ВЛ 110кВ Новогодняя-Еты-Пур 1,Вынгапур-Маяк (замена грозозащитного троса 58.5км)</t>
  </si>
  <si>
    <t>Модернизация ВЛ 110 кВ Новогодняя - Еты-Пур 2; ВЛ 110 кВ  Вынгапур - Новогодняя, Новогодняя - Еты-Пур 2 (замена грозозащитного троса 58.7км)</t>
  </si>
  <si>
    <t>Модернизация опайки от ВЛ 110 кВ НПГЭ - Янга-Яха, Яна-Яха - Владимирская на ПС Западно-Ноябрьская  (замена грозозащитного троса 35.16км)</t>
  </si>
  <si>
    <t>Модернизация ВЛ-110 кВ Муравленковская-Сугмутская 2 (замена грозозащитного троса - 32км)</t>
  </si>
  <si>
    <t>Модернизация ПС 110/10/10 кВ Комплект (замена оперативного тока и ДЗО 110кВ)</t>
  </si>
  <si>
    <t>Модернизация УРЗА ПС 110/6 кВ Кедр  и ПС  110/6 кВ Губкинская (замена основных и резервных защит ВЛ-110 Губкинская-Кедр, Янга-Яха -Кедр,  ДЗО-110, АУ СВ-110кВ на микропроцессорные, установка доп. защит трансформаторов 1Т, 2Т) 10 шт</t>
  </si>
  <si>
    <t>Реконструкция  ПС 110/10 кВ НПС Холмогорская (замена защит ВЛ-110 кВ Холмогорская-Крайняя и оперативного тока) 2шт</t>
  </si>
  <si>
    <t>Реконструкция ПС 110/35/6 кВ КНС-9 (замена защит ВЛ-110 кВ Холмогорская-Пуль-Яха, ВЛ-110 кВ Пуль-Яха-Крайняя) 2шт</t>
  </si>
  <si>
    <t>Реконструкция  ПС 110/35/6 кВ Геращенко (замена  панелей защит ВЛ 110 кВ Геращенко - Пяку-Пур1,2, ВЛ 110 кВ Муравленковская-Геращенко, ВЛ 110 кВ Пуль-Яха-Геращенко, ОВ-110кВ, ШСВ-110кВ, ДЗШ-110 кВ, ОМП и организация удаленного доступа) 11 шт.</t>
  </si>
  <si>
    <t>Реконструкция  ПС 110/35/6 кВ Стрела (замена панели основной защиты  ВЛ-110 кВ  Муравленковская-Стрела. автоматики управления СВ-110кВ, ДЗО-110 и установка доп. защит трансформаторов 1Т, 2Т ) 5шт</t>
  </si>
  <si>
    <t>Реконструкция  производственных объектов (база МРЭС, база ПРЭС, база РПБ, база КНБ) (установка ТСО по программе "Антитеррор")</t>
  </si>
  <si>
    <t>Техническое перевооружение  ПС 110/35/6 кВ Орловская, ПС 110/6 кВ Градиент, ПС 110/35/6 кВ Погружная, ПС 110/6 кВ Пурпейская, ПС 110/6 кВ Пяку-Пур, ПС 35/6 кВ Северный Купол, ПС 110/35/6 кВ Стрела, ПС 110/35/6 кВ Сугмутская (реконструкция ограждения по программе "Антитеррор")</t>
  </si>
  <si>
    <t>Техническое перевооружение  ПС 110/6 кВ Песчаная, ПС 110/35/6 кВ  Итурская, ПС 110/35/6 кВ Хрустальная (реконструкция периметрального ограждения по программе "Антитеррор")</t>
  </si>
  <si>
    <t>Техническое перевооружение ПС 110/35/6 кВ Суторминская, ПС 110/6 кВ Таланга, ПС 110/35/6 кВ Тарасовская, ПС 110/35/6 кВ Трудовая, ПС 110/35/6 кВ  Ударная, ПС 110/6 кВ  УКПГ, ПС 110/35/6 кВ Харампурская, ПС 110/35/6 кВ Южно-Харампурская, ПС 110/35/6 Жемчужина (реконструкция ограждения по программе "Антитеррор")</t>
  </si>
  <si>
    <t>Реконструкция магистральных узлов передачи данных филиала АО«Тюменьэнерго» Ноябрьские электрические сети (замена оборудования сети передачи данных - 4шт.)</t>
  </si>
  <si>
    <t>Реконструкция систем гарантированного электропитания на магистральных узлах связи РПБ НЭС, ПРЭС, МРЭС, ВРЭС (6 комплектов)</t>
  </si>
  <si>
    <t>Реконструкция РРЛС филиала Ноябрьские ЭС, на участках ЯнгаЯха-РПБ НЭС; РПБ НЭС- ЗападноНоябрьская-Трудовая-ДП МРЭС (замена устаревшего оборудования РРЛС "МиниЛинк-13;15")</t>
  </si>
  <si>
    <t>Модернизация ограждения ПС 110 кВ УГП-5, ПС 110 кВ УГП-5В</t>
  </si>
  <si>
    <t>Модернизация ограждения ПС 110 кВ Буран</t>
  </si>
  <si>
    <t>Реконструкция ПС 110/35/6 кВ ЯГП-2 (установка регистраторов аварийных событий (РАС))</t>
  </si>
  <si>
    <t>Реконструкция ПС 110/35/6кВ Крайняя (замена ДЗО-110, АУ СВ-110, ДЗШ-35 на микропроцессорные и установка доп. защит трансформаторов 1Т, 2Т) 5шт</t>
  </si>
  <si>
    <t>Реконструкция серверного оборудования магистральных узлов корпоративной вычислительной сети АБК РПБ НЭС (7 комплектов)</t>
  </si>
  <si>
    <t>Реконструкция телемеханики (ССПИ) на ПС АО "Россети Тюмень" Ноябрьские ЭС (ПС-110кВ ГКС Холмогорская, ПС-110кВ Вышка, ПС-110кВ Комплект, ПС-110кВ Летняя)</t>
  </si>
  <si>
    <t>Реконструкция телемеханики (ССПИ) на ПС АО "Россети Тюмень" Ноябрьские ЭС (ПС-110кВ УКПГ, ПС-110кВ Комсомольская, ПС-110кВ Майская, ПС-110кВ Мара-Яха)</t>
  </si>
  <si>
    <t>Реконструкция систем гарантированного электропитания на подстанциях филиала, ХРЭС, ПРЭС, МРЭС, ВРЭС (43 комплекта)</t>
  </si>
  <si>
    <t>Модернизация РЗА ПС 110 кВ Градиент и ПС 110 кВ Кирпичная (замена основных и резервных защит и автоматики управления выключателя ВЛ 110 кВ Градиент - Кирпичная, ВЛ 110 кВ Тарко-Сале – Градиентна, ДЗО-110, АУ СВ-110кВ на микропроцессорные и установка доп. защит трансформаторов 1Т, 2Т) 10шт</t>
  </si>
  <si>
    <t>Модернизация ПС 110 кВ Пурпейская и ПС 110 кВ Кирпичная (замена основных и резервных защит ВЛ 110 кВ Пурпейская - Кирпичная, ВЛ 110 кВ Тарко-Сале – Пурпейская, ДЗО-110, АУ СВ-110кВ на микропроцессорные и установка доп. защит трансформаторов 1Т, 2Т) 8шт</t>
  </si>
  <si>
    <t>Модернизация ограждения ПС 110 кВ Приозерная</t>
  </si>
  <si>
    <t>Модернизация ограждения ПС 110 кВ Ева-Яха</t>
  </si>
  <si>
    <t>Модернизация ограждения ПС 110 кВ УГП-1А</t>
  </si>
  <si>
    <t>Модернизация ограждения ПС 110 кВ УГП-2, ПС 110 кВ УГП-2В</t>
  </si>
  <si>
    <t>Модернизация ограждения ПС 110 кВ Фарафонтьевская</t>
  </si>
  <si>
    <t>Модернизация ПС 110 кВ Береговая (периметральная охранная сигнализация, охранное освещение, охранная сигнализация)</t>
  </si>
  <si>
    <t>Модернизация ПС 110 кВ Левохеттинская (периметральная охранная сигнализация, охранное освещение, охранная сигнализация)</t>
  </si>
  <si>
    <t>Модернизация ПС 110 кВ Старый Надым (периметральная охранная сигнализация, охранное освещение, охранная сигнализация)</t>
  </si>
  <si>
    <t>Модернизация ПС 110 кВ Лонг-Юган (периметральная охранная сигнализация, охранное освещение, охранная сигнализация)</t>
  </si>
  <si>
    <t>Модернизация ограждения, системы охранного телевидения, охранного освещения производственных баз Северных ЭС: (Уренгойского РЭС)</t>
  </si>
  <si>
    <t>Модернизация ограждения, системы охранного телевидения, охранного освещения производственных баз Северных ЭС: (Надымского РЭС)</t>
  </si>
  <si>
    <t>Реконструкция ПС 110 кВ ЯГП-1 (замена аккумуляторной батареи)</t>
  </si>
  <si>
    <t>Реконструкция ПС 110 кВ Варенга-Яха (замена аккумуляторной батареи)</t>
  </si>
  <si>
    <t>Реконструкция ПС 110 кВ УГП-5В (замена аккумуляторной батареи)</t>
  </si>
  <si>
    <t>Реконструкция ПС 110 кВ Береговая (замена аккумуляторной батареи)</t>
  </si>
  <si>
    <t>Реконструкция ПС 110 кВ Морошка (замена аккумуляторной батареи)</t>
  </si>
  <si>
    <t xml:space="preserve">Реконструкция ПС 110/10-10 кВ УГТЭС (реконструкция автоматики ликвидации асинхронного режима ВЛ-110 Уренгой-УГТЭС-1,2,3) </t>
  </si>
  <si>
    <t>Реконструкция ПС 110 кВ ЯГП-7 (Замена систем телемеханики с выполнением функции программной электромагнитной блокировки)</t>
  </si>
  <si>
    <t>Проектирование титула "Модернизация диспетчерского пункта щита ОДС филиала АО «Россети Тюмень» Северные электрические сети"</t>
  </si>
  <si>
    <t>Волоконно-оптическая линия связи кольцевой структуры по трассе "РПБ НЭС - ПС "Кедр" - ПС "Губкинская" - ПС "Вынгаяхинская" - ПС "Новогодняя" - ПС "Маяк" - РДП ВРЭС"</t>
  </si>
  <si>
    <t>Волоконно-оптическая линия связи кольцевой структуры по трассе "РПБ ПРЭС - ПС "Победа" - ПС "Градиент" - ПС "Пурпейская"- ПС "Таланга"-ПС "Кирпичная"</t>
  </si>
  <si>
    <t>Модернизация диспетчерского щита ОДС филиала АО "Россети Тюмень" Ноябрьские электрические сети</t>
  </si>
  <si>
    <t>Реконструкция ССПИ ПС 110 кВ ЯГП-6</t>
  </si>
  <si>
    <t xml:space="preserve">Модернизация системы телефонной связи филиала АО «Россети Тюмень» Ноябрьские электрические сети (АТС- 3 шт и  165 абонентов)
</t>
  </si>
  <si>
    <t xml:space="preserve">Реконструкция ВОЛС на участке АБК Северных ЭС – ПС 110 кВ Буран (организация резервных, географически разнесенных каналов связи –ВОК -  46 км) </t>
  </si>
  <si>
    <t>Реконструкция ПС 110 кВ Левохеттинская (Замена систем телемеханики с выполнением функции программной электромагнитной блокировки)</t>
  </si>
  <si>
    <t>Реконструкция систем  телемеханики и выдача каналов связи с ПС 110/35/6 кВ Карамовская,ПС 110/35/6 кВ Ударная, ПС 110/35/6 кВ  Трудовая, ПС 110/35/6 кВ Янтарная</t>
  </si>
  <si>
    <t xml:space="preserve">Реконструкция волоконно-оптической линии связи ПС 110кВ Владимирская - ПС 110кВ Адмиральская (протяженностью 22.5 км ) </t>
  </si>
  <si>
    <t xml:space="preserve">Техническое перевооружение систем ВЧ связи </t>
  </si>
  <si>
    <t>Модернизация системы УКВ радиосвязи по стандарту DMR (проектирование)</t>
  </si>
  <si>
    <t>Модернизация источника реактивной мощности на ПС-220кВ Салехард для корректной работы УШР-220кВ в паузе трехфазного АПВ ВЛ-220кВ Надым-Салехард 1, 2 цепи</t>
  </si>
  <si>
    <t>Реконструкция ССПИ на ПС 110 кВ  Ямбург, ПС 110кВ Взлетная, ПС 110кВ ЯГП-2, ПС 11кВ ЯГП-3 (организации прямых основных каналов связи)</t>
  </si>
  <si>
    <t>Реконструкция ССПИ на ПС 110 кВ  УГП-10, ПС 110 кВ Табьяха, ПС 220кВ Оленья (организация резервного магистрального канала связи АБК СевЭС – ПС Ямбург)</t>
  </si>
  <si>
    <t xml:space="preserve">Реконструкция ВОЛС на участке ПС Буран - ПС УГП-10 (организация резервного магистрального канала связи АБК СевЭС – ПС Ямбург) 31 км </t>
  </si>
  <si>
    <t xml:space="preserve">Реконструкция ВОЛС на участке ПС 220 кВ Оленья – ПС 110 кВ Ямбург (организация резервного магистрального канала связи АБК СевЭС – ПС Ямбург) 102 км </t>
  </si>
  <si>
    <t>Реконструкция ПС 220/110 кВ  Салехард (реализация проектов дистанционного управления оборудованием и устройствами подстанций из ЦУС)</t>
  </si>
  <si>
    <t>Реконструкция ССПИ на ПС 110 кВ  ЯГП-3, ПС 110кВ ЯГП-4, ПС 110кВ ЯГП-6, ПС 11кВ ЯГП-7 (организация прямых основных каналов связи)</t>
  </si>
  <si>
    <t>ВЛ 110 кВ Исконная - Лимбя-Яха - 1,2</t>
  </si>
  <si>
    <t>Сооружение артезианских скважин на РПБ и КНБ (в количестве 2 шт)</t>
  </si>
  <si>
    <t>Проектирование титула "Реконструкция ВЛ 110 кВ Левохеттинская – Лонг-Юган (доведение сопротивления заземляющих устройств до нормативных значений. 625 опор)"</t>
  </si>
  <si>
    <t>Покупка оборудования, не требующего монтажа (тракторной техники в количестве 5 шт. - многоцелевые коммунальные машины, погрузчики фронтальные)</t>
  </si>
  <si>
    <t>Покупка оборудования, не требующего монтажа (спецоборудование станки 7 шт. - Станок точильно шлифовальный  (НАЖДАК) ТШ-3, Вертикально сверлильный станок с автоподачей 2С125,Точильный станок со стойкой 350мм, 2950 об/мин, 1500Вт Номер по каталогу 20.350,Станок вертикально-сверлильный стационарный Номер по каталогу 20.550</t>
  </si>
  <si>
    <t>Покупка оборудования, не требующего монтажа (подъемников в количестве 1 шт. - Подъемник передвижной 4-х стоечный электромеханический, подхват за колеса  ПЛ-20)</t>
  </si>
  <si>
    <t>Покупка оборудования, не требующего монтажа (измерительные приборы в количестве 67 шт. - Генератор уровня Wandel &amp; Goltermann PS-33A, Мультиметр Fluke 125, РЕТОМ-61 универсальный испытательный комплекс, Установка для поверки ваттметров ЦУ6804М, Цифровой частотомер  АКИП АКИП-5102, Жидкостной калибратор температуры тип СТВ-9100 -165 вместе с ПО, Измеритель уровня селективный Wandel &amp; Goltermann SPM-33A, Хроматограф Хроматэк-Кристалл 5000 исп.2, Микроомметр ПФИ24-10Р, Аппарат АИД-70Ц, Лабораторный тестер масла OTS80AF/2, Установка АСТ-2М , Тепловизор FLIR P660, Устройство испытательное Ретом 51, Система диагностики Веста, Анализатор состояния изоляции трансформаторов IDAX-300, Селективный вольтметр В6-17, Прибор для измерения ПКЭ «Прорыв-Т-А» с токовыми клещами Прорыв-КТ5, Ультрафиолетовая камера CoroCAM 540, Устройство переносное поверочное УПП801М, Клещи для измерения заземления Megger DET 24 C, Комбинированный прибор для измерения параметров петли короткого замыкания и УЗО Megger LRCD200, Измеритель параметров заземляющих устройств MRU-120, Манометр грузопоршневой МП-60 класса точности 0,05 в комплекте с образцовыми манометрами типа МО-05-Д-ДИ-25(25; 16; 10; 6; 4)кгс/см²- 0,4-х1-БП,  МО-05-Д-ДИ-600(600; 400; 250; 160; 100)кгс/см²- 0,4-х1-БП, Жидкостный термостат "Элемер-Т-150/В/КС/ШС/П5=0,75  в компекте с термометром цифровым малогаборитный ТЦМ 9410/М1/t1050/ГП, Комплекс измерительный ЦВ8535 , Измеритель длины кабеля Unitest 3000 (Cabelmeter), Рефлектометр оптический Yokogawa AQ7280, Анализаторы цифровых каналов и трактов AnCom E-9</t>
  </si>
  <si>
    <t>Покупка оборудования, не требующего монтажа (спецоборудования в количестве 11  шт. - Разделительные трансформаторы, Принтер маркировочный, Жидкостной калибратор температуры тип FLUID, аппарат сварочный для оптических волокон, Снегоуборочная машина HUSQVARNA, Инфракрасная паяльная станция ИК-650 ПРО  )</t>
  </si>
  <si>
    <t>Приобретение прочего оборудования (Приобретение измерительных приборов: Мегаомметр,Прибор для испытания аккумуляторных батарей подстанций,Устройство переносное для контроля изоляции  в сети пост. тока ,Устройство испытательное ,Комплекс измерительный для прогрузки первичным током ,вольтамперфазометр цифровой  с аксессуарами ,Комплекс универсальный для проверки первичного и вторичного оборудованияч с аксессуарами,Аттенюатор регулируемый ,Тестер оптический ,Испытательное устройство c аксесуарами, Микроомметр  с аксессуарами, Комплекс для проверки ВЧ аппаратуры с аксессуарами, Влагомер трансформаторного масла, Прибор высоковольтных испытаний )</t>
  </si>
  <si>
    <t>Приобретение спецоборудования (Хроматограф  с поверкой , Измеритель сопротивления обмоток трансформаторов , Измеритель трехфазный, Мост переменного тока высоковольтного автоматический , Установка измерения диэлектрических потерь трансформаторного масла , Измеритель параметров изоляции , Вакуумный насос , Устройство для откачки воздуха и заполнения элегазом , Установка для для нагрева и фильтрации минеральных (трансформаторных) и синтетических масел, а также других электроизоляционных жидкостей), Установка для заправки маслом.  Комплект на тележке для 200 л бочек, Станция очистки и фильтрации отработанного масла, Насос для перекачки отработанного масла, Бензиновый трехфазный генератор, сушильная установка, Резервуар на санях , Печь сушильная индукционная , Компрессор воздушный электрический, мойка высокого давления, стенд диагностический электрооборудования)</t>
  </si>
  <si>
    <t>Проектирование титула "Реконструкция ВЛ 110 кВ ЯГП-1В - ЯГТЭС с ответвлением на ПС ЯГП-2В (замена 264 опор, 65,5 км провода)"</t>
  </si>
  <si>
    <t>Проектирование здания для размещения вездеходной техники Салехардского РЭС (новое строительство, здание площадью 1000 м2) и здания АБК Салехардского РЭС</t>
  </si>
  <si>
    <t>Приобретение спецоборудования (Термогигрометр с каналом измерения давления, регистрирующий ИВА-6А-КП-Д - 6шт, Цифровой вольтамперфазометр РЕТОМЕТР-М2 - 3 шт., Прибор для измерения показателей качества электрической энергии в комплектации Энерготестер ПКЭ-А-А с токовыми клещами 10А - 10 шт., АРМ метролога для работы м приборами ПКЭ-А-А и ПЭМ-А - 3 шт., Комплект: 1)Термометр цифровой эталонный ТЦЭ-005/М2;   2) Платиновый термометр сопротивления вибропрочный ПТСВ-4-2; 3) Кабель измерительный КИ-ПТСВ - 1 шт, Преобразователь давления эталонный ПДЭ-020И  - 1 шт, частотомер АКИП-5102 - 1 шт., климатическая камера 60/100-80 КТХ-Т - 1 шт, Манометр грузопоршневой с классом  точности 0,05 МП-60 (кл.т.0,05) - 1 шт., Преобразователь сигналов ТС и ТП  прецизионный ТЕРКОН - 1 шт., Аппарат для определения температуры вспышки в закрытом тигле АТВ-21, Установка измерения диэлектрических потерь трансформаторного масла — Тангенс 3М, Спектрофотометр UNICO-2100, Измеритель параметров изоляции — Тангенс-2000, Измеритель трехфазный — СА540, Измеритель сопротивления обмоток трансформаторов — СА640, Мост переменного тока высоковольтного автоматический СА7100-2, Киловольтметр СКВ-100-СТ-0,25, Электронно-оптический дефектоскоп Филин-6)</t>
  </si>
  <si>
    <t>Приобретение специального оборудования для нужд Салехардского РЭС (Аппарат испытания диэлектриков, Измеритель сопротивления изоляции, Омметр, Измеритель параметров заземляющих устройств, Устройство прогрузки автоматических выключателей (до 16 кА), Измеритель напряжения прикосновения и параметров устройств защитного отключения, Микроомметр, Клещи для измерения сопротивления заземления)</t>
  </si>
  <si>
    <t>Приобретение спецоборудования (газоанализатор)</t>
  </si>
  <si>
    <t>Покупка оборудования, не требующего монтажа (переносное устройство дожига УД-300М  (исполнение в кейсе); малогабаритное прожигающее устройство МПУ-3 Феникс; измеритель параметров заземляющих устройств MRU-200-GPS; сухогрузный контейнерыстандартный 20 DC (2 шт.))</t>
  </si>
  <si>
    <t xml:space="preserve">Приобретение специального оборудования для нужд Салехардского РЭС. Приобретение приборов для обеспечения пожарной безопасности - 2 шт. Комплект для замены дефектных изоляторов с матрицами на изолятор ПС-120Б и ПС-70Е .Комплект для замены дефектных изоляторов с матрицами на изолятор ПС-160Д и ПС-210В .Бензиновый триммер-кусторез Husqvarna 555FX </t>
  </si>
  <si>
    <t>ВОЛС кольцевой структуры на участке "Ноябрьские ЭС – Северные ЭС (Ноябрьские ЭС, ПС500кВ Холмогорская, Муравленковский РЭС, Пурпейский РЭС, ПС 110 кВ Кирпичная, ПС220кВ Янга-Яха) (проектирование)</t>
  </si>
  <si>
    <t xml:space="preserve">Покупка оборудования, не требующего монтажа (автомобилей грузоподъемностью до 3,5 т. на базе УАЗ, ГАЗ  - автомобили легковые повышенной проходимости, фургон грузопассажирский 7 мест., бригадные грузопассажирские автомобили повышенной проходимости </t>
  </si>
  <si>
    <t>Покупка оборудования, не требующего монтажа (спецтехники на базе КАМАЗ, ГАЗ в количестве 12 шт.- Седельный тягач для перевозки КТГ грузов, КАМАЗ грузопассажирские, КАМАЗ автокран г/п 25тн,, КАМАЗ автомаслозаправщик, КАМАЗ бортовой,КАМАЗ КО (вакуумная), КАМАЗ самосвал с отвалом КМУ)</t>
  </si>
  <si>
    <t>Покупка оборудования, не требующего монтажа (техники для перевозки персонала в количестве 8 шт. - автобусы малой вместимости 20-26 мест, автобусы пассажирские 40-45 мест.вахтовый грузопассажирский бригадный автобус на шасси КАМАЗ)</t>
  </si>
  <si>
    <t>Покупка оборудования, не требующего монтажа (прочего транспорта прицепной техники: полуприцеп тяжеловоза для перевозки КГиТ грузов до 75 тонн 16 -19 м, прицеп для перевозки малой спецтехники до 15т)</t>
  </si>
  <si>
    <t>Покупка оборудования, не требующего монтажа (вычислительной в количестве 9 шт. - Сервер АСТУ,Сервер телемеханики, Ноутбук, СЕРВЕР HP, Сервер iROBO)</t>
  </si>
  <si>
    <t>Покупка оборудования, не требующего монтажа (станки 3 шт. -  Станок вертикально-сверлильный, Настольно-сверлильный станок)</t>
  </si>
  <si>
    <t>Покупка оборудования, не требующего монтажа (подъемников в количестве 2 шт. - Подъемник электромеханический платформенный, Подъемник двухстоечный электромеханический)</t>
  </si>
  <si>
    <t>Покупка оборудования, не требующего монтажа (прочего спецоборудования 8 шт. - Сварочный инвертор, Сварочный генератор, Аппарат плазменной резки, Компрессор поршневой)</t>
  </si>
  <si>
    <t xml:space="preserve">Покупка оборудования, не требующего монтажа (СДТУ 12 шт. - Мультиплексор, Управляемый промышленный коммутатор) </t>
  </si>
  <si>
    <t>Покупка оборудования, не требующего монтажа (измерительные приборы в количестве 64 шт. - Тахеометр, Калибратор, Шумомер, Измеритель параметров изоляции, Измеритель сопротивления обмоток, Вольтамперфазометр, Ретом-71, Ретом-21, Комплекс контроля изоляции, Измеритель сопротивления, Миллиомметр, Омметр, Измеритель трехфазный, Рефлектометр оптический,  Катушка токовая, Магазин сопротивлений, Тестер кабельный, Индикатор горючих газов, Тангенс-2000 , Ретом-25, Микроомметр, Дальномер, Анализатор, Комплекс Хроматэк-Кристалл)</t>
  </si>
  <si>
    <t>Покупка оборудования, не требующего монтажа (производственный инвентарь 3 шт. -  Тележка инструментальная, Тележка гидравлическая)</t>
  </si>
  <si>
    <t>Покупка оборудования, не требующего монтажа (прочее оборудование в количестве 7 шт. - Машина подметальная, Мойка, Пост накачивания колёс, Одноярусный шкаф, Домкрат подкатной, Дистиллятор, Пресс гаражный)</t>
  </si>
  <si>
    <t>Покупка оборудования, не требующего монтажа (мобильные здания в количестве 9 шт. - Вагон-дом мастерская, Мобильное здание, Жилой вагон-дом, Жилой вагон-дом на 4-х)</t>
  </si>
  <si>
    <t>Проектирование ВОЛС кольцевой структуры на участке "Ноябрьские ЭС - Северные ЭС - Энергокомплекс (Северные ЭС, ПС 110 кВ Пангоды, Надымский РЭС, ПС 220 кВ Надым, ПС 110 кВ Лонг-Юган)"</t>
  </si>
  <si>
    <t xml:space="preserve">Проектирование титула: Техническое перевооружение ВЧ-систем связи на ПС 110 кВ филиала АО "Россети Тюмень" Северные ЭС </t>
  </si>
  <si>
    <t>Проектирование титула "Реконструкция ВЛ 110 кВ "Ямбург - ЯГП-2" с ответвлениями на ПС 110 кВ "ЯГП-3, ЯГП-3В, ЯГП-4" (замена 209 опор, 54 км провода)"</t>
  </si>
  <si>
    <t>Покупка оборудования, не требующего монтажа (вычислительной и оргтехники МФУ - 4 шт., коммутатор - 2 шт, маршрутизатор -2 шт)</t>
  </si>
  <si>
    <t>Преобретение оборудования, не требующего монтажа (БМ-811М на базе УРАЛ-4320)</t>
  </si>
  <si>
    <t>Приобретение прочего оборудования (установка УВР-600, вышка-тура высотой 9.5 м (рабочая высота 10.5 м), измеритель влажности газов (гигрометр)</t>
  </si>
  <si>
    <t xml:space="preserve">Покупка оборудования, не требующего монтажа (ГАЗ-А22R33 «ГАЗель NEXT» - , длинная база, бортовой двухрядная кабина, бензиновый - 1 шт.) </t>
  </si>
  <si>
    <t xml:space="preserve">Покупка оборудования, не требующего монтажа (КС 55732 на шасси КАМАЗ 43118-46 - 1 шт. ) </t>
  </si>
  <si>
    <t>Покупка оборудования, не требующего монтажа УАЗ 3163 Патриот - 10 шт</t>
  </si>
  <si>
    <t>Покупка оборудования, не требующего монтажа (Снегоболотоход ТРЭКОЛ 39294Д - 8 шт., Двухзвенный гусеничный траспортер ДТ-10 ПМ - 2шт., Двухзвенный гусеничный траспортер ДТ-10 ПЯЖ - 2шт., гусеничный вездеход ГАЗ 34039-32 - 4 шт.)</t>
  </si>
  <si>
    <t>Покупка оборудования, не требующего монтажа (Автогидроподъемник АГП29РТ 5328АН ) - 1 шт.</t>
  </si>
  <si>
    <t>Покупка оборудования, не требующего монтажа (Цельнометаллический фургон двухрядная кабина, бензиновый ГАЗ-27527) - 10 шт.</t>
  </si>
  <si>
    <t>Покупка оборудования, не требующего монтажа (полуприцеп тяжеловоз (грузоподъемность 55 000 кг, длина 16 000мм - 2 шт.)</t>
  </si>
  <si>
    <t>Преобретение оборудования, не требующего монтажа (Падающая стрела МПС 25 (комплект))</t>
  </si>
  <si>
    <t>Преобретение оборудования, не требующего монтажа (АЗС контейнерного типа (модульная) (2 шт.))</t>
  </si>
  <si>
    <t>Преобретение оборудования, не требующего монтажа (Измерители сопротивления заземления опор линий электропередачи в количестве 2-х штук)</t>
  </si>
  <si>
    <t>Преобретение оборудования, не требующего монтажа (Мобильное дорожное покрытие в количестве 20 штук)</t>
  </si>
  <si>
    <t>Преобретение оборудования, не требующего монтажа (Автогидроподъемник TR-328 на шасси гусеничного снегоболотохода ТГМ21-04 (2 шт.))</t>
  </si>
  <si>
    <t>Преобретение оборудования, не требующего монтажа (Измеритель параметров электробезопасности,  Установка для испытания кабеля с изоляцией из сшитого полиэтилена АВ-20-01-Молния, Акустический дефектоискатель с функцией пассивного обнаружения кабелей "Успех АТП-424Э")</t>
  </si>
  <si>
    <t>Преобретение оборудования, не требующего монтажа (Устройство управляющее ноутбук 15" Intel Core I5, ОЗУ 8 Гб для испытательных комплексов Ретом 51(61) и Омикрон в количестве 2 штук)</t>
  </si>
  <si>
    <t>Преобретение оборудования, не требующего монтажа (Автомобиль ОВБ ГАЗ-27057 грузовой фургон цельнометаллический (7 мест))</t>
  </si>
  <si>
    <t>Преобретение оборудования, не требующего монтажа (Оборудование ОПС (Шумомер цифровой - 2 шт. Комплект для тестирования извещателей  - 2 шт))</t>
  </si>
  <si>
    <t>Преобретение оборудования, не требующего монтажа (Сварочный генератор (в количестве 5 шт.))</t>
  </si>
  <si>
    <t>Преобретение оборудования, не требующего монтажа (Дизельная электростанция на автомобильном шасси мощностью 500 кВт)</t>
  </si>
  <si>
    <t>Преобретение оборудования, не требующего монтажа Гладильный каток HELEN H 100.20</t>
  </si>
  <si>
    <t>Проектирование титула: Реконструкция ВЛ 110 кВ Ямубргская ГТЭС - ЯГП-2 с отпайками (замена опор 294 шт., замена провода 60,3 км.)</t>
  </si>
  <si>
    <t>Создание выделенного контура управления технологическими системами в филиале "Северные ЭС" АО "Россети Тюмень"</t>
  </si>
  <si>
    <t>Создание выделенного контура управления технологическими системами в филиале "Ноябрьские  ЭС" АО "Россети Тюмень"</t>
  </si>
  <si>
    <t>Преобретение оборудования, не требующего монтажа (Автотранспорт повышенной проходимости)</t>
  </si>
  <si>
    <t xml:space="preserve">Преобретение оборудования, не требующего монтажа (Буровая машина УБМ-85 на шасси КАМАЗ, седельный тягач (рейсталийнг) северного исполнения на шасси 5490 - 1 шт. </t>
  </si>
  <si>
    <t xml:space="preserve">Приобретение измерительных приборов: Блок временной GPS-синхронизации РЕТ-GPS, Комплекс программно-технический измерительный Ретом-61 (для релейной защиты и автоматики) в составе: Устройство испытательное Ретом-61,  (стандартный пакет программ, сумка для транспортирования, набор кабелей для подключения); ноутбук 16" Intel Core I5, ОЗУ 8Гб.; специальные программы к комплексу РЕТОМ-61 ( 7 программ), Комплекn РЕТ-МИКРО (блок выпрямительный БВ и усилитель дифференциальный ДУ), вольтамперфазометр цифровой РЕТОМЕТР-М3 с аксессуарами , вольтамперфазометр цифровой РЕТОМЕТР-М3 с аксессуарами ,  Комплекс универсальный для проверки первичного и вторичного оборудованияч РЕТОМ-21 с аксессуарами, Устройство измерительное параметров РЗА РЕТОМ-25, ПО, набор кабелей для подключения, Комплекс для проверки ВЧ аппаратуры РЕТОМ ВЧ с аксессуарами и программным комплексом (4 программы)
</t>
  </si>
  <si>
    <t>Преобретение прочего обрудования Квадрокоптер (4 шт.)</t>
  </si>
  <si>
    <t>Автоматическая блочная отопительная котельная КНБ НЭС мощностью 3 МВт (новое строительство)</t>
  </si>
  <si>
    <t>Покупка оборудования, не требующего монтажа (вездеходной техники  - двухзвенные гусеничные транспортеры, с грузовой площадкой- 1 шт, с крановой установкой-1 шт, с жилым модулем - Гусеничный вездеход  однозвенный, Гусеничный вездеход малого класса , Снегоболотоход колесный 8х8, Снегоход)</t>
  </si>
  <si>
    <t>Покупка оборудования, не требующего монтажа (прицепной измельчитель растительных остатков - 1шт)</t>
  </si>
  <si>
    <t>Покупка оборудования, не требующего монтажа (оргтехники в количестве 20 шт. -   МФУ, Режущий плоттер, Принтер маркировочный, Принтер пластиковых карт, Принтер Canon)</t>
  </si>
  <si>
    <t>Покупка оборудования, не требующего монтажа (оборудование для испытаний в количестве 6 шт. - Монитор - тестер, Аппарат АТВ-21, Аппарат OTS 80AF/2)</t>
  </si>
  <si>
    <t>Покупка оборудования, не требующего монтажа (производственного  оборудования в количестве 8 шт. - Дизельный генератор в кожухе на шасси, дизель генератор)</t>
  </si>
  <si>
    <t>Покупка спецодежды термостойкой для нужд филиала ОА "Россети Тюмень" Ноябрьские ЭС</t>
  </si>
  <si>
    <t>Проектирование учебно-тренировочного полигона филиала АО «Россети Тюмень» Северные электрические сети</t>
  </si>
  <si>
    <t>Преобретение прочего обрудования (Комплект гидрооборудования для такелажа)</t>
  </si>
  <si>
    <t>Преобретение оборудования, не требующего монтажа (Полуприцеп тяжеловоз  ЧМЗАП 99903, Бульдозер ЧТЗ, Б-170)</t>
  </si>
  <si>
    <t>Преобретение оборудования, не требующего монтажа (Автобус пассажировместимостью более 45 мест "Волгабас" - 2 шт. и ПАЗ-320412-05 (ВЕКТОР) - 5 шт.)</t>
  </si>
  <si>
    <t>к приказу Минэнерго России</t>
  </si>
  <si>
    <t>от «05» мая 2016 г.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</si>
  <si>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</si>
  <si>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Акционерного общества "Россети Тюмень"</t>
  </si>
  <si>
    <t>полное наименование субъекта электроэнергетики</t>
  </si>
  <si>
    <r>
      <t xml:space="preserve">Перечень показателей энергетической эффективности объектов приведен в соответствии </t>
    </r>
    <r>
      <rPr>
        <u/>
        <sz val="12"/>
        <rFont val="Times New Roman"/>
        <family val="1"/>
        <charset val="204"/>
      </rPr>
      <t>с  Приказом Министерства энергетики РФ от 30.06.2014 г № 398 «Об утверждении требований к форме программ в области энергосбережения и повышения</t>
    </r>
    <r>
      <rPr>
        <sz val="12"/>
        <rFont val="Times New Roman"/>
        <family val="1"/>
        <charset val="204"/>
      </rPr>
      <t xml:space="preserve"> </t>
    </r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</si>
  <si>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</si>
  <si>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</si>
  <si>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</si>
  <si>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M_PK2000.07.03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</si>
  <si>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 (Прибор учета - 256 шт. 0,4 кВ) Филиала АО "Россети Тюмень" Северные ЭС</t>
  </si>
  <si>
    <t xml:space="preserve">Реконструкция систем телемеханики и выдача каналов связи с ПС 110 кВ  </t>
  </si>
  <si>
    <t>Проектирование модернизации системы УКВ радиосвязи по стандарту DMR филиала АО "Россети Тюмень" Северные ЭС</t>
  </si>
  <si>
    <t>Монтаж конструкции склада оборудования №4</t>
  </si>
  <si>
    <t>Установка приборов учета в соответствии с  Законом № 522-ФЗ при истечении МПИ или срока эксплуатации, при отсутствии прибора учета у потребителя  (32 точек учета) -филиал Ноябрьские электрические сети</t>
  </si>
  <si>
    <t>H_TP1800.PR.0011</t>
  </si>
  <si>
    <t>Восстановление аварийного резерва в филиале АО «Россети Тюмень» НЭС: приобретение трансформатора напряжения 110 кВ типа НКФ-110 (1 шт)</t>
  </si>
  <si>
    <t>Проектирование титула ВЛ 110 кВ (в габаритах 220 кВ) Салехард – Лабытнанги - Харп (переход через р. Обь) с расширением ЗРУ 110 кВ ПС 220/110/6 кВ Салехард и строительством ПС 110 кВ Лабытнанги и ПС 110 кВ Харп ( новое строительство  ВЛ протяжённостью 2х50 км, 2х40 км, двух ПС с трансформаторной мощностью 2х40 МВА, 2х10 МВА)</t>
  </si>
  <si>
    <t>K_NS2000.VL.0022</t>
  </si>
  <si>
    <t>Сооружение модульного здания ОВБ на ПС 110/6 кВ Губкинская (новое строительство, 1 здание)</t>
  </si>
  <si>
    <t>Волоконно-оптическая линия связи кольцевой структуры по трассе "РПБ НЭС - ПС "Кедр" - ПС "Губкинская" - ПС "Вынгаяхинская" - ПС "Новогодняя" - ПС "Маяк" - РДП ВРЭС" (новое стротиельство, протяженность трассы 246.32 км)</t>
  </si>
  <si>
    <t>Волоконно-оптическая линия связи кольцевой структуры по трассе "РПБ ПРЭС - ПС "Победа" - ПС "Градиент" - ПС "Пурпейская"- ПС "Таланга"-ПС "Кирпичная"  (новое стротиельство, протяженность трассы 119.90 км)</t>
  </si>
  <si>
    <t>Служебно-производственное здание на базе ВРЭС (новое строительство, 1 здание)</t>
  </si>
  <si>
    <t>Теплая стоянка для снегоболотоходной техники и автомашин аварийно-восстановительных бригад  РПБ ПРЭС  (новое стротиельство, 1 здание)</t>
  </si>
  <si>
    <t>Восстановление аварийного резерва в филиале АО «Тюменьэнерго» НЭС: приобретение трансформатора напряжения 110 кВ типа СРВ 123 ( 1шт)</t>
  </si>
  <si>
    <t>K_TP1800.PR.0073</t>
  </si>
  <si>
    <t>Покупка оборудования, не требующего монтажа (автомобилей грузоподъемностью до 3,5 т. на базе УАЗ, ГАЗ в количестве 33 шт. - автомобили легковые Шевроле-Нива, ГАЗ-грузопассажирский 7 мест., грузовой автомобиль для перевозки опасных грузов ГАЗ-С41R33-10, грузопассажирские автомобили повышенной проходимости, УАЗ ОВБ, УАЗ-Пикап)</t>
  </si>
  <si>
    <t>I_PK1800.01.01</t>
  </si>
  <si>
    <t>Покупка оборудования, не требующего монтажа (спецтехники на базе КАМАЗ, ГАЗ в количестве 12 шт.- Седельный тягач MAN, КАМАЗ грузопассажирские, КАМАЗ автокран г/п 25тн,, КАМАЗ автомаслозаправщик, КАМАЗбортовой,КАМАЗ КО(вакуумная), КАМАЗ самосвал с отвалом КМУ, КАМАЗ седельный тягач)</t>
  </si>
  <si>
    <t>I_PK1800.01.02</t>
  </si>
  <si>
    <t>Покупка оборудования, не требующего монтажа (техники для перевозки персонала в количестве 7 шт. - автобусы малой вместимости 20-26 мест, автобусы пассажирские 40-45 мест. КАМАЗ грузопассажирский)</t>
  </si>
  <si>
    <t>I_PK1800.01.07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</si>
</sst>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00"/>
    <numFmt numFmtId="167" formatCode="#,##0.00\ _₽"/>
    <numFmt numFmtId="168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5" fillId="0" borderId="0"/>
    <xf numFmtId="0" fontId="7" fillId="0" borderId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1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center" vertical="center" wrapText="1" shrinkToFit="1"/>
    </xf>
    <xf numFmtId="0" fontId="2" fillId="0" borderId="1" xfId="2" applyFont="1" applyFill="1" applyBorder="1" applyAlignment="1">
      <alignment vertical="center" wrapText="1" shrinkToFi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 wrapText="1"/>
    </xf>
    <xf numFmtId="49" fontId="7" fillId="0" borderId="1" xfId="3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" fillId="0" borderId="1" xfId="8" applyFont="1" applyFill="1" applyBorder="1" applyAlignment="1">
      <alignment vertical="center" wrapText="1" shrinkToFi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3" applyNumberFormat="1" applyFont="1" applyFill="1" applyBorder="1" applyAlignment="1">
      <alignment horizontal="left" vertical="center"/>
    </xf>
    <xf numFmtId="4" fontId="7" fillId="0" borderId="1" xfId="9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165" fontId="7" fillId="0" borderId="1" xfId="1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2" fillId="0" borderId="0" xfId="2" applyFont="1" applyFill="1" applyBorder="1" applyAlignment="1">
      <alignment horizontal="center" vertical="center" wrapText="1" shrinkToFit="1"/>
    </xf>
    <xf numFmtId="0" fontId="2" fillId="0" borderId="0" xfId="2" applyFont="1" applyFill="1" applyBorder="1" applyAlignment="1">
      <alignment vertical="center" wrapText="1" shrinkToFit="1"/>
    </xf>
    <xf numFmtId="4" fontId="7" fillId="0" borderId="0" xfId="0" applyNumberFormat="1" applyFont="1" applyFill="1" applyAlignment="1">
      <alignment vertical="center"/>
    </xf>
    <xf numFmtId="4" fontId="7" fillId="0" borderId="0" xfId="0" applyNumberFormat="1" applyFont="1" applyFill="1" applyAlignment="1">
      <alignment horizontal="right" vertical="center"/>
    </xf>
    <xf numFmtId="0" fontId="7" fillId="0" borderId="0" xfId="5" applyFont="1" applyFill="1" applyAlignment="1">
      <alignment vertical="center"/>
    </xf>
    <xf numFmtId="0" fontId="7" fillId="0" borderId="0" xfId="5" applyFont="1" applyFill="1" applyAlignment="1">
      <alignment horizontal="center" vertical="center"/>
    </xf>
    <xf numFmtId="0" fontId="7" fillId="0" borderId="0" xfId="5" applyFont="1" applyFill="1"/>
    <xf numFmtId="166" fontId="7" fillId="0" borderId="0" xfId="5" applyNumberFormat="1" applyFont="1" applyFill="1" applyAlignment="1">
      <alignment horizontal="center" vertical="center"/>
    </xf>
    <xf numFmtId="0" fontId="7" fillId="0" borderId="0" xfId="5" applyFont="1" applyFill="1" applyAlignment="1">
      <alignment horizontal="center"/>
    </xf>
    <xf numFmtId="0" fontId="7" fillId="0" borderId="0" xfId="13" applyFont="1" applyFill="1" applyAlignment="1">
      <alignment horizontal="center" vertical="center"/>
    </xf>
    <xf numFmtId="166" fontId="7" fillId="0" borderId="0" xfId="13" applyNumberFormat="1" applyFont="1" applyFill="1" applyAlignment="1">
      <alignment horizontal="center" vertical="center"/>
    </xf>
    <xf numFmtId="0" fontId="7" fillId="0" borderId="0" xfId="12" applyFont="1" applyFill="1" applyBorder="1" applyAlignment="1">
      <alignment horizontal="center" vertical="center"/>
    </xf>
    <xf numFmtId="4" fontId="7" fillId="0" borderId="0" xfId="12" applyNumberFormat="1" applyFont="1" applyFill="1" applyBorder="1" applyAlignment="1">
      <alignment horizontal="center" vertical="center"/>
    </xf>
    <xf numFmtId="167" fontId="12" fillId="0" borderId="0" xfId="10" applyNumberFormat="1" applyFont="1" applyFill="1" applyBorder="1" applyAlignment="1">
      <alignment horizontal="center" vertical="center"/>
    </xf>
    <xf numFmtId="166" fontId="12" fillId="0" borderId="0" xfId="10" applyNumberFormat="1" applyFont="1" applyFill="1" applyBorder="1" applyAlignment="1">
      <alignment horizontal="center" vertical="center"/>
    </xf>
    <xf numFmtId="168" fontId="7" fillId="0" borderId="0" xfId="1" applyNumberFormat="1" applyFont="1" applyFill="1" applyAlignment="1">
      <alignment horizontal="right"/>
    </xf>
    <xf numFmtId="168" fontId="4" fillId="0" borderId="0" xfId="1" applyNumberFormat="1" applyFont="1" applyFill="1" applyAlignment="1">
      <alignment horizontal="right"/>
    </xf>
    <xf numFmtId="49" fontId="7" fillId="0" borderId="6" xfId="1" applyNumberFormat="1" applyFont="1" applyFill="1" applyBorder="1" applyAlignment="1">
      <alignment horizontal="center" vertical="center"/>
    </xf>
    <xf numFmtId="168" fontId="7" fillId="0" borderId="6" xfId="1" applyNumberFormat="1" applyFont="1" applyFill="1" applyBorder="1" applyAlignment="1">
      <alignment horizontal="right" vertical="center"/>
    </xf>
    <xf numFmtId="168" fontId="6" fillId="0" borderId="6" xfId="1" applyNumberFormat="1" applyFont="1" applyFill="1" applyBorder="1" applyAlignment="1">
      <alignment horizontal="right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horizontal="center" vertical="center"/>
    </xf>
    <xf numFmtId="168" fontId="6" fillId="0" borderId="0" xfId="1" applyNumberFormat="1" applyFont="1" applyFill="1" applyAlignment="1">
      <alignment horizontal="right"/>
    </xf>
    <xf numFmtId="0" fontId="2" fillId="0" borderId="1" xfId="14" applyFont="1" applyFill="1" applyBorder="1" applyAlignment="1">
      <alignment vertical="center" wrapText="1" shrinkToFit="1"/>
    </xf>
    <xf numFmtId="0" fontId="7" fillId="0" borderId="0" xfId="12" applyFont="1" applyFill="1" applyBorder="1" applyAlignment="1">
      <alignment horizontal="center" vertical="center"/>
    </xf>
    <xf numFmtId="0" fontId="11" fillId="0" borderId="0" xfId="13" applyFont="1" applyFill="1" applyAlignment="1">
      <alignment horizontal="center" vertical="center"/>
    </xf>
    <xf numFmtId="0" fontId="8" fillId="0" borderId="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/>
    </xf>
    <xf numFmtId="0" fontId="7" fillId="0" borderId="7" xfId="4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0" xfId="13" applyFont="1" applyFill="1" applyAlignment="1">
      <alignment horizontal="center" vertical="top"/>
    </xf>
    <xf numFmtId="0" fontId="7" fillId="0" borderId="0" xfId="5" applyFont="1" applyFill="1" applyAlignment="1">
      <alignment horizontal="center" vertical="center"/>
    </xf>
    <xf numFmtId="0" fontId="7" fillId="0" borderId="0" xfId="5" applyFont="1" applyFill="1" applyAlignment="1">
      <alignment horizontal="center" vertical="center" wrapText="1"/>
    </xf>
    <xf numFmtId="0" fontId="11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top" wrapText="1"/>
    </xf>
    <xf numFmtId="0" fontId="2" fillId="0" borderId="1" xfId="11" applyFont="1" applyFill="1" applyBorder="1" applyAlignment="1">
      <alignment horizontal="left" vertical="center"/>
    </xf>
  </cellXfs>
  <cellStyles count="17">
    <cellStyle name="Обычный" xfId="0" builtinId="0"/>
    <cellStyle name="Обычный 10" xfId="6"/>
    <cellStyle name="Обычный 10 2" xfId="5"/>
    <cellStyle name="Обычный 2 2 19" xfId="9"/>
    <cellStyle name="Обычный 2 2 2" xfId="11"/>
    <cellStyle name="Обычный 3 2" xfId="4"/>
    <cellStyle name="Обычный 4 4" xfId="12"/>
    <cellStyle name="Обычный 48 2 2" xfId="2"/>
    <cellStyle name="Обычный 48 2 2 2" xfId="14"/>
    <cellStyle name="Обычный 48 2 3" xfId="8"/>
    <cellStyle name="Обычный 48 2 3 4" xfId="15"/>
    <cellStyle name="Обычный 5 4" xfId="3"/>
    <cellStyle name="Обычный 7 3" xfId="13"/>
    <cellStyle name="Финансовый" xfId="1" builtinId="3"/>
    <cellStyle name="Финансовый 2" xfId="10"/>
    <cellStyle name="Финансовый 2 2" xfId="16"/>
    <cellStyle name="Финансовый 24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abSelected="1" zoomScale="57" zoomScaleNormal="57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C22" sqref="C22"/>
    </sheetView>
  </sheetViews>
  <sheetFormatPr defaultRowHeight="15.75" x14ac:dyDescent="0.25"/>
  <cols>
    <col min="1" max="1" width="10.85546875" style="5" bestFit="1" customWidth="1"/>
    <col min="2" max="2" width="59" style="1" customWidth="1"/>
    <col min="3" max="3" width="26.85546875" style="23" customWidth="1"/>
    <col min="4" max="4" width="23.5703125" style="19" customWidth="1"/>
    <col min="5" max="5" width="13" style="19" customWidth="1"/>
    <col min="6" max="6" width="9.140625" style="19" customWidth="1"/>
    <col min="7" max="7" width="14.42578125" style="19" customWidth="1"/>
    <col min="8" max="8" width="9.140625" style="19" customWidth="1"/>
    <col min="9" max="9" width="20.7109375" style="19" customWidth="1"/>
    <col min="10" max="13" width="9.140625" style="19" customWidth="1"/>
    <col min="14" max="14" width="20" style="23" customWidth="1"/>
    <col min="15" max="16384" width="9.140625" style="19"/>
  </cols>
  <sheetData>
    <row r="1" spans="1:14" s="28" customFormat="1" x14ac:dyDescent="0.25">
      <c r="A1" s="26"/>
      <c r="B1" s="27"/>
      <c r="N1" s="29" t="s">
        <v>549</v>
      </c>
    </row>
    <row r="2" spans="1:14" s="28" customFormat="1" x14ac:dyDescent="0.25">
      <c r="A2" s="30"/>
      <c r="B2" s="31"/>
      <c r="C2" s="12"/>
      <c r="D2" s="32"/>
      <c r="E2" s="32"/>
      <c r="F2" s="32"/>
      <c r="G2" s="32"/>
      <c r="H2" s="32"/>
      <c r="I2" s="32"/>
      <c r="J2" s="32"/>
      <c r="K2" s="32"/>
      <c r="L2" s="32"/>
      <c r="M2" s="32"/>
      <c r="N2" s="33" t="s">
        <v>550</v>
      </c>
    </row>
    <row r="3" spans="1:14" s="28" customFormat="1" x14ac:dyDescent="0.25">
      <c r="A3" s="54" t="s">
        <v>551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s="28" customFormat="1" x14ac:dyDescent="0.25">
      <c r="A4" s="34"/>
      <c r="B4" s="34"/>
      <c r="C4" s="35"/>
      <c r="D4" s="35"/>
      <c r="E4" s="35"/>
      <c r="F4" s="36"/>
      <c r="G4" s="37"/>
      <c r="H4" s="36"/>
      <c r="I4" s="36"/>
      <c r="J4" s="36"/>
      <c r="K4" s="36"/>
      <c r="L4" s="37"/>
      <c r="M4" s="36"/>
      <c r="N4" s="38"/>
    </row>
    <row r="5" spans="1:14" s="28" customFormat="1" x14ac:dyDescent="0.25">
      <c r="A5" s="55" t="s">
        <v>552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1:14" s="28" customFormat="1" x14ac:dyDescent="0.25">
      <c r="A6" s="67" t="s">
        <v>553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</row>
    <row r="7" spans="1:14" s="28" customFormat="1" x14ac:dyDescent="0.25">
      <c r="A7" s="39"/>
      <c r="B7" s="39"/>
      <c r="C7" s="39"/>
      <c r="D7" s="39"/>
      <c r="E7" s="39"/>
      <c r="F7" s="39"/>
      <c r="G7" s="40"/>
      <c r="H7" s="39"/>
      <c r="I7" s="39"/>
      <c r="J7" s="39"/>
      <c r="K7" s="39"/>
      <c r="L7" s="40"/>
      <c r="M7" s="39"/>
      <c r="N7" s="39"/>
    </row>
    <row r="8" spans="1:14" s="28" customFormat="1" x14ac:dyDescent="0.25">
      <c r="A8" s="68" t="s">
        <v>557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</row>
    <row r="9" spans="1:14" s="28" customFormat="1" x14ac:dyDescent="0.25">
      <c r="A9" s="41"/>
      <c r="B9" s="41"/>
      <c r="C9" s="41"/>
      <c r="D9" s="42"/>
      <c r="E9" s="43"/>
      <c r="F9" s="43"/>
      <c r="G9" s="44"/>
      <c r="H9" s="43"/>
      <c r="I9" s="43"/>
      <c r="J9" s="43"/>
      <c r="K9" s="43"/>
      <c r="L9" s="44"/>
      <c r="M9" s="43"/>
      <c r="N9" s="41"/>
    </row>
    <row r="10" spans="1:14" s="45" customFormat="1" ht="15.75" customHeight="1" x14ac:dyDescent="0.25">
      <c r="A10" s="69" t="s">
        <v>554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</row>
    <row r="11" spans="1:14" s="46" customFormat="1" x14ac:dyDescent="0.25">
      <c r="A11" s="70" t="s">
        <v>555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</row>
    <row r="12" spans="1:14" s="45" customFormat="1" ht="15.75" customHeight="1" x14ac:dyDescent="0.25">
      <c r="A12" s="71" t="s">
        <v>556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</row>
    <row r="13" spans="1:14" s="52" customFormat="1" x14ac:dyDescent="0.25">
      <c r="A13" s="47"/>
      <c r="B13" s="48"/>
      <c r="C13" s="49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1"/>
    </row>
    <row r="14" spans="1:14" ht="31.5" customHeight="1" x14ac:dyDescent="0.25">
      <c r="A14" s="65" t="s">
        <v>2</v>
      </c>
      <c r="B14" s="66" t="s">
        <v>3</v>
      </c>
      <c r="C14" s="66" t="s">
        <v>1</v>
      </c>
      <c r="D14" s="62" t="s">
        <v>4</v>
      </c>
      <c r="E14" s="63"/>
      <c r="F14" s="63"/>
      <c r="G14" s="63"/>
      <c r="H14" s="63"/>
      <c r="I14" s="63"/>
      <c r="J14" s="63"/>
      <c r="K14" s="63"/>
      <c r="L14" s="63"/>
      <c r="M14" s="64"/>
      <c r="N14" s="59" t="s">
        <v>5</v>
      </c>
    </row>
    <row r="15" spans="1:14" ht="47.25" customHeight="1" x14ac:dyDescent="0.25">
      <c r="A15" s="65"/>
      <c r="B15" s="66"/>
      <c r="C15" s="66"/>
      <c r="D15" s="56" t="s">
        <v>6</v>
      </c>
      <c r="E15" s="57"/>
      <c r="F15" s="57"/>
      <c r="G15" s="57"/>
      <c r="H15" s="58"/>
      <c r="I15" s="56" t="s">
        <v>7</v>
      </c>
      <c r="J15" s="57"/>
      <c r="K15" s="57"/>
      <c r="L15" s="57"/>
      <c r="M15" s="58"/>
      <c r="N15" s="60"/>
    </row>
    <row r="16" spans="1:14" ht="94.5" customHeight="1" x14ac:dyDescent="0.25">
      <c r="A16" s="65"/>
      <c r="B16" s="66"/>
      <c r="C16" s="66"/>
      <c r="D16" s="6" t="s">
        <v>8</v>
      </c>
      <c r="E16" s="6" t="s">
        <v>9</v>
      </c>
      <c r="F16" s="6" t="s">
        <v>10</v>
      </c>
      <c r="G16" s="6" t="s">
        <v>11</v>
      </c>
      <c r="H16" s="6" t="s">
        <v>12</v>
      </c>
      <c r="I16" s="6" t="s">
        <v>8</v>
      </c>
      <c r="J16" s="6" t="s">
        <v>9</v>
      </c>
      <c r="K16" s="7" t="s">
        <v>10</v>
      </c>
      <c r="L16" s="7" t="s">
        <v>11</v>
      </c>
      <c r="M16" s="7" t="s">
        <v>12</v>
      </c>
      <c r="N16" s="61"/>
    </row>
    <row r="17" spans="1:14" x14ac:dyDescent="0.25">
      <c r="A17" s="8" t="s">
        <v>13</v>
      </c>
      <c r="B17" s="9">
        <v>2</v>
      </c>
      <c r="C17" s="10">
        <v>3</v>
      </c>
      <c r="D17" s="11" t="s">
        <v>14</v>
      </c>
      <c r="E17" s="11" t="s">
        <v>15</v>
      </c>
      <c r="F17" s="11" t="s">
        <v>16</v>
      </c>
      <c r="G17" s="11" t="s">
        <v>17</v>
      </c>
      <c r="H17" s="11" t="s">
        <v>18</v>
      </c>
      <c r="I17" s="11" t="s">
        <v>19</v>
      </c>
      <c r="J17" s="11" t="s">
        <v>20</v>
      </c>
      <c r="K17" s="11" t="s">
        <v>21</v>
      </c>
      <c r="L17" s="11" t="s">
        <v>22</v>
      </c>
      <c r="M17" s="11" t="s">
        <v>23</v>
      </c>
      <c r="N17" s="21" t="s">
        <v>24</v>
      </c>
    </row>
    <row r="18" spans="1:14" x14ac:dyDescent="0.25">
      <c r="A18" s="14" t="s">
        <v>69</v>
      </c>
      <c r="B18" s="3" t="s">
        <v>70</v>
      </c>
      <c r="C18" s="15" t="s">
        <v>25</v>
      </c>
      <c r="D18" s="4">
        <f>D19+D46+D200+D203+D206+D207</f>
        <v>0</v>
      </c>
      <c r="E18" s="4">
        <f>E19+E46+E200+E203+E206+E207</f>
        <v>0</v>
      </c>
      <c r="F18" s="4">
        <f>F19+F46+F200+F203+F206+F207</f>
        <v>0</v>
      </c>
      <c r="G18" s="4">
        <f>G19+G46+G200+G203+G206+G207</f>
        <v>0</v>
      </c>
      <c r="H18" s="4">
        <f>H19+H46+H200+H203+H206+H207</f>
        <v>0</v>
      </c>
      <c r="I18" s="4">
        <f>I19+I46+I200+I203+I206+I207</f>
        <v>0</v>
      </c>
      <c r="J18" s="4">
        <f>J19+J46+J200+J203+J206+J207</f>
        <v>0</v>
      </c>
      <c r="K18" s="4">
        <f>K19+K46+K200+K203+K206+K207</f>
        <v>0</v>
      </c>
      <c r="L18" s="4">
        <f>L19+L46+L200+L203+L206+L207</f>
        <v>0</v>
      </c>
      <c r="M18" s="4">
        <f>M19+M46+M200+M203+M206+M207</f>
        <v>0</v>
      </c>
      <c r="N18" s="15" t="s">
        <v>0</v>
      </c>
    </row>
    <row r="19" spans="1:14" x14ac:dyDescent="0.25">
      <c r="A19" s="14" t="s">
        <v>71</v>
      </c>
      <c r="B19" s="3" t="s">
        <v>26</v>
      </c>
      <c r="C19" s="15" t="s">
        <v>25</v>
      </c>
      <c r="D19" s="4">
        <f>D20+D30+D33+D42</f>
        <v>0</v>
      </c>
      <c r="E19" s="4">
        <f>E20+E30+E33+E42</f>
        <v>0</v>
      </c>
      <c r="F19" s="4">
        <f>F20+F30+F33+F42</f>
        <v>0</v>
      </c>
      <c r="G19" s="4">
        <f>G20+G30+G33+G42</f>
        <v>0</v>
      </c>
      <c r="H19" s="4">
        <f>H20+H30+H33+H42</f>
        <v>0</v>
      </c>
      <c r="I19" s="4">
        <f>I20+I30+I33+I42</f>
        <v>0</v>
      </c>
      <c r="J19" s="4">
        <f>J20+J30+J33+J42</f>
        <v>0</v>
      </c>
      <c r="K19" s="4">
        <f>K20+K30+K33+K42</f>
        <v>0</v>
      </c>
      <c r="L19" s="4">
        <f>L20+L30+L33+L42</f>
        <v>0</v>
      </c>
      <c r="M19" s="4">
        <f>M20+M30+M33+M42</f>
        <v>0</v>
      </c>
      <c r="N19" s="15" t="s">
        <v>0</v>
      </c>
    </row>
    <row r="20" spans="1:14" ht="31.5" x14ac:dyDescent="0.25">
      <c r="A20" s="14" t="s">
        <v>72</v>
      </c>
      <c r="B20" s="3" t="s">
        <v>27</v>
      </c>
      <c r="C20" s="15" t="s">
        <v>25</v>
      </c>
      <c r="D20" s="4">
        <f>D21+D22+D23</f>
        <v>0</v>
      </c>
      <c r="E20" s="4">
        <f>E21+E22+E23</f>
        <v>0</v>
      </c>
      <c r="F20" s="4">
        <f>F21+F22+F23</f>
        <v>0</v>
      </c>
      <c r="G20" s="4">
        <f>G21+G22+G23</f>
        <v>0</v>
      </c>
      <c r="H20" s="4">
        <f>H21+H22+H23</f>
        <v>0</v>
      </c>
      <c r="I20" s="4">
        <f>I21+I22+I23</f>
        <v>0</v>
      </c>
      <c r="J20" s="4">
        <f>J21+J22+J23</f>
        <v>0</v>
      </c>
      <c r="K20" s="4">
        <f>K21+K22+K23</f>
        <v>0</v>
      </c>
      <c r="L20" s="4">
        <f>L21+L22+L23</f>
        <v>0</v>
      </c>
      <c r="M20" s="4">
        <f>M21+M22+M23</f>
        <v>0</v>
      </c>
      <c r="N20" s="15" t="s">
        <v>0</v>
      </c>
    </row>
    <row r="21" spans="1:14" ht="47.25" x14ac:dyDescent="0.25">
      <c r="A21" s="14" t="s">
        <v>73</v>
      </c>
      <c r="B21" s="3" t="s">
        <v>28</v>
      </c>
      <c r="C21" s="15" t="s">
        <v>25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15" t="s">
        <v>0</v>
      </c>
    </row>
    <row r="22" spans="1:14" ht="47.25" x14ac:dyDescent="0.25">
      <c r="A22" s="14" t="s">
        <v>74</v>
      </c>
      <c r="B22" s="3" t="s">
        <v>29</v>
      </c>
      <c r="C22" s="15" t="s">
        <v>25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15" t="s">
        <v>0</v>
      </c>
    </row>
    <row r="23" spans="1:14" ht="47.25" x14ac:dyDescent="0.25">
      <c r="A23" s="14" t="s">
        <v>75</v>
      </c>
      <c r="B23" s="3" t="s">
        <v>31</v>
      </c>
      <c r="C23" s="15" t="s">
        <v>25</v>
      </c>
      <c r="D23" s="4">
        <f t="shared" ref="D23:M23" si="0">SUM(D24:D29)</f>
        <v>0</v>
      </c>
      <c r="E23" s="4">
        <f t="shared" si="0"/>
        <v>0</v>
      </c>
      <c r="F23" s="4">
        <f t="shared" si="0"/>
        <v>0</v>
      </c>
      <c r="G23" s="4">
        <f t="shared" si="0"/>
        <v>0</v>
      </c>
      <c r="H23" s="4">
        <f t="shared" si="0"/>
        <v>0</v>
      </c>
      <c r="I23" s="4">
        <f t="shared" si="0"/>
        <v>0</v>
      </c>
      <c r="J23" s="4">
        <f t="shared" si="0"/>
        <v>0</v>
      </c>
      <c r="K23" s="4">
        <f t="shared" si="0"/>
        <v>0</v>
      </c>
      <c r="L23" s="4">
        <f t="shared" si="0"/>
        <v>0</v>
      </c>
      <c r="M23" s="4">
        <f t="shared" si="0"/>
        <v>0</v>
      </c>
      <c r="N23" s="15" t="s">
        <v>0</v>
      </c>
    </row>
    <row r="24" spans="1:14" ht="31.5" x14ac:dyDescent="0.25">
      <c r="A24" s="2" t="s">
        <v>75</v>
      </c>
      <c r="B24" s="3" t="s">
        <v>334</v>
      </c>
      <c r="C24" s="15" t="s">
        <v>76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22" t="s">
        <v>30</v>
      </c>
    </row>
    <row r="25" spans="1:14" ht="63" x14ac:dyDescent="0.25">
      <c r="A25" s="2" t="s">
        <v>75</v>
      </c>
      <c r="B25" s="3" t="s">
        <v>335</v>
      </c>
      <c r="C25" s="15" t="s">
        <v>77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22" t="s">
        <v>30</v>
      </c>
    </row>
    <row r="26" spans="1:14" ht="47.25" x14ac:dyDescent="0.25">
      <c r="A26" s="2" t="s">
        <v>75</v>
      </c>
      <c r="B26" s="3" t="s">
        <v>336</v>
      </c>
      <c r="C26" s="15" t="s">
        <v>78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22" t="s">
        <v>30</v>
      </c>
    </row>
    <row r="27" spans="1:14" ht="47.25" x14ac:dyDescent="0.25">
      <c r="A27" s="2" t="s">
        <v>75</v>
      </c>
      <c r="B27" s="3" t="s">
        <v>337</v>
      </c>
      <c r="C27" s="15" t="s">
        <v>79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22" t="s">
        <v>30</v>
      </c>
    </row>
    <row r="28" spans="1:14" ht="94.5" x14ac:dyDescent="0.25">
      <c r="A28" s="2" t="s">
        <v>75</v>
      </c>
      <c r="B28" s="3" t="s">
        <v>338</v>
      </c>
      <c r="C28" s="15" t="s">
        <v>80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22" t="s">
        <v>30</v>
      </c>
    </row>
    <row r="29" spans="1:14" ht="78.75" x14ac:dyDescent="0.25">
      <c r="A29" s="2" t="s">
        <v>75</v>
      </c>
      <c r="B29" s="3" t="s">
        <v>339</v>
      </c>
      <c r="C29" s="15" t="s">
        <v>81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22" t="s">
        <v>30</v>
      </c>
    </row>
    <row r="30" spans="1:14" ht="31.5" x14ac:dyDescent="0.25">
      <c r="A30" s="14" t="s">
        <v>82</v>
      </c>
      <c r="B30" s="13" t="s">
        <v>32</v>
      </c>
      <c r="C30" s="15" t="s">
        <v>25</v>
      </c>
      <c r="D30" s="4">
        <f t="shared" ref="D30:M30" si="1">D31+D32</f>
        <v>0</v>
      </c>
      <c r="E30" s="4">
        <f t="shared" si="1"/>
        <v>0</v>
      </c>
      <c r="F30" s="4">
        <f t="shared" si="1"/>
        <v>0</v>
      </c>
      <c r="G30" s="4">
        <f t="shared" si="1"/>
        <v>0</v>
      </c>
      <c r="H30" s="4">
        <f t="shared" si="1"/>
        <v>0</v>
      </c>
      <c r="I30" s="4">
        <f t="shared" si="1"/>
        <v>0</v>
      </c>
      <c r="J30" s="4">
        <f t="shared" si="1"/>
        <v>0</v>
      </c>
      <c r="K30" s="4">
        <f t="shared" si="1"/>
        <v>0</v>
      </c>
      <c r="L30" s="4">
        <f t="shared" si="1"/>
        <v>0</v>
      </c>
      <c r="M30" s="4">
        <f t="shared" si="1"/>
        <v>0</v>
      </c>
      <c r="N30" s="15" t="s">
        <v>0</v>
      </c>
    </row>
    <row r="31" spans="1:14" ht="63" x14ac:dyDescent="0.25">
      <c r="A31" s="14" t="s">
        <v>83</v>
      </c>
      <c r="B31" s="13" t="s">
        <v>33</v>
      </c>
      <c r="C31" s="15" t="s">
        <v>25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15" t="s">
        <v>0</v>
      </c>
    </row>
    <row r="32" spans="1:14" ht="31.5" x14ac:dyDescent="0.25">
      <c r="A32" s="14" t="s">
        <v>84</v>
      </c>
      <c r="B32" s="13" t="s">
        <v>34</v>
      </c>
      <c r="C32" s="15" t="s">
        <v>25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15" t="s">
        <v>0</v>
      </c>
    </row>
    <row r="33" spans="1:14" ht="47.25" x14ac:dyDescent="0.25">
      <c r="A33" s="14" t="s">
        <v>85</v>
      </c>
      <c r="B33" s="13" t="s">
        <v>35</v>
      </c>
      <c r="C33" s="15" t="s">
        <v>25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15" t="s">
        <v>0</v>
      </c>
    </row>
    <row r="34" spans="1:14" ht="31.5" x14ac:dyDescent="0.25">
      <c r="A34" s="14" t="s">
        <v>86</v>
      </c>
      <c r="B34" s="13" t="s">
        <v>36</v>
      </c>
      <c r="C34" s="15" t="s">
        <v>25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15" t="s">
        <v>0</v>
      </c>
    </row>
    <row r="35" spans="1:14" ht="94.5" x14ac:dyDescent="0.25">
      <c r="A35" s="14" t="s">
        <v>86</v>
      </c>
      <c r="B35" s="13" t="s">
        <v>37</v>
      </c>
      <c r="C35" s="15" t="s">
        <v>25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15" t="s">
        <v>0</v>
      </c>
    </row>
    <row r="36" spans="1:14" ht="78.75" x14ac:dyDescent="0.25">
      <c r="A36" s="14" t="s">
        <v>86</v>
      </c>
      <c r="B36" s="13" t="s">
        <v>38</v>
      </c>
      <c r="C36" s="15" t="s">
        <v>25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15" t="s">
        <v>0</v>
      </c>
    </row>
    <row r="37" spans="1:14" ht="78.75" customHeight="1" x14ac:dyDescent="0.25">
      <c r="A37" s="14" t="s">
        <v>86</v>
      </c>
      <c r="B37" s="13" t="s">
        <v>39</v>
      </c>
      <c r="C37" s="15" t="s">
        <v>25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15" t="s">
        <v>0</v>
      </c>
    </row>
    <row r="38" spans="1:14" ht="31.5" x14ac:dyDescent="0.25">
      <c r="A38" s="14" t="s">
        <v>87</v>
      </c>
      <c r="B38" s="13" t="s">
        <v>36</v>
      </c>
      <c r="C38" s="15" t="s">
        <v>25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15" t="s">
        <v>0</v>
      </c>
    </row>
    <row r="39" spans="1:14" ht="94.5" x14ac:dyDescent="0.25">
      <c r="A39" s="14" t="s">
        <v>87</v>
      </c>
      <c r="B39" s="13" t="s">
        <v>37</v>
      </c>
      <c r="C39" s="15" t="s">
        <v>25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15" t="s">
        <v>0</v>
      </c>
    </row>
    <row r="40" spans="1:14" ht="78.75" x14ac:dyDescent="0.25">
      <c r="A40" s="14" t="s">
        <v>87</v>
      </c>
      <c r="B40" s="13" t="s">
        <v>38</v>
      </c>
      <c r="C40" s="15" t="s">
        <v>25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15" t="s">
        <v>0</v>
      </c>
    </row>
    <row r="41" spans="1:14" ht="78.75" customHeight="1" x14ac:dyDescent="0.25">
      <c r="A41" s="14" t="s">
        <v>87</v>
      </c>
      <c r="B41" s="3" t="s">
        <v>40</v>
      </c>
      <c r="C41" s="15" t="s">
        <v>25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15" t="s">
        <v>0</v>
      </c>
    </row>
    <row r="42" spans="1:14" ht="63" x14ac:dyDescent="0.25">
      <c r="A42" s="14" t="s">
        <v>88</v>
      </c>
      <c r="B42" s="3" t="s">
        <v>41</v>
      </c>
      <c r="C42" s="15" t="s">
        <v>25</v>
      </c>
      <c r="D42" s="4">
        <f t="shared" ref="D42:M42" si="2">D43+D45</f>
        <v>0</v>
      </c>
      <c r="E42" s="4">
        <f t="shared" si="2"/>
        <v>0</v>
      </c>
      <c r="F42" s="4">
        <f t="shared" si="2"/>
        <v>0</v>
      </c>
      <c r="G42" s="4">
        <f t="shared" si="2"/>
        <v>0</v>
      </c>
      <c r="H42" s="4">
        <f t="shared" si="2"/>
        <v>0</v>
      </c>
      <c r="I42" s="4">
        <f t="shared" si="2"/>
        <v>0</v>
      </c>
      <c r="J42" s="4">
        <f t="shared" si="2"/>
        <v>0</v>
      </c>
      <c r="K42" s="4">
        <f t="shared" si="2"/>
        <v>0</v>
      </c>
      <c r="L42" s="4">
        <f t="shared" si="2"/>
        <v>0</v>
      </c>
      <c r="M42" s="4">
        <f t="shared" si="2"/>
        <v>0</v>
      </c>
      <c r="N42" s="15" t="s">
        <v>0</v>
      </c>
    </row>
    <row r="43" spans="1:14" ht="63" x14ac:dyDescent="0.25">
      <c r="A43" s="14" t="s">
        <v>89</v>
      </c>
      <c r="B43" s="3" t="s">
        <v>42</v>
      </c>
      <c r="C43" s="15" t="s">
        <v>25</v>
      </c>
      <c r="D43" s="4">
        <f t="shared" ref="D43:M43" si="3">SUM(D44:D44)</f>
        <v>0</v>
      </c>
      <c r="E43" s="4">
        <f t="shared" si="3"/>
        <v>0</v>
      </c>
      <c r="F43" s="4">
        <f t="shared" si="3"/>
        <v>0</v>
      </c>
      <c r="G43" s="4">
        <f t="shared" si="3"/>
        <v>0</v>
      </c>
      <c r="H43" s="4">
        <f t="shared" si="3"/>
        <v>0</v>
      </c>
      <c r="I43" s="4">
        <f t="shared" si="3"/>
        <v>0</v>
      </c>
      <c r="J43" s="4">
        <f t="shared" si="3"/>
        <v>0</v>
      </c>
      <c r="K43" s="4">
        <f t="shared" si="3"/>
        <v>0</v>
      </c>
      <c r="L43" s="4">
        <f t="shared" si="3"/>
        <v>0</v>
      </c>
      <c r="M43" s="4">
        <f t="shared" si="3"/>
        <v>0</v>
      </c>
      <c r="N43" s="15" t="s">
        <v>0</v>
      </c>
    </row>
    <row r="44" spans="1:14" ht="31.5" x14ac:dyDescent="0.25">
      <c r="A44" s="2" t="s">
        <v>89</v>
      </c>
      <c r="B44" s="3" t="s">
        <v>340</v>
      </c>
      <c r="C44" s="15" t="s">
        <v>90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22" t="s">
        <v>30</v>
      </c>
    </row>
    <row r="45" spans="1:14" ht="63" x14ac:dyDescent="0.25">
      <c r="A45" s="14" t="s">
        <v>91</v>
      </c>
      <c r="B45" s="13" t="s">
        <v>43</v>
      </c>
      <c r="C45" s="15" t="s">
        <v>25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15" t="s">
        <v>0</v>
      </c>
    </row>
    <row r="46" spans="1:14" ht="31.5" x14ac:dyDescent="0.25">
      <c r="A46" s="14" t="s">
        <v>92</v>
      </c>
      <c r="B46" s="13" t="s">
        <v>44</v>
      </c>
      <c r="C46" s="15" t="s">
        <v>25</v>
      </c>
      <c r="D46" s="4">
        <f>D47+D86+D127+D138</f>
        <v>0</v>
      </c>
      <c r="E46" s="4">
        <f>E47+E86+E127+E138</f>
        <v>0</v>
      </c>
      <c r="F46" s="4">
        <f>F47+F86+F127+F138</f>
        <v>0</v>
      </c>
      <c r="G46" s="4">
        <f>G47+G86+G127+G138</f>
        <v>0</v>
      </c>
      <c r="H46" s="4">
        <f>H47+H86+H127+H138</f>
        <v>0</v>
      </c>
      <c r="I46" s="4">
        <f>I47+I86+I127+I138</f>
        <v>0</v>
      </c>
      <c r="J46" s="4">
        <f>J47+J86+J127+J138</f>
        <v>0</v>
      </c>
      <c r="K46" s="4">
        <f>K47+K86+K127+K138</f>
        <v>0</v>
      </c>
      <c r="L46" s="4">
        <f>L47+L86+L127+L138</f>
        <v>0</v>
      </c>
      <c r="M46" s="4">
        <f>M47+M86+M127+M138</f>
        <v>0</v>
      </c>
      <c r="N46" s="15" t="s">
        <v>0</v>
      </c>
    </row>
    <row r="47" spans="1:14" ht="63" x14ac:dyDescent="0.25">
      <c r="A47" s="14" t="s">
        <v>93</v>
      </c>
      <c r="B47" s="13" t="s">
        <v>45</v>
      </c>
      <c r="C47" s="15" t="s">
        <v>25</v>
      </c>
      <c r="D47" s="4">
        <f t="shared" ref="D47:M47" si="4">D48+D49</f>
        <v>0</v>
      </c>
      <c r="E47" s="4">
        <f t="shared" si="4"/>
        <v>0</v>
      </c>
      <c r="F47" s="4">
        <f t="shared" si="4"/>
        <v>0</v>
      </c>
      <c r="G47" s="4">
        <f t="shared" si="4"/>
        <v>0</v>
      </c>
      <c r="H47" s="4">
        <f t="shared" si="4"/>
        <v>0</v>
      </c>
      <c r="I47" s="4">
        <f t="shared" si="4"/>
        <v>0</v>
      </c>
      <c r="J47" s="4">
        <f t="shared" si="4"/>
        <v>0</v>
      </c>
      <c r="K47" s="4">
        <f t="shared" si="4"/>
        <v>0</v>
      </c>
      <c r="L47" s="4">
        <f t="shared" si="4"/>
        <v>0</v>
      </c>
      <c r="M47" s="4">
        <f t="shared" si="4"/>
        <v>0</v>
      </c>
      <c r="N47" s="15" t="s">
        <v>0</v>
      </c>
    </row>
    <row r="48" spans="1:14" ht="31.5" x14ac:dyDescent="0.25">
      <c r="A48" s="14" t="s">
        <v>94</v>
      </c>
      <c r="B48" s="13" t="s">
        <v>46</v>
      </c>
      <c r="C48" s="15" t="s">
        <v>25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15" t="s">
        <v>0</v>
      </c>
    </row>
    <row r="49" spans="1:14" ht="47.25" x14ac:dyDescent="0.25">
      <c r="A49" s="14" t="s">
        <v>95</v>
      </c>
      <c r="B49" s="13" t="s">
        <v>47</v>
      </c>
      <c r="C49" s="15" t="s">
        <v>25</v>
      </c>
      <c r="D49" s="4">
        <f>SUM(D50:D85)</f>
        <v>0</v>
      </c>
      <c r="E49" s="4">
        <f>SUM(E50:E85)</f>
        <v>0</v>
      </c>
      <c r="F49" s="4">
        <f>SUM(F50:F85)</f>
        <v>0</v>
      </c>
      <c r="G49" s="4">
        <f>SUM(G50:G85)</f>
        <v>0</v>
      </c>
      <c r="H49" s="4">
        <f>SUM(H50:H85)</f>
        <v>0</v>
      </c>
      <c r="I49" s="4">
        <f>SUM(I50:I85)</f>
        <v>0</v>
      </c>
      <c r="J49" s="4">
        <f>SUM(J50:J85)</f>
        <v>0</v>
      </c>
      <c r="K49" s="4">
        <f>SUM(K50:K85)</f>
        <v>0</v>
      </c>
      <c r="L49" s="4">
        <f>SUM(L50:L85)</f>
        <v>0</v>
      </c>
      <c r="M49" s="4">
        <f>SUM(M50:M85)</f>
        <v>0</v>
      </c>
      <c r="N49" s="15" t="s">
        <v>0</v>
      </c>
    </row>
    <row r="50" spans="1:14" ht="31.5" x14ac:dyDescent="0.25">
      <c r="A50" s="2" t="s">
        <v>95</v>
      </c>
      <c r="B50" s="3" t="s">
        <v>341</v>
      </c>
      <c r="C50" s="15" t="s">
        <v>96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22" t="s">
        <v>30</v>
      </c>
    </row>
    <row r="51" spans="1:14" ht="31.5" x14ac:dyDescent="0.25">
      <c r="A51" s="2" t="s">
        <v>95</v>
      </c>
      <c r="B51" s="3" t="s">
        <v>342</v>
      </c>
      <c r="C51" s="15" t="s">
        <v>97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22" t="s">
        <v>30</v>
      </c>
    </row>
    <row r="52" spans="1:14" ht="31.5" x14ac:dyDescent="0.25">
      <c r="A52" s="2" t="s">
        <v>95</v>
      </c>
      <c r="B52" s="3" t="s">
        <v>343</v>
      </c>
      <c r="C52" s="15" t="s">
        <v>98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22" t="s">
        <v>30</v>
      </c>
    </row>
    <row r="53" spans="1:14" ht="31.5" x14ac:dyDescent="0.25">
      <c r="A53" s="2" t="s">
        <v>95</v>
      </c>
      <c r="B53" s="3" t="s">
        <v>344</v>
      </c>
      <c r="C53" s="15" t="s">
        <v>99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22" t="s">
        <v>30</v>
      </c>
    </row>
    <row r="54" spans="1:14" ht="31.5" x14ac:dyDescent="0.25">
      <c r="A54" s="2" t="s">
        <v>95</v>
      </c>
      <c r="B54" s="3" t="s">
        <v>345</v>
      </c>
      <c r="C54" s="15" t="s">
        <v>100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22" t="s">
        <v>30</v>
      </c>
    </row>
    <row r="55" spans="1:14" ht="31.5" x14ac:dyDescent="0.25">
      <c r="A55" s="2" t="s">
        <v>95</v>
      </c>
      <c r="B55" s="3" t="s">
        <v>346</v>
      </c>
      <c r="C55" s="15" t="s">
        <v>101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22" t="s">
        <v>30</v>
      </c>
    </row>
    <row r="56" spans="1:14" ht="47.25" x14ac:dyDescent="0.25">
      <c r="A56" s="2" t="s">
        <v>95</v>
      </c>
      <c r="B56" s="3" t="s">
        <v>347</v>
      </c>
      <c r="C56" s="15" t="s">
        <v>102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22" t="s">
        <v>30</v>
      </c>
    </row>
    <row r="57" spans="1:14" ht="47.25" x14ac:dyDescent="0.25">
      <c r="A57" s="2" t="s">
        <v>95</v>
      </c>
      <c r="B57" s="3" t="s">
        <v>348</v>
      </c>
      <c r="C57" s="15" t="s">
        <v>103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22" t="s">
        <v>30</v>
      </c>
    </row>
    <row r="58" spans="1:14" ht="126" x14ac:dyDescent="0.25">
      <c r="A58" s="2" t="s">
        <v>95</v>
      </c>
      <c r="B58" s="3" t="s">
        <v>349</v>
      </c>
      <c r="C58" s="15" t="s">
        <v>104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22" t="s">
        <v>30</v>
      </c>
    </row>
    <row r="59" spans="1:14" ht="47.25" x14ac:dyDescent="0.25">
      <c r="A59" s="2" t="s">
        <v>95</v>
      </c>
      <c r="B59" s="3" t="s">
        <v>350</v>
      </c>
      <c r="C59" s="17" t="s">
        <v>105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22" t="s">
        <v>30</v>
      </c>
    </row>
    <row r="60" spans="1:14" ht="31.5" x14ac:dyDescent="0.25">
      <c r="A60" s="2" t="s">
        <v>95</v>
      </c>
      <c r="B60" s="3" t="s">
        <v>351</v>
      </c>
      <c r="C60" s="17" t="s">
        <v>106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22" t="s">
        <v>30</v>
      </c>
    </row>
    <row r="61" spans="1:14" ht="63" x14ac:dyDescent="0.25">
      <c r="A61" s="2" t="s">
        <v>95</v>
      </c>
      <c r="B61" s="3" t="s">
        <v>352</v>
      </c>
      <c r="C61" s="17" t="s">
        <v>107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22" t="s">
        <v>30</v>
      </c>
    </row>
    <row r="62" spans="1:14" ht="47.25" x14ac:dyDescent="0.25">
      <c r="A62" s="2" t="s">
        <v>95</v>
      </c>
      <c r="B62" s="3" t="s">
        <v>353</v>
      </c>
      <c r="C62" s="17" t="s">
        <v>108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22" t="s">
        <v>30</v>
      </c>
    </row>
    <row r="63" spans="1:14" ht="47.25" x14ac:dyDescent="0.25">
      <c r="A63" s="2" t="s">
        <v>95</v>
      </c>
      <c r="B63" s="3" t="s">
        <v>354</v>
      </c>
      <c r="C63" s="17" t="s">
        <v>109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22" t="s">
        <v>30</v>
      </c>
    </row>
    <row r="64" spans="1:14" ht="47.25" x14ac:dyDescent="0.25">
      <c r="A64" s="2" t="s">
        <v>95</v>
      </c>
      <c r="B64" s="3" t="s">
        <v>355</v>
      </c>
      <c r="C64" s="17" t="s">
        <v>110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22" t="s">
        <v>30</v>
      </c>
    </row>
    <row r="65" spans="1:14" ht="47.25" x14ac:dyDescent="0.25">
      <c r="A65" s="2" t="s">
        <v>95</v>
      </c>
      <c r="B65" s="3" t="s">
        <v>356</v>
      </c>
      <c r="C65" s="17" t="s">
        <v>111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22" t="s">
        <v>30</v>
      </c>
    </row>
    <row r="66" spans="1:14" ht="31.5" x14ac:dyDescent="0.25">
      <c r="A66" s="2" t="s">
        <v>95</v>
      </c>
      <c r="B66" s="3" t="s">
        <v>357</v>
      </c>
      <c r="C66" s="17" t="s">
        <v>112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22" t="s">
        <v>30</v>
      </c>
    </row>
    <row r="67" spans="1:14" ht="31.5" x14ac:dyDescent="0.25">
      <c r="A67" s="2" t="s">
        <v>95</v>
      </c>
      <c r="B67" s="3" t="s">
        <v>358</v>
      </c>
      <c r="C67" s="17" t="s">
        <v>113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22" t="s">
        <v>30</v>
      </c>
    </row>
    <row r="68" spans="1:14" ht="63" x14ac:dyDescent="0.25">
      <c r="A68" s="2" t="s">
        <v>95</v>
      </c>
      <c r="B68" s="3" t="s">
        <v>359</v>
      </c>
      <c r="C68" s="17" t="s">
        <v>114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22" t="s">
        <v>30</v>
      </c>
    </row>
    <row r="69" spans="1:14" ht="55.5" customHeight="1" x14ac:dyDescent="0.25">
      <c r="A69" s="2" t="s">
        <v>95</v>
      </c>
      <c r="B69" s="3" t="s">
        <v>360</v>
      </c>
      <c r="C69" s="17" t="s">
        <v>115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22" t="s">
        <v>30</v>
      </c>
    </row>
    <row r="70" spans="1:14" ht="46.5" customHeight="1" x14ac:dyDescent="0.25">
      <c r="A70" s="2" t="s">
        <v>95</v>
      </c>
      <c r="B70" s="3" t="s">
        <v>361</v>
      </c>
      <c r="C70" s="17" t="s">
        <v>116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22" t="s">
        <v>30</v>
      </c>
    </row>
    <row r="71" spans="1:14" ht="69.75" customHeight="1" x14ac:dyDescent="0.25">
      <c r="A71" s="2" t="s">
        <v>95</v>
      </c>
      <c r="B71" s="3" t="s">
        <v>362</v>
      </c>
      <c r="C71" s="17" t="s">
        <v>117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22" t="s">
        <v>30</v>
      </c>
    </row>
    <row r="72" spans="1:14" ht="179.25" customHeight="1" x14ac:dyDescent="0.25">
      <c r="A72" s="2" t="s">
        <v>95</v>
      </c>
      <c r="B72" s="3" t="s">
        <v>363</v>
      </c>
      <c r="C72" s="17" t="s">
        <v>118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22" t="s">
        <v>30</v>
      </c>
    </row>
    <row r="73" spans="1:14" ht="83.25" customHeight="1" x14ac:dyDescent="0.25">
      <c r="A73" s="2" t="s">
        <v>95</v>
      </c>
      <c r="B73" s="3" t="s">
        <v>364</v>
      </c>
      <c r="C73" s="17" t="s">
        <v>119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22" t="s">
        <v>30</v>
      </c>
    </row>
    <row r="74" spans="1:14" ht="100.5" customHeight="1" x14ac:dyDescent="0.25">
      <c r="A74" s="2" t="s">
        <v>95</v>
      </c>
      <c r="B74" s="3" t="s">
        <v>365</v>
      </c>
      <c r="C74" s="17" t="s">
        <v>120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22" t="s">
        <v>30</v>
      </c>
    </row>
    <row r="75" spans="1:14" ht="36" customHeight="1" x14ac:dyDescent="0.25">
      <c r="A75" s="2" t="s">
        <v>95</v>
      </c>
      <c r="B75" s="3" t="s">
        <v>366</v>
      </c>
      <c r="C75" s="17" t="s">
        <v>121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22" t="s">
        <v>30</v>
      </c>
    </row>
    <row r="76" spans="1:14" ht="31.5" x14ac:dyDescent="0.25">
      <c r="A76" s="2" t="s">
        <v>95</v>
      </c>
      <c r="B76" s="3" t="s">
        <v>367</v>
      </c>
      <c r="C76" s="17" t="s">
        <v>122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22" t="s">
        <v>30</v>
      </c>
    </row>
    <row r="77" spans="1:14" ht="31.5" x14ac:dyDescent="0.25">
      <c r="A77" s="2" t="s">
        <v>95</v>
      </c>
      <c r="B77" s="3" t="s">
        <v>368</v>
      </c>
      <c r="C77" s="17" t="s">
        <v>123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22" t="s">
        <v>30</v>
      </c>
    </row>
    <row r="78" spans="1:14" ht="31.5" x14ac:dyDescent="0.25">
      <c r="A78" s="2" t="s">
        <v>95</v>
      </c>
      <c r="B78" s="3" t="s">
        <v>369</v>
      </c>
      <c r="C78" s="17" t="s">
        <v>124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22" t="s">
        <v>30</v>
      </c>
    </row>
    <row r="79" spans="1:14" ht="31.5" x14ac:dyDescent="0.25">
      <c r="A79" s="2" t="s">
        <v>95</v>
      </c>
      <c r="B79" s="3" t="s">
        <v>370</v>
      </c>
      <c r="C79" s="17" t="s">
        <v>125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22" t="s">
        <v>30</v>
      </c>
    </row>
    <row r="80" spans="1:14" ht="31.5" x14ac:dyDescent="0.25">
      <c r="A80" s="2" t="s">
        <v>95</v>
      </c>
      <c r="B80" s="3" t="s">
        <v>371</v>
      </c>
      <c r="C80" s="17" t="s">
        <v>126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22" t="s">
        <v>30</v>
      </c>
    </row>
    <row r="81" spans="1:14" ht="31.5" x14ac:dyDescent="0.25">
      <c r="A81" s="2" t="s">
        <v>95</v>
      </c>
      <c r="B81" s="3" t="s">
        <v>372</v>
      </c>
      <c r="C81" s="17" t="s">
        <v>127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22" t="s">
        <v>30</v>
      </c>
    </row>
    <row r="82" spans="1:14" ht="31.5" x14ac:dyDescent="0.25">
      <c r="A82" s="2" t="s">
        <v>95</v>
      </c>
      <c r="B82" s="3" t="s">
        <v>373</v>
      </c>
      <c r="C82" s="17" t="s">
        <v>128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22" t="s">
        <v>30</v>
      </c>
    </row>
    <row r="83" spans="1:14" ht="31.5" x14ac:dyDescent="0.25">
      <c r="A83" s="2" t="s">
        <v>95</v>
      </c>
      <c r="B83" s="3" t="s">
        <v>374</v>
      </c>
      <c r="C83" s="17" t="s">
        <v>129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22" t="s">
        <v>30</v>
      </c>
    </row>
    <row r="84" spans="1:14" ht="31.5" x14ac:dyDescent="0.25">
      <c r="A84" s="2" t="s">
        <v>95</v>
      </c>
      <c r="B84" s="3" t="s">
        <v>375</v>
      </c>
      <c r="C84" s="17" t="s">
        <v>130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22" t="s">
        <v>30</v>
      </c>
    </row>
    <row r="85" spans="1:14" ht="111.75" customHeight="1" x14ac:dyDescent="0.25">
      <c r="A85" s="2" t="s">
        <v>95</v>
      </c>
      <c r="B85" s="3" t="s">
        <v>376</v>
      </c>
      <c r="C85" s="18" t="s">
        <v>131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22" t="s">
        <v>30</v>
      </c>
    </row>
    <row r="86" spans="1:14" ht="47.25" x14ac:dyDescent="0.25">
      <c r="A86" s="14" t="s">
        <v>132</v>
      </c>
      <c r="B86" s="3" t="s">
        <v>48</v>
      </c>
      <c r="C86" s="15" t="s">
        <v>25</v>
      </c>
      <c r="D86" s="4">
        <f t="shared" ref="D86:M86" si="5">D87+D93</f>
        <v>0</v>
      </c>
      <c r="E86" s="4">
        <f t="shared" si="5"/>
        <v>0</v>
      </c>
      <c r="F86" s="4">
        <f t="shared" si="5"/>
        <v>0</v>
      </c>
      <c r="G86" s="4">
        <f t="shared" si="5"/>
        <v>0</v>
      </c>
      <c r="H86" s="4">
        <f t="shared" si="5"/>
        <v>0</v>
      </c>
      <c r="I86" s="4">
        <f t="shared" si="5"/>
        <v>0</v>
      </c>
      <c r="J86" s="4">
        <f t="shared" si="5"/>
        <v>0</v>
      </c>
      <c r="K86" s="4">
        <f t="shared" si="5"/>
        <v>0</v>
      </c>
      <c r="L86" s="4">
        <f t="shared" si="5"/>
        <v>0</v>
      </c>
      <c r="M86" s="4">
        <f t="shared" si="5"/>
        <v>0</v>
      </c>
      <c r="N86" s="15" t="s">
        <v>0</v>
      </c>
    </row>
    <row r="87" spans="1:14" ht="31.5" x14ac:dyDescent="0.25">
      <c r="A87" s="14" t="s">
        <v>133</v>
      </c>
      <c r="B87" s="3" t="s">
        <v>49</v>
      </c>
      <c r="C87" s="15" t="s">
        <v>25</v>
      </c>
      <c r="D87" s="4">
        <f t="shared" ref="D87:M87" si="6">SUM(D88:D92)</f>
        <v>0</v>
      </c>
      <c r="E87" s="4">
        <f t="shared" si="6"/>
        <v>0</v>
      </c>
      <c r="F87" s="4">
        <f t="shared" si="6"/>
        <v>0</v>
      </c>
      <c r="G87" s="4">
        <f t="shared" si="6"/>
        <v>0</v>
      </c>
      <c r="H87" s="4">
        <f t="shared" si="6"/>
        <v>0</v>
      </c>
      <c r="I87" s="4">
        <f t="shared" si="6"/>
        <v>0</v>
      </c>
      <c r="J87" s="4">
        <f t="shared" si="6"/>
        <v>0</v>
      </c>
      <c r="K87" s="4">
        <f t="shared" si="6"/>
        <v>0</v>
      </c>
      <c r="L87" s="4">
        <f t="shared" si="6"/>
        <v>0</v>
      </c>
      <c r="M87" s="4">
        <f t="shared" si="6"/>
        <v>0</v>
      </c>
      <c r="N87" s="15" t="s">
        <v>0</v>
      </c>
    </row>
    <row r="88" spans="1:14" ht="47.25" x14ac:dyDescent="0.25">
      <c r="A88" s="2" t="s">
        <v>133</v>
      </c>
      <c r="B88" s="3" t="s">
        <v>377</v>
      </c>
      <c r="C88" s="15" t="s">
        <v>134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22" t="s">
        <v>30</v>
      </c>
    </row>
    <row r="89" spans="1:14" ht="84.75" customHeight="1" x14ac:dyDescent="0.25">
      <c r="A89" s="2" t="s">
        <v>133</v>
      </c>
      <c r="B89" s="3" t="s">
        <v>378</v>
      </c>
      <c r="C89" s="17" t="s">
        <v>135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22" t="s">
        <v>30</v>
      </c>
    </row>
    <row r="90" spans="1:14" ht="125.25" customHeight="1" x14ac:dyDescent="0.25">
      <c r="A90" s="2" t="s">
        <v>133</v>
      </c>
      <c r="B90" s="3" t="s">
        <v>379</v>
      </c>
      <c r="C90" s="17" t="s">
        <v>136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22" t="s">
        <v>30</v>
      </c>
    </row>
    <row r="91" spans="1:14" ht="47.25" x14ac:dyDescent="0.25">
      <c r="A91" s="2" t="s">
        <v>133</v>
      </c>
      <c r="B91" s="3" t="s">
        <v>380</v>
      </c>
      <c r="C91" s="17" t="s">
        <v>137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22" t="s">
        <v>30</v>
      </c>
    </row>
    <row r="92" spans="1:14" ht="31.5" x14ac:dyDescent="0.25">
      <c r="A92" s="2" t="s">
        <v>133</v>
      </c>
      <c r="B92" s="3" t="s">
        <v>381</v>
      </c>
      <c r="C92" s="17" t="s">
        <v>138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22" t="s">
        <v>30</v>
      </c>
    </row>
    <row r="93" spans="1:14" ht="31.5" x14ac:dyDescent="0.25">
      <c r="A93" s="14" t="s">
        <v>139</v>
      </c>
      <c r="B93" s="3" t="s">
        <v>50</v>
      </c>
      <c r="C93" s="15" t="s">
        <v>25</v>
      </c>
      <c r="D93" s="4">
        <f t="shared" ref="D93:M93" si="7">SUM(D94:D126)</f>
        <v>0</v>
      </c>
      <c r="E93" s="4">
        <f t="shared" si="7"/>
        <v>0</v>
      </c>
      <c r="F93" s="4">
        <f t="shared" si="7"/>
        <v>0</v>
      </c>
      <c r="G93" s="4">
        <f t="shared" si="7"/>
        <v>0</v>
      </c>
      <c r="H93" s="4">
        <f t="shared" si="7"/>
        <v>0</v>
      </c>
      <c r="I93" s="4">
        <f t="shared" si="7"/>
        <v>0</v>
      </c>
      <c r="J93" s="4">
        <f t="shared" si="7"/>
        <v>0</v>
      </c>
      <c r="K93" s="4">
        <f t="shared" si="7"/>
        <v>0</v>
      </c>
      <c r="L93" s="4">
        <f t="shared" si="7"/>
        <v>0</v>
      </c>
      <c r="M93" s="4">
        <f t="shared" si="7"/>
        <v>0</v>
      </c>
      <c r="N93" s="15" t="s">
        <v>0</v>
      </c>
    </row>
    <row r="94" spans="1:14" ht="47.25" x14ac:dyDescent="0.25">
      <c r="A94" s="2" t="s">
        <v>139</v>
      </c>
      <c r="B94" s="3" t="s">
        <v>382</v>
      </c>
      <c r="C94" s="15" t="s">
        <v>140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22" t="s">
        <v>30</v>
      </c>
    </row>
    <row r="95" spans="1:14" ht="62.25" customHeight="1" x14ac:dyDescent="0.25">
      <c r="A95" s="2" t="s">
        <v>139</v>
      </c>
      <c r="B95" s="3" t="s">
        <v>383</v>
      </c>
      <c r="C95" s="15" t="s">
        <v>141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22" t="s">
        <v>30</v>
      </c>
    </row>
    <row r="96" spans="1:14" ht="87.75" customHeight="1" x14ac:dyDescent="0.25">
      <c r="A96" s="2" t="s">
        <v>139</v>
      </c>
      <c r="B96" s="3" t="s">
        <v>384</v>
      </c>
      <c r="C96" s="15" t="s">
        <v>142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22" t="s">
        <v>30</v>
      </c>
    </row>
    <row r="97" spans="1:14" ht="91.5" customHeight="1" x14ac:dyDescent="0.25">
      <c r="A97" s="2" t="s">
        <v>139</v>
      </c>
      <c r="B97" s="3" t="s">
        <v>385</v>
      </c>
      <c r="C97" s="15" t="s">
        <v>143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22" t="s">
        <v>30</v>
      </c>
    </row>
    <row r="98" spans="1:14" ht="71.25" customHeight="1" x14ac:dyDescent="0.25">
      <c r="A98" s="2" t="s">
        <v>139</v>
      </c>
      <c r="B98" s="3" t="s">
        <v>386</v>
      </c>
      <c r="C98" s="15" t="s">
        <v>144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22" t="s">
        <v>30</v>
      </c>
    </row>
    <row r="99" spans="1:14" ht="93" customHeight="1" x14ac:dyDescent="0.25">
      <c r="A99" s="2" t="s">
        <v>139</v>
      </c>
      <c r="B99" s="3" t="s">
        <v>387</v>
      </c>
      <c r="C99" s="15" t="s">
        <v>145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22" t="s">
        <v>30</v>
      </c>
    </row>
    <row r="100" spans="1:14" ht="49.5" customHeight="1" x14ac:dyDescent="0.25">
      <c r="A100" s="2" t="s">
        <v>139</v>
      </c>
      <c r="B100" s="3" t="s">
        <v>388</v>
      </c>
      <c r="C100" s="15" t="s">
        <v>146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22" t="s">
        <v>30</v>
      </c>
    </row>
    <row r="101" spans="1:14" ht="36.75" customHeight="1" x14ac:dyDescent="0.25">
      <c r="A101" s="2" t="s">
        <v>139</v>
      </c>
      <c r="B101" s="3" t="s">
        <v>389</v>
      </c>
      <c r="C101" s="15" t="s">
        <v>147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22" t="s">
        <v>30</v>
      </c>
    </row>
    <row r="102" spans="1:14" ht="36.75" customHeight="1" x14ac:dyDescent="0.25">
      <c r="A102" s="2" t="s">
        <v>139</v>
      </c>
      <c r="B102" s="3" t="s">
        <v>390</v>
      </c>
      <c r="C102" s="15" t="s">
        <v>148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22" t="s">
        <v>30</v>
      </c>
    </row>
    <row r="103" spans="1:14" ht="36.75" customHeight="1" x14ac:dyDescent="0.25">
      <c r="A103" s="2" t="s">
        <v>139</v>
      </c>
      <c r="B103" s="3" t="s">
        <v>391</v>
      </c>
      <c r="C103" s="15" t="s">
        <v>149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22" t="s">
        <v>30</v>
      </c>
    </row>
    <row r="104" spans="1:14" ht="36.75" customHeight="1" x14ac:dyDescent="0.25">
      <c r="A104" s="2" t="s">
        <v>139</v>
      </c>
      <c r="B104" s="3" t="s">
        <v>392</v>
      </c>
      <c r="C104" s="15" t="s">
        <v>150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22" t="s">
        <v>30</v>
      </c>
    </row>
    <row r="105" spans="1:14" ht="31.5" x14ac:dyDescent="0.25">
      <c r="A105" s="2" t="s">
        <v>139</v>
      </c>
      <c r="B105" s="3" t="s">
        <v>393</v>
      </c>
      <c r="C105" s="15" t="s">
        <v>151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22" t="s">
        <v>30</v>
      </c>
    </row>
    <row r="106" spans="1:14" ht="31.5" x14ac:dyDescent="0.25">
      <c r="A106" s="2" t="s">
        <v>139</v>
      </c>
      <c r="B106" s="3" t="s">
        <v>394</v>
      </c>
      <c r="C106" s="17" t="s">
        <v>152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22" t="s">
        <v>30</v>
      </c>
    </row>
    <row r="107" spans="1:14" ht="63" x14ac:dyDescent="0.25">
      <c r="A107" s="2" t="s">
        <v>139</v>
      </c>
      <c r="B107" s="3" t="s">
        <v>395</v>
      </c>
      <c r="C107" s="17" t="s">
        <v>153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22" t="s">
        <v>30</v>
      </c>
    </row>
    <row r="108" spans="1:14" ht="90.75" customHeight="1" x14ac:dyDescent="0.25">
      <c r="A108" s="2" t="s">
        <v>139</v>
      </c>
      <c r="B108" s="3" t="s">
        <v>396</v>
      </c>
      <c r="C108" s="17" t="s">
        <v>154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22" t="s">
        <v>30</v>
      </c>
    </row>
    <row r="109" spans="1:14" ht="31.5" x14ac:dyDescent="0.25">
      <c r="A109" s="2" t="s">
        <v>139</v>
      </c>
      <c r="B109" s="3" t="s">
        <v>397</v>
      </c>
      <c r="C109" s="17" t="s">
        <v>155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22" t="s">
        <v>30</v>
      </c>
    </row>
    <row r="110" spans="1:14" ht="31.5" x14ac:dyDescent="0.25">
      <c r="A110" s="2" t="s">
        <v>139</v>
      </c>
      <c r="B110" s="3" t="s">
        <v>398</v>
      </c>
      <c r="C110" s="17" t="s">
        <v>156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22" t="s">
        <v>30</v>
      </c>
    </row>
    <row r="111" spans="1:14" ht="31.5" x14ac:dyDescent="0.25">
      <c r="A111" s="2" t="s">
        <v>139</v>
      </c>
      <c r="B111" s="3" t="s">
        <v>399</v>
      </c>
      <c r="C111" s="17" t="s">
        <v>157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22" t="s">
        <v>30</v>
      </c>
    </row>
    <row r="112" spans="1:14" ht="78.75" customHeight="1" x14ac:dyDescent="0.25">
      <c r="A112" s="2" t="s">
        <v>139</v>
      </c>
      <c r="B112" s="3" t="s">
        <v>400</v>
      </c>
      <c r="C112" s="17" t="s">
        <v>158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22" t="s">
        <v>30</v>
      </c>
    </row>
    <row r="113" spans="1:14" ht="86.25" customHeight="1" x14ac:dyDescent="0.25">
      <c r="A113" s="2" t="s">
        <v>139</v>
      </c>
      <c r="B113" s="3" t="s">
        <v>401</v>
      </c>
      <c r="C113" s="17" t="s">
        <v>159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  <c r="L113" s="16">
        <v>0</v>
      </c>
      <c r="M113" s="16">
        <v>0</v>
      </c>
      <c r="N113" s="22" t="s">
        <v>30</v>
      </c>
    </row>
    <row r="114" spans="1:14" ht="66" customHeight="1" x14ac:dyDescent="0.25">
      <c r="A114" s="2" t="s">
        <v>139</v>
      </c>
      <c r="B114" s="3" t="s">
        <v>402</v>
      </c>
      <c r="C114" s="17" t="s">
        <v>160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22" t="s">
        <v>30</v>
      </c>
    </row>
    <row r="115" spans="1:14" ht="63" x14ac:dyDescent="0.25">
      <c r="A115" s="2" t="s">
        <v>139</v>
      </c>
      <c r="B115" s="3" t="s">
        <v>403</v>
      </c>
      <c r="C115" s="15" t="s">
        <v>161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22" t="s">
        <v>30</v>
      </c>
    </row>
    <row r="116" spans="1:14" ht="47.25" x14ac:dyDescent="0.25">
      <c r="A116" s="2" t="s">
        <v>139</v>
      </c>
      <c r="B116" s="3" t="s">
        <v>404</v>
      </c>
      <c r="C116" s="17" t="s">
        <v>162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22" t="s">
        <v>30</v>
      </c>
    </row>
    <row r="117" spans="1:14" ht="31.5" x14ac:dyDescent="0.25">
      <c r="A117" s="2" t="s">
        <v>139</v>
      </c>
      <c r="B117" s="3" t="s">
        <v>405</v>
      </c>
      <c r="C117" s="17" t="s">
        <v>163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22" t="s">
        <v>30</v>
      </c>
    </row>
    <row r="118" spans="1:14" ht="118.5" customHeight="1" x14ac:dyDescent="0.25">
      <c r="A118" s="2" t="s">
        <v>139</v>
      </c>
      <c r="B118" s="3" t="s">
        <v>406</v>
      </c>
      <c r="C118" s="17" t="s">
        <v>164</v>
      </c>
      <c r="D118" s="16">
        <v>0</v>
      </c>
      <c r="E118" s="16">
        <v>0</v>
      </c>
      <c r="F118" s="16">
        <v>0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6">
        <v>0</v>
      </c>
      <c r="N118" s="22" t="s">
        <v>30</v>
      </c>
    </row>
    <row r="119" spans="1:14" ht="51.75" customHeight="1" x14ac:dyDescent="0.25">
      <c r="A119" s="2" t="s">
        <v>139</v>
      </c>
      <c r="B119" s="3" t="s">
        <v>407</v>
      </c>
      <c r="C119" s="17" t="s">
        <v>165</v>
      </c>
      <c r="D119" s="16"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22" t="s">
        <v>30</v>
      </c>
    </row>
    <row r="120" spans="1:14" ht="51.75" customHeight="1" x14ac:dyDescent="0.25">
      <c r="A120" s="2" t="s">
        <v>139</v>
      </c>
      <c r="B120" s="3" t="s">
        <v>408</v>
      </c>
      <c r="C120" s="17" t="s">
        <v>166</v>
      </c>
      <c r="D120" s="16">
        <v>0</v>
      </c>
      <c r="E120" s="16">
        <v>0</v>
      </c>
      <c r="F120" s="16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22" t="s">
        <v>30</v>
      </c>
    </row>
    <row r="121" spans="1:14" ht="55.5" customHeight="1" x14ac:dyDescent="0.25">
      <c r="A121" s="2" t="s">
        <v>139</v>
      </c>
      <c r="B121" s="3" t="s">
        <v>409</v>
      </c>
      <c r="C121" s="17" t="s">
        <v>167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22" t="s">
        <v>30</v>
      </c>
    </row>
    <row r="122" spans="1:14" ht="40.5" customHeight="1" x14ac:dyDescent="0.25">
      <c r="A122" s="2" t="s">
        <v>139</v>
      </c>
      <c r="B122" s="3" t="s">
        <v>410</v>
      </c>
      <c r="C122" s="17" t="s">
        <v>168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22" t="s">
        <v>30</v>
      </c>
    </row>
    <row r="123" spans="1:14" ht="103.5" customHeight="1" x14ac:dyDescent="0.25">
      <c r="A123" s="2" t="s">
        <v>139</v>
      </c>
      <c r="B123" s="3" t="s">
        <v>411</v>
      </c>
      <c r="C123" s="17" t="s">
        <v>169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22" t="s">
        <v>30</v>
      </c>
    </row>
    <row r="124" spans="1:14" ht="67.5" customHeight="1" x14ac:dyDescent="0.25">
      <c r="A124" s="2" t="s">
        <v>139</v>
      </c>
      <c r="B124" s="3" t="s">
        <v>412</v>
      </c>
      <c r="C124" s="17" t="s">
        <v>170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22" t="s">
        <v>30</v>
      </c>
    </row>
    <row r="125" spans="1:14" ht="80.25" customHeight="1" x14ac:dyDescent="0.25">
      <c r="A125" s="2" t="s">
        <v>139</v>
      </c>
      <c r="B125" s="3" t="s">
        <v>413</v>
      </c>
      <c r="C125" s="17" t="s">
        <v>171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6">
        <v>0</v>
      </c>
      <c r="N125" s="22" t="s">
        <v>30</v>
      </c>
    </row>
    <row r="126" spans="1:14" ht="80.25" customHeight="1" x14ac:dyDescent="0.25">
      <c r="A126" s="2" t="s">
        <v>139</v>
      </c>
      <c r="B126" s="3" t="s">
        <v>414</v>
      </c>
      <c r="C126" s="17" t="s">
        <v>172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22" t="s">
        <v>30</v>
      </c>
    </row>
    <row r="127" spans="1:14" ht="31.5" x14ac:dyDescent="0.25">
      <c r="A127" s="14" t="s">
        <v>173</v>
      </c>
      <c r="B127" s="3" t="s">
        <v>51</v>
      </c>
      <c r="C127" s="15" t="s">
        <v>25</v>
      </c>
      <c r="D127" s="4">
        <f t="shared" ref="D127:M127" si="8">D128+D130+D132+D133+D134+D135+D136+D137</f>
        <v>0</v>
      </c>
      <c r="E127" s="4">
        <f t="shared" si="8"/>
        <v>0</v>
      </c>
      <c r="F127" s="4">
        <f t="shared" si="8"/>
        <v>0</v>
      </c>
      <c r="G127" s="4">
        <f t="shared" si="8"/>
        <v>0</v>
      </c>
      <c r="H127" s="4">
        <f t="shared" si="8"/>
        <v>0</v>
      </c>
      <c r="I127" s="4">
        <f t="shared" si="8"/>
        <v>0</v>
      </c>
      <c r="J127" s="4">
        <f t="shared" si="8"/>
        <v>0</v>
      </c>
      <c r="K127" s="4">
        <f t="shared" si="8"/>
        <v>0</v>
      </c>
      <c r="L127" s="4">
        <f t="shared" si="8"/>
        <v>0</v>
      </c>
      <c r="M127" s="4">
        <f t="shared" si="8"/>
        <v>0</v>
      </c>
      <c r="N127" s="15" t="s">
        <v>0</v>
      </c>
    </row>
    <row r="128" spans="1:14" ht="31.5" x14ac:dyDescent="0.25">
      <c r="A128" s="14" t="s">
        <v>174</v>
      </c>
      <c r="B128" s="3" t="s">
        <v>52</v>
      </c>
      <c r="C128" s="15" t="s">
        <v>25</v>
      </c>
      <c r="D128" s="4">
        <f t="shared" ref="D128:M128" si="9">SUM(D129:D129)</f>
        <v>0</v>
      </c>
      <c r="E128" s="4">
        <f t="shared" si="9"/>
        <v>0</v>
      </c>
      <c r="F128" s="4">
        <f t="shared" si="9"/>
        <v>0</v>
      </c>
      <c r="G128" s="4">
        <f t="shared" si="9"/>
        <v>0</v>
      </c>
      <c r="H128" s="4">
        <f t="shared" si="9"/>
        <v>0</v>
      </c>
      <c r="I128" s="4">
        <f t="shared" si="9"/>
        <v>0</v>
      </c>
      <c r="J128" s="4">
        <f t="shared" si="9"/>
        <v>0</v>
      </c>
      <c r="K128" s="4">
        <f t="shared" si="9"/>
        <v>0</v>
      </c>
      <c r="L128" s="4">
        <f t="shared" si="9"/>
        <v>0</v>
      </c>
      <c r="M128" s="4">
        <f t="shared" si="9"/>
        <v>0</v>
      </c>
      <c r="N128" s="15" t="s">
        <v>0</v>
      </c>
    </row>
    <row r="129" spans="1:14" ht="161.25" customHeight="1" x14ac:dyDescent="0.25">
      <c r="A129" s="2" t="s">
        <v>174</v>
      </c>
      <c r="B129" s="3" t="s">
        <v>559</v>
      </c>
      <c r="C129" s="18" t="s">
        <v>175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22" t="s">
        <v>30</v>
      </c>
    </row>
    <row r="130" spans="1:14" ht="31.5" x14ac:dyDescent="0.25">
      <c r="A130" s="14" t="s">
        <v>176</v>
      </c>
      <c r="B130" s="3" t="s">
        <v>53</v>
      </c>
      <c r="C130" s="15" t="s">
        <v>25</v>
      </c>
      <c r="D130" s="4">
        <f t="shared" ref="D130:M130" si="10">SUM(D131:D131)</f>
        <v>0</v>
      </c>
      <c r="E130" s="4">
        <f t="shared" si="10"/>
        <v>0</v>
      </c>
      <c r="F130" s="4">
        <f t="shared" si="10"/>
        <v>0</v>
      </c>
      <c r="G130" s="4">
        <f t="shared" si="10"/>
        <v>0</v>
      </c>
      <c r="H130" s="4">
        <f t="shared" si="10"/>
        <v>0</v>
      </c>
      <c r="I130" s="4">
        <f t="shared" si="10"/>
        <v>0</v>
      </c>
      <c r="J130" s="4">
        <f t="shared" si="10"/>
        <v>0</v>
      </c>
      <c r="K130" s="4">
        <f t="shared" si="10"/>
        <v>0</v>
      </c>
      <c r="L130" s="4">
        <f t="shared" si="10"/>
        <v>0</v>
      </c>
      <c r="M130" s="4">
        <f t="shared" si="10"/>
        <v>0</v>
      </c>
      <c r="N130" s="15" t="s">
        <v>0</v>
      </c>
    </row>
    <row r="131" spans="1:14" ht="63" x14ac:dyDescent="0.25">
      <c r="A131" s="2" t="s">
        <v>176</v>
      </c>
      <c r="B131" s="3" t="s">
        <v>563</v>
      </c>
      <c r="C131" s="15" t="s">
        <v>177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22" t="s">
        <v>30</v>
      </c>
    </row>
    <row r="132" spans="1:14" ht="31.5" x14ac:dyDescent="0.25">
      <c r="A132" s="14" t="s">
        <v>178</v>
      </c>
      <c r="B132" s="3" t="s">
        <v>54</v>
      </c>
      <c r="C132" s="15" t="s">
        <v>25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15" t="s">
        <v>0</v>
      </c>
    </row>
    <row r="133" spans="1:14" ht="31.5" x14ac:dyDescent="0.25">
      <c r="A133" s="14" t="s">
        <v>179</v>
      </c>
      <c r="B133" s="3" t="s">
        <v>55</v>
      </c>
      <c r="C133" s="15" t="s">
        <v>25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15" t="s">
        <v>0</v>
      </c>
    </row>
    <row r="134" spans="1:14" ht="47.25" x14ac:dyDescent="0.25">
      <c r="A134" s="14" t="s">
        <v>180</v>
      </c>
      <c r="B134" s="3" t="s">
        <v>56</v>
      </c>
      <c r="C134" s="15" t="s">
        <v>25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15" t="s">
        <v>0</v>
      </c>
    </row>
    <row r="135" spans="1:14" ht="47.25" x14ac:dyDescent="0.25">
      <c r="A135" s="14" t="s">
        <v>181</v>
      </c>
      <c r="B135" s="3" t="s">
        <v>57</v>
      </c>
      <c r="C135" s="15" t="s">
        <v>25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15" t="s">
        <v>0</v>
      </c>
    </row>
    <row r="136" spans="1:14" ht="47.25" x14ac:dyDescent="0.25">
      <c r="A136" s="14" t="s">
        <v>182</v>
      </c>
      <c r="B136" s="3" t="s">
        <v>58</v>
      </c>
      <c r="C136" s="15" t="s">
        <v>25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15" t="s">
        <v>0</v>
      </c>
    </row>
    <row r="137" spans="1:14" ht="47.25" x14ac:dyDescent="0.25">
      <c r="A137" s="14" t="s">
        <v>183</v>
      </c>
      <c r="B137" s="3" t="s">
        <v>59</v>
      </c>
      <c r="C137" s="15" t="s">
        <v>25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15" t="s">
        <v>0</v>
      </c>
    </row>
    <row r="138" spans="1:14" ht="47.25" x14ac:dyDescent="0.25">
      <c r="A138" s="14" t="s">
        <v>184</v>
      </c>
      <c r="B138" s="3" t="s">
        <v>60</v>
      </c>
      <c r="C138" s="15" t="s">
        <v>25</v>
      </c>
      <c r="D138" s="4">
        <f>D139+D181</f>
        <v>0</v>
      </c>
      <c r="E138" s="4">
        <f>E139+E181</f>
        <v>0</v>
      </c>
      <c r="F138" s="4">
        <f>F139+F181</f>
        <v>0</v>
      </c>
      <c r="G138" s="4">
        <f>G139+G181</f>
        <v>0</v>
      </c>
      <c r="H138" s="4">
        <f>H139+H181</f>
        <v>0</v>
      </c>
      <c r="I138" s="4">
        <f>I139+I181</f>
        <v>0</v>
      </c>
      <c r="J138" s="4">
        <f>J139+J181</f>
        <v>0</v>
      </c>
      <c r="K138" s="4">
        <f>K139+K181</f>
        <v>0</v>
      </c>
      <c r="L138" s="4">
        <f>L139+L181</f>
        <v>0</v>
      </c>
      <c r="M138" s="4">
        <f>M139+M181</f>
        <v>0</v>
      </c>
      <c r="N138" s="15" t="s">
        <v>0</v>
      </c>
    </row>
    <row r="139" spans="1:14" ht="31.5" x14ac:dyDescent="0.25">
      <c r="A139" s="14" t="s">
        <v>185</v>
      </c>
      <c r="B139" s="3" t="s">
        <v>61</v>
      </c>
      <c r="C139" s="15" t="s">
        <v>25</v>
      </c>
      <c r="D139" s="4">
        <f>SUM(D140:D244)</f>
        <v>0</v>
      </c>
      <c r="E139" s="4">
        <f>SUM(E140:E244)</f>
        <v>0</v>
      </c>
      <c r="F139" s="4">
        <f>SUM(F140:F244)</f>
        <v>0</v>
      </c>
      <c r="G139" s="4">
        <f>SUM(G140:G244)</f>
        <v>0</v>
      </c>
      <c r="H139" s="4">
        <f>SUM(H140:H244)</f>
        <v>0</v>
      </c>
      <c r="I139" s="4">
        <f>SUM(I140:I244)</f>
        <v>0</v>
      </c>
      <c r="J139" s="4">
        <f>SUM(J140:J244)</f>
        <v>0</v>
      </c>
      <c r="K139" s="4">
        <f>SUM(K140:K244)</f>
        <v>0</v>
      </c>
      <c r="L139" s="4">
        <f>SUM(L140:L244)</f>
        <v>0</v>
      </c>
      <c r="M139" s="4">
        <f>SUM(M140:M244)</f>
        <v>0</v>
      </c>
      <c r="N139" s="15" t="s">
        <v>0</v>
      </c>
    </row>
    <row r="140" spans="1:14" ht="70.5" customHeight="1" x14ac:dyDescent="0.25">
      <c r="A140" s="2" t="s">
        <v>185</v>
      </c>
      <c r="B140" s="3" t="s">
        <v>415</v>
      </c>
      <c r="C140" s="15" t="s">
        <v>186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22" t="s">
        <v>30</v>
      </c>
    </row>
    <row r="141" spans="1:14" ht="78.75" x14ac:dyDescent="0.25">
      <c r="A141" s="2" t="s">
        <v>185</v>
      </c>
      <c r="B141" s="3" t="s">
        <v>416</v>
      </c>
      <c r="C141" s="15" t="s">
        <v>187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22" t="s">
        <v>30</v>
      </c>
    </row>
    <row r="142" spans="1:14" ht="47.25" x14ac:dyDescent="0.25">
      <c r="A142" s="2" t="s">
        <v>185</v>
      </c>
      <c r="B142" s="3" t="s">
        <v>417</v>
      </c>
      <c r="C142" s="15" t="s">
        <v>188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22" t="s">
        <v>30</v>
      </c>
    </row>
    <row r="143" spans="1:14" ht="47.25" x14ac:dyDescent="0.25">
      <c r="A143" s="2" t="s">
        <v>185</v>
      </c>
      <c r="B143" s="3" t="s">
        <v>418</v>
      </c>
      <c r="C143" s="15" t="s">
        <v>189</v>
      </c>
      <c r="D143" s="16">
        <v>0</v>
      </c>
      <c r="E143" s="16">
        <v>0</v>
      </c>
      <c r="F143" s="16">
        <v>0</v>
      </c>
      <c r="G143" s="16">
        <v>0</v>
      </c>
      <c r="H143" s="16">
        <v>0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22" t="s">
        <v>30</v>
      </c>
    </row>
    <row r="144" spans="1:14" ht="78.75" x14ac:dyDescent="0.25">
      <c r="A144" s="2" t="s">
        <v>185</v>
      </c>
      <c r="B144" s="3" t="s">
        <v>419</v>
      </c>
      <c r="C144" s="15" t="s">
        <v>190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22" t="s">
        <v>30</v>
      </c>
    </row>
    <row r="145" spans="1:14" ht="63" x14ac:dyDescent="0.25">
      <c r="A145" s="2" t="s">
        <v>185</v>
      </c>
      <c r="B145" s="3" t="s">
        <v>420</v>
      </c>
      <c r="C145" s="15" t="s">
        <v>191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22" t="s">
        <v>30</v>
      </c>
    </row>
    <row r="146" spans="1:14" ht="47.25" x14ac:dyDescent="0.25">
      <c r="A146" s="2" t="s">
        <v>185</v>
      </c>
      <c r="B146" s="3" t="s">
        <v>421</v>
      </c>
      <c r="C146" s="15" t="s">
        <v>192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22" t="s">
        <v>30</v>
      </c>
    </row>
    <row r="147" spans="1:14" ht="94.5" x14ac:dyDescent="0.25">
      <c r="A147" s="2" t="s">
        <v>185</v>
      </c>
      <c r="B147" s="3" t="s">
        <v>422</v>
      </c>
      <c r="C147" s="15" t="s">
        <v>193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22" t="s">
        <v>30</v>
      </c>
    </row>
    <row r="148" spans="1:14" ht="63" x14ac:dyDescent="0.25">
      <c r="A148" s="2" t="s">
        <v>185</v>
      </c>
      <c r="B148" s="3" t="s">
        <v>423</v>
      </c>
      <c r="C148" s="15" t="s">
        <v>194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16">
        <v>0</v>
      </c>
      <c r="N148" s="22" t="s">
        <v>30</v>
      </c>
    </row>
    <row r="149" spans="1:14" ht="110.25" x14ac:dyDescent="0.25">
      <c r="A149" s="2" t="s">
        <v>185</v>
      </c>
      <c r="B149" s="3" t="s">
        <v>424</v>
      </c>
      <c r="C149" s="15" t="s">
        <v>195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16">
        <v>0</v>
      </c>
      <c r="N149" s="22" t="s">
        <v>30</v>
      </c>
    </row>
    <row r="150" spans="1:14" ht="63" x14ac:dyDescent="0.25">
      <c r="A150" s="2" t="s">
        <v>185</v>
      </c>
      <c r="B150" s="3" t="s">
        <v>425</v>
      </c>
      <c r="C150" s="17" t="s">
        <v>196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22" t="s">
        <v>30</v>
      </c>
    </row>
    <row r="151" spans="1:14" ht="47.25" x14ac:dyDescent="0.25">
      <c r="A151" s="2" t="s">
        <v>185</v>
      </c>
      <c r="B151" s="3" t="s">
        <v>426</v>
      </c>
      <c r="C151" s="17" t="s">
        <v>197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22" t="s">
        <v>30</v>
      </c>
    </row>
    <row r="152" spans="1:14" ht="63" x14ac:dyDescent="0.25">
      <c r="A152" s="2" t="s">
        <v>185</v>
      </c>
      <c r="B152" s="3" t="s">
        <v>427</v>
      </c>
      <c r="C152" s="17" t="s">
        <v>198</v>
      </c>
      <c r="D152" s="16">
        <v>0</v>
      </c>
      <c r="E152" s="16">
        <v>0</v>
      </c>
      <c r="F152" s="16">
        <v>0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16">
        <v>0</v>
      </c>
      <c r="N152" s="22" t="s">
        <v>30</v>
      </c>
    </row>
    <row r="153" spans="1:14" ht="31.5" x14ac:dyDescent="0.25">
      <c r="A153" s="2" t="s">
        <v>185</v>
      </c>
      <c r="B153" s="3" t="s">
        <v>428</v>
      </c>
      <c r="C153" s="17" t="s">
        <v>199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6">
        <v>0</v>
      </c>
      <c r="N153" s="22" t="s">
        <v>30</v>
      </c>
    </row>
    <row r="154" spans="1:14" ht="31.5" x14ac:dyDescent="0.25">
      <c r="A154" s="2" t="s">
        <v>185</v>
      </c>
      <c r="B154" s="3" t="s">
        <v>429</v>
      </c>
      <c r="C154" s="17" t="s">
        <v>200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6">
        <v>0</v>
      </c>
      <c r="N154" s="22" t="s">
        <v>30</v>
      </c>
    </row>
    <row r="155" spans="1:14" ht="31.5" x14ac:dyDescent="0.25">
      <c r="A155" s="2" t="s">
        <v>185</v>
      </c>
      <c r="B155" s="3" t="s">
        <v>430</v>
      </c>
      <c r="C155" s="17" t="s">
        <v>201</v>
      </c>
      <c r="D155" s="16">
        <v>0</v>
      </c>
      <c r="E155" s="16">
        <v>0</v>
      </c>
      <c r="F155" s="16">
        <v>0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  <c r="M155" s="16">
        <v>0</v>
      </c>
      <c r="N155" s="22" t="s">
        <v>30</v>
      </c>
    </row>
    <row r="156" spans="1:14" ht="47.25" x14ac:dyDescent="0.25">
      <c r="A156" s="2" t="s">
        <v>185</v>
      </c>
      <c r="B156" s="3" t="s">
        <v>431</v>
      </c>
      <c r="C156" s="17" t="s">
        <v>202</v>
      </c>
      <c r="D156" s="16">
        <v>0</v>
      </c>
      <c r="E156" s="16">
        <v>0</v>
      </c>
      <c r="F156" s="16">
        <v>0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  <c r="M156" s="16">
        <v>0</v>
      </c>
      <c r="N156" s="22" t="s">
        <v>30</v>
      </c>
    </row>
    <row r="157" spans="1:14" ht="112.5" customHeight="1" x14ac:dyDescent="0.25">
      <c r="A157" s="2" t="s">
        <v>185</v>
      </c>
      <c r="B157" s="3" t="s">
        <v>432</v>
      </c>
      <c r="C157" s="17" t="s">
        <v>203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6">
        <v>0</v>
      </c>
      <c r="J157" s="16">
        <v>0</v>
      </c>
      <c r="K157" s="16">
        <v>0</v>
      </c>
      <c r="L157" s="16">
        <v>0</v>
      </c>
      <c r="M157" s="16">
        <v>0</v>
      </c>
      <c r="N157" s="22" t="s">
        <v>30</v>
      </c>
    </row>
    <row r="158" spans="1:14" ht="82.5" customHeight="1" x14ac:dyDescent="0.25">
      <c r="A158" s="2" t="s">
        <v>185</v>
      </c>
      <c r="B158" s="3" t="s">
        <v>433</v>
      </c>
      <c r="C158" s="17" t="s">
        <v>204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6">
        <v>0</v>
      </c>
      <c r="J158" s="16">
        <v>0</v>
      </c>
      <c r="K158" s="16">
        <v>0</v>
      </c>
      <c r="L158" s="16">
        <v>0</v>
      </c>
      <c r="M158" s="16">
        <v>0</v>
      </c>
      <c r="N158" s="22" t="s">
        <v>30</v>
      </c>
    </row>
    <row r="159" spans="1:14" ht="63" x14ac:dyDescent="0.25">
      <c r="A159" s="2" t="s">
        <v>185</v>
      </c>
      <c r="B159" s="3" t="s">
        <v>434</v>
      </c>
      <c r="C159" s="17" t="s">
        <v>205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6">
        <v>0</v>
      </c>
      <c r="J159" s="16">
        <v>0</v>
      </c>
      <c r="K159" s="16">
        <v>0</v>
      </c>
      <c r="L159" s="16">
        <v>0</v>
      </c>
      <c r="M159" s="16">
        <v>0</v>
      </c>
      <c r="N159" s="22" t="s">
        <v>30</v>
      </c>
    </row>
    <row r="160" spans="1:14" ht="47.25" x14ac:dyDescent="0.25">
      <c r="A160" s="2" t="s">
        <v>185</v>
      </c>
      <c r="B160" s="3" t="s">
        <v>435</v>
      </c>
      <c r="C160" s="17" t="s">
        <v>206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6">
        <v>0</v>
      </c>
      <c r="J160" s="16">
        <v>0</v>
      </c>
      <c r="K160" s="16">
        <v>0</v>
      </c>
      <c r="L160" s="16">
        <v>0</v>
      </c>
      <c r="M160" s="16">
        <v>0</v>
      </c>
      <c r="N160" s="22" t="s">
        <v>30</v>
      </c>
    </row>
    <row r="161" spans="1:14" ht="78.75" customHeight="1" x14ac:dyDescent="0.25">
      <c r="A161" s="2" t="s">
        <v>185</v>
      </c>
      <c r="B161" s="3" t="s">
        <v>436</v>
      </c>
      <c r="C161" s="20" t="s">
        <v>207</v>
      </c>
      <c r="D161" s="16">
        <v>0</v>
      </c>
      <c r="E161" s="16">
        <v>0</v>
      </c>
      <c r="F161" s="16">
        <v>0</v>
      </c>
      <c r="G161" s="16">
        <v>0</v>
      </c>
      <c r="H161" s="16">
        <v>0</v>
      </c>
      <c r="I161" s="16">
        <v>0</v>
      </c>
      <c r="J161" s="16">
        <v>0</v>
      </c>
      <c r="K161" s="16">
        <v>0</v>
      </c>
      <c r="L161" s="16">
        <v>0</v>
      </c>
      <c r="M161" s="16">
        <v>0</v>
      </c>
      <c r="N161" s="22" t="s">
        <v>30</v>
      </c>
    </row>
    <row r="162" spans="1:14" ht="37.5" customHeight="1" x14ac:dyDescent="0.25">
      <c r="A162" s="2" t="s">
        <v>185</v>
      </c>
      <c r="B162" s="3" t="s">
        <v>437</v>
      </c>
      <c r="C162" s="20" t="s">
        <v>208</v>
      </c>
      <c r="D162" s="16">
        <v>0</v>
      </c>
      <c r="E162" s="16">
        <v>0</v>
      </c>
      <c r="F162" s="16">
        <v>0</v>
      </c>
      <c r="G162" s="16">
        <v>0</v>
      </c>
      <c r="H162" s="16">
        <v>0</v>
      </c>
      <c r="I162" s="16">
        <v>0</v>
      </c>
      <c r="J162" s="16">
        <v>0</v>
      </c>
      <c r="K162" s="16">
        <v>0</v>
      </c>
      <c r="L162" s="16">
        <v>0</v>
      </c>
      <c r="M162" s="16">
        <v>0</v>
      </c>
      <c r="N162" s="22" t="s">
        <v>30</v>
      </c>
    </row>
    <row r="163" spans="1:14" ht="39" customHeight="1" x14ac:dyDescent="0.25">
      <c r="A163" s="2" t="s">
        <v>185</v>
      </c>
      <c r="B163" s="3" t="s">
        <v>438</v>
      </c>
      <c r="C163" s="17" t="s">
        <v>209</v>
      </c>
      <c r="D163" s="16">
        <v>0</v>
      </c>
      <c r="E163" s="16">
        <v>0</v>
      </c>
      <c r="F163" s="16">
        <v>0</v>
      </c>
      <c r="G163" s="16">
        <v>0</v>
      </c>
      <c r="H163" s="16">
        <v>0</v>
      </c>
      <c r="I163" s="16">
        <v>0</v>
      </c>
      <c r="J163" s="16">
        <v>0</v>
      </c>
      <c r="K163" s="16">
        <v>0</v>
      </c>
      <c r="L163" s="16">
        <v>0</v>
      </c>
      <c r="M163" s="16">
        <v>0</v>
      </c>
      <c r="N163" s="22" t="s">
        <v>30</v>
      </c>
    </row>
    <row r="164" spans="1:14" ht="51" customHeight="1" x14ac:dyDescent="0.25">
      <c r="A164" s="2" t="s">
        <v>185</v>
      </c>
      <c r="B164" s="3" t="s">
        <v>439</v>
      </c>
      <c r="C164" s="17" t="s">
        <v>210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22" t="s">
        <v>30</v>
      </c>
    </row>
    <row r="165" spans="1:14" ht="34.5" customHeight="1" x14ac:dyDescent="0.25">
      <c r="A165" s="2" t="s">
        <v>185</v>
      </c>
      <c r="B165" s="3" t="s">
        <v>440</v>
      </c>
      <c r="C165" s="17" t="s">
        <v>211</v>
      </c>
      <c r="D165" s="16">
        <v>0</v>
      </c>
      <c r="E165" s="16">
        <v>0</v>
      </c>
      <c r="F165" s="16">
        <v>0</v>
      </c>
      <c r="G165" s="16">
        <v>0</v>
      </c>
      <c r="H165" s="16">
        <v>0</v>
      </c>
      <c r="I165" s="16">
        <v>0</v>
      </c>
      <c r="J165" s="16">
        <v>0</v>
      </c>
      <c r="K165" s="16">
        <v>0</v>
      </c>
      <c r="L165" s="16">
        <v>0</v>
      </c>
      <c r="M165" s="16">
        <v>0</v>
      </c>
      <c r="N165" s="22" t="s">
        <v>30</v>
      </c>
    </row>
    <row r="166" spans="1:14" ht="42" customHeight="1" x14ac:dyDescent="0.25">
      <c r="A166" s="2" t="s">
        <v>185</v>
      </c>
      <c r="B166" s="3" t="s">
        <v>441</v>
      </c>
      <c r="C166" s="17" t="s">
        <v>212</v>
      </c>
      <c r="D166" s="16">
        <v>0</v>
      </c>
      <c r="E166" s="16">
        <v>0</v>
      </c>
      <c r="F166" s="16">
        <v>0</v>
      </c>
      <c r="G166" s="16">
        <v>0</v>
      </c>
      <c r="H166" s="16">
        <v>0</v>
      </c>
      <c r="I166" s="16">
        <v>0</v>
      </c>
      <c r="J166" s="16">
        <v>0</v>
      </c>
      <c r="K166" s="16">
        <v>0</v>
      </c>
      <c r="L166" s="16">
        <v>0</v>
      </c>
      <c r="M166" s="16">
        <v>0</v>
      </c>
      <c r="N166" s="22" t="s">
        <v>30</v>
      </c>
    </row>
    <row r="167" spans="1:14" ht="60" customHeight="1" x14ac:dyDescent="0.25">
      <c r="A167" s="2" t="s">
        <v>185</v>
      </c>
      <c r="B167" s="3" t="s">
        <v>442</v>
      </c>
      <c r="C167" s="17" t="s">
        <v>213</v>
      </c>
      <c r="D167" s="16">
        <v>0</v>
      </c>
      <c r="E167" s="16">
        <v>0</v>
      </c>
      <c r="F167" s="16">
        <v>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16">
        <v>0</v>
      </c>
      <c r="M167" s="16">
        <v>0</v>
      </c>
      <c r="N167" s="22" t="s">
        <v>30</v>
      </c>
    </row>
    <row r="168" spans="1:14" ht="58.5" customHeight="1" x14ac:dyDescent="0.25">
      <c r="A168" s="2" t="s">
        <v>185</v>
      </c>
      <c r="B168" s="3" t="s">
        <v>443</v>
      </c>
      <c r="C168" s="17" t="s">
        <v>214</v>
      </c>
      <c r="D168" s="16">
        <v>0</v>
      </c>
      <c r="E168" s="16">
        <v>0</v>
      </c>
      <c r="F168" s="16">
        <v>0</v>
      </c>
      <c r="G168" s="16">
        <v>0</v>
      </c>
      <c r="H168" s="16">
        <v>0</v>
      </c>
      <c r="I168" s="16">
        <v>0</v>
      </c>
      <c r="J168" s="16">
        <v>0</v>
      </c>
      <c r="K168" s="16">
        <v>0</v>
      </c>
      <c r="L168" s="16">
        <v>0</v>
      </c>
      <c r="M168" s="16">
        <v>0</v>
      </c>
      <c r="N168" s="22" t="s">
        <v>30</v>
      </c>
    </row>
    <row r="169" spans="1:14" ht="64.5" customHeight="1" x14ac:dyDescent="0.25">
      <c r="A169" s="2" t="s">
        <v>185</v>
      </c>
      <c r="B169" s="3" t="s">
        <v>444</v>
      </c>
      <c r="C169" s="17" t="s">
        <v>215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  <c r="L169" s="16">
        <v>0</v>
      </c>
      <c r="M169" s="16">
        <v>0</v>
      </c>
      <c r="N169" s="22" t="s">
        <v>30</v>
      </c>
    </row>
    <row r="170" spans="1:14" ht="73.5" customHeight="1" x14ac:dyDescent="0.25">
      <c r="A170" s="2" t="s">
        <v>185</v>
      </c>
      <c r="B170" s="3" t="s">
        <v>445</v>
      </c>
      <c r="C170" s="17" t="s">
        <v>216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6">
        <v>0</v>
      </c>
      <c r="J170" s="16">
        <v>0</v>
      </c>
      <c r="K170" s="16">
        <v>0</v>
      </c>
      <c r="L170" s="16">
        <v>0</v>
      </c>
      <c r="M170" s="16">
        <v>0</v>
      </c>
      <c r="N170" s="22" t="s">
        <v>30</v>
      </c>
    </row>
    <row r="171" spans="1:14" ht="58.5" customHeight="1" x14ac:dyDescent="0.25">
      <c r="A171" s="2" t="s">
        <v>185</v>
      </c>
      <c r="B171" s="3" t="s">
        <v>446</v>
      </c>
      <c r="C171" s="17" t="s">
        <v>217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16">
        <v>0</v>
      </c>
      <c r="K171" s="16">
        <v>0</v>
      </c>
      <c r="L171" s="16">
        <v>0</v>
      </c>
      <c r="M171" s="16">
        <v>0</v>
      </c>
      <c r="N171" s="22" t="s">
        <v>30</v>
      </c>
    </row>
    <row r="172" spans="1:14" ht="67.5" customHeight="1" x14ac:dyDescent="0.25">
      <c r="A172" s="2" t="s">
        <v>185</v>
      </c>
      <c r="B172" s="3" t="s">
        <v>447</v>
      </c>
      <c r="C172" s="17" t="s">
        <v>218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16">
        <v>0</v>
      </c>
      <c r="J172" s="16">
        <v>0</v>
      </c>
      <c r="K172" s="16">
        <v>0</v>
      </c>
      <c r="L172" s="16">
        <v>0</v>
      </c>
      <c r="M172" s="16">
        <v>0</v>
      </c>
      <c r="N172" s="22" t="s">
        <v>30</v>
      </c>
    </row>
    <row r="173" spans="1:14" ht="67.5" customHeight="1" x14ac:dyDescent="0.25">
      <c r="A173" s="2" t="s">
        <v>185</v>
      </c>
      <c r="B173" s="3" t="s">
        <v>448</v>
      </c>
      <c r="C173" s="17" t="s">
        <v>219</v>
      </c>
      <c r="D173" s="16">
        <v>0</v>
      </c>
      <c r="E173" s="16">
        <v>0</v>
      </c>
      <c r="F173" s="16">
        <v>0</v>
      </c>
      <c r="G173" s="16">
        <v>0</v>
      </c>
      <c r="H173" s="16">
        <v>0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22" t="s">
        <v>30</v>
      </c>
    </row>
    <row r="174" spans="1:14" ht="72" customHeight="1" x14ac:dyDescent="0.25">
      <c r="A174" s="2" t="s">
        <v>185</v>
      </c>
      <c r="B174" s="3" t="s">
        <v>449</v>
      </c>
      <c r="C174" s="18" t="s">
        <v>220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22" t="s">
        <v>30</v>
      </c>
    </row>
    <row r="175" spans="1:14" ht="51" customHeight="1" x14ac:dyDescent="0.25">
      <c r="A175" s="2" t="s">
        <v>185</v>
      </c>
      <c r="B175" s="3" t="s">
        <v>450</v>
      </c>
      <c r="C175" s="18" t="s">
        <v>221</v>
      </c>
      <c r="D175" s="16">
        <v>0</v>
      </c>
      <c r="E175" s="16">
        <v>0</v>
      </c>
      <c r="F175" s="16">
        <v>0</v>
      </c>
      <c r="G175" s="16">
        <v>0</v>
      </c>
      <c r="H175" s="16">
        <v>0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22" t="s">
        <v>30</v>
      </c>
    </row>
    <row r="176" spans="1:14" ht="34.5" customHeight="1" x14ac:dyDescent="0.25">
      <c r="A176" s="2" t="s">
        <v>185</v>
      </c>
      <c r="B176" s="3" t="s">
        <v>451</v>
      </c>
      <c r="C176" s="18" t="s">
        <v>222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22" t="s">
        <v>30</v>
      </c>
    </row>
    <row r="177" spans="1:14" ht="42" customHeight="1" x14ac:dyDescent="0.25">
      <c r="A177" s="2" t="s">
        <v>185</v>
      </c>
      <c r="B177" s="3" t="s">
        <v>452</v>
      </c>
      <c r="C177" s="18" t="s">
        <v>223</v>
      </c>
      <c r="D177" s="16">
        <v>0</v>
      </c>
      <c r="E177" s="16">
        <v>0</v>
      </c>
      <c r="F177" s="16">
        <v>0</v>
      </c>
      <c r="G177" s="16">
        <v>0</v>
      </c>
      <c r="H177" s="16">
        <v>0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22" t="s">
        <v>30</v>
      </c>
    </row>
    <row r="178" spans="1:14" ht="60" customHeight="1" x14ac:dyDescent="0.25">
      <c r="A178" s="2" t="s">
        <v>185</v>
      </c>
      <c r="B178" s="3" t="s">
        <v>453</v>
      </c>
      <c r="C178" s="18" t="s">
        <v>224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22" t="s">
        <v>30</v>
      </c>
    </row>
    <row r="179" spans="1:14" ht="58.5" customHeight="1" x14ac:dyDescent="0.25">
      <c r="A179" s="2" t="s">
        <v>185</v>
      </c>
      <c r="B179" s="3" t="s">
        <v>454</v>
      </c>
      <c r="C179" s="18" t="s">
        <v>225</v>
      </c>
      <c r="D179" s="16">
        <v>0</v>
      </c>
      <c r="E179" s="16">
        <v>0</v>
      </c>
      <c r="F179" s="16">
        <v>0</v>
      </c>
      <c r="G179" s="16">
        <v>0</v>
      </c>
      <c r="H179" s="16">
        <v>0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22" t="s">
        <v>30</v>
      </c>
    </row>
    <row r="180" spans="1:14" ht="64.5" customHeight="1" x14ac:dyDescent="0.25">
      <c r="A180" s="2" t="s">
        <v>185</v>
      </c>
      <c r="B180" s="3" t="s">
        <v>455</v>
      </c>
      <c r="C180" s="18" t="s">
        <v>226</v>
      </c>
      <c r="D180" s="16">
        <v>0</v>
      </c>
      <c r="E180" s="16">
        <v>0</v>
      </c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22" t="s">
        <v>30</v>
      </c>
    </row>
    <row r="181" spans="1:14" ht="31.5" x14ac:dyDescent="0.25">
      <c r="A181" s="14" t="s">
        <v>229</v>
      </c>
      <c r="B181" s="3" t="s">
        <v>62</v>
      </c>
      <c r="C181" s="15" t="s">
        <v>25</v>
      </c>
      <c r="D181" s="4">
        <f t="shared" ref="D181:M181" si="11">SUM(D182:D199)</f>
        <v>0</v>
      </c>
      <c r="E181" s="4">
        <f t="shared" si="11"/>
        <v>0</v>
      </c>
      <c r="F181" s="4">
        <f t="shared" si="11"/>
        <v>0</v>
      </c>
      <c r="G181" s="4">
        <f t="shared" si="11"/>
        <v>0</v>
      </c>
      <c r="H181" s="4">
        <f t="shared" si="11"/>
        <v>0</v>
      </c>
      <c r="I181" s="4">
        <f t="shared" si="11"/>
        <v>0</v>
      </c>
      <c r="J181" s="4">
        <f t="shared" si="11"/>
        <v>0</v>
      </c>
      <c r="K181" s="4">
        <f t="shared" si="11"/>
        <v>0</v>
      </c>
      <c r="L181" s="4">
        <f t="shared" si="11"/>
        <v>0</v>
      </c>
      <c r="M181" s="4">
        <f t="shared" si="11"/>
        <v>0</v>
      </c>
      <c r="N181" s="15" t="s">
        <v>0</v>
      </c>
    </row>
    <row r="182" spans="1:14" ht="63" x14ac:dyDescent="0.25">
      <c r="A182" s="2" t="s">
        <v>229</v>
      </c>
      <c r="B182" s="3" t="s">
        <v>457</v>
      </c>
      <c r="C182" s="15" t="s">
        <v>230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22" t="s">
        <v>30</v>
      </c>
    </row>
    <row r="183" spans="1:14" ht="31.5" x14ac:dyDescent="0.25">
      <c r="A183" s="2" t="s">
        <v>229</v>
      </c>
      <c r="B183" s="3" t="s">
        <v>560</v>
      </c>
      <c r="C183" s="15" t="s">
        <v>231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22" t="s">
        <v>30</v>
      </c>
    </row>
    <row r="184" spans="1:14" ht="31.5" x14ac:dyDescent="0.25">
      <c r="A184" s="2" t="s">
        <v>229</v>
      </c>
      <c r="B184" s="3" t="s">
        <v>459</v>
      </c>
      <c r="C184" s="15" t="s">
        <v>232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22" t="s">
        <v>30</v>
      </c>
    </row>
    <row r="185" spans="1:14" ht="31.5" x14ac:dyDescent="0.25">
      <c r="A185" s="2" t="s">
        <v>229</v>
      </c>
      <c r="B185" s="3" t="s">
        <v>460</v>
      </c>
      <c r="C185" s="15" t="s">
        <v>233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22" t="s">
        <v>30</v>
      </c>
    </row>
    <row r="186" spans="1:14" ht="63" x14ac:dyDescent="0.25">
      <c r="A186" s="2" t="s">
        <v>229</v>
      </c>
      <c r="B186" s="3" t="s">
        <v>461</v>
      </c>
      <c r="C186" s="15" t="s">
        <v>234</v>
      </c>
      <c r="D186" s="16">
        <v>0</v>
      </c>
      <c r="E186" s="16">
        <v>0</v>
      </c>
      <c r="F186" s="16">
        <v>0</v>
      </c>
      <c r="G186" s="16">
        <v>0</v>
      </c>
      <c r="H186" s="16">
        <v>0</v>
      </c>
      <c r="I186" s="16">
        <v>0</v>
      </c>
      <c r="J186" s="16">
        <v>0</v>
      </c>
      <c r="K186" s="16">
        <v>0</v>
      </c>
      <c r="L186" s="16">
        <v>0</v>
      </c>
      <c r="M186" s="16">
        <v>0</v>
      </c>
      <c r="N186" s="22" t="s">
        <v>30</v>
      </c>
    </row>
    <row r="187" spans="1:14" ht="63" x14ac:dyDescent="0.25">
      <c r="A187" s="2" t="s">
        <v>229</v>
      </c>
      <c r="B187" s="3" t="s">
        <v>462</v>
      </c>
      <c r="C187" s="15" t="s">
        <v>235</v>
      </c>
      <c r="D187" s="16">
        <v>0</v>
      </c>
      <c r="E187" s="16">
        <v>0</v>
      </c>
      <c r="F187" s="16">
        <v>0</v>
      </c>
      <c r="G187" s="16">
        <v>0</v>
      </c>
      <c r="H187" s="16">
        <v>0</v>
      </c>
      <c r="I187" s="16">
        <v>0</v>
      </c>
      <c r="J187" s="16">
        <v>0</v>
      </c>
      <c r="K187" s="16">
        <v>0</v>
      </c>
      <c r="L187" s="16">
        <v>0</v>
      </c>
      <c r="M187" s="16">
        <v>0</v>
      </c>
      <c r="N187" s="22" t="s">
        <v>30</v>
      </c>
    </row>
    <row r="188" spans="1:14" ht="47.25" x14ac:dyDescent="0.25">
      <c r="A188" s="2" t="s">
        <v>229</v>
      </c>
      <c r="B188" s="3" t="s">
        <v>463</v>
      </c>
      <c r="C188" s="15" t="s">
        <v>236</v>
      </c>
      <c r="D188" s="16">
        <v>0</v>
      </c>
      <c r="E188" s="16">
        <v>0</v>
      </c>
      <c r="F188" s="16">
        <v>0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  <c r="M188" s="16">
        <v>0</v>
      </c>
      <c r="N188" s="22" t="s">
        <v>30</v>
      </c>
    </row>
    <row r="189" spans="1:14" ht="63" x14ac:dyDescent="0.25">
      <c r="A189" s="2" t="s">
        <v>229</v>
      </c>
      <c r="B189" s="3" t="s">
        <v>464</v>
      </c>
      <c r="C189" s="15" t="s">
        <v>237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22" t="s">
        <v>30</v>
      </c>
    </row>
    <row r="190" spans="1:14" ht="47.25" x14ac:dyDescent="0.25">
      <c r="A190" s="2" t="s">
        <v>229</v>
      </c>
      <c r="B190" s="3" t="s">
        <v>465</v>
      </c>
      <c r="C190" s="20" t="s">
        <v>238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22" t="s">
        <v>30</v>
      </c>
    </row>
    <row r="191" spans="1:14" ht="31.5" x14ac:dyDescent="0.25">
      <c r="A191" s="2" t="s">
        <v>229</v>
      </c>
      <c r="B191" s="3" t="s">
        <v>466</v>
      </c>
      <c r="C191" s="20" t="s">
        <v>239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22" t="s">
        <v>30</v>
      </c>
    </row>
    <row r="192" spans="1:14" ht="63" x14ac:dyDescent="0.25">
      <c r="A192" s="2" t="s">
        <v>229</v>
      </c>
      <c r="B192" s="3" t="s">
        <v>468</v>
      </c>
      <c r="C192" s="18" t="s">
        <v>241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22" t="s">
        <v>30</v>
      </c>
    </row>
    <row r="193" spans="1:14" ht="47.25" x14ac:dyDescent="0.25">
      <c r="A193" s="2" t="s">
        <v>229</v>
      </c>
      <c r="B193" s="3" t="s">
        <v>469</v>
      </c>
      <c r="C193" s="18" t="s">
        <v>242</v>
      </c>
      <c r="D193" s="16">
        <v>0</v>
      </c>
      <c r="E193" s="16">
        <v>0</v>
      </c>
      <c r="F193" s="16">
        <v>0</v>
      </c>
      <c r="G193" s="16">
        <v>0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6">
        <v>0</v>
      </c>
      <c r="N193" s="22" t="s">
        <v>30</v>
      </c>
    </row>
    <row r="194" spans="1:14" ht="47.25" x14ac:dyDescent="0.25">
      <c r="A194" s="2" t="s">
        <v>229</v>
      </c>
      <c r="B194" s="3" t="s">
        <v>470</v>
      </c>
      <c r="C194" s="18" t="s">
        <v>243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22" t="s">
        <v>30</v>
      </c>
    </row>
    <row r="195" spans="1:14" ht="47.25" x14ac:dyDescent="0.25">
      <c r="A195" s="2" t="s">
        <v>229</v>
      </c>
      <c r="B195" s="3" t="s">
        <v>471</v>
      </c>
      <c r="C195" s="18" t="s">
        <v>244</v>
      </c>
      <c r="D195" s="16">
        <v>0</v>
      </c>
      <c r="E195" s="16">
        <v>0</v>
      </c>
      <c r="F195" s="16">
        <v>0</v>
      </c>
      <c r="G195" s="16">
        <v>0</v>
      </c>
      <c r="H195" s="16">
        <v>0</v>
      </c>
      <c r="I195" s="16">
        <v>0</v>
      </c>
      <c r="J195" s="16">
        <v>0</v>
      </c>
      <c r="K195" s="16">
        <v>0</v>
      </c>
      <c r="L195" s="16">
        <v>0</v>
      </c>
      <c r="M195" s="16">
        <v>0</v>
      </c>
      <c r="N195" s="22" t="s">
        <v>30</v>
      </c>
    </row>
    <row r="196" spans="1:14" ht="63" x14ac:dyDescent="0.25">
      <c r="A196" s="2" t="s">
        <v>229</v>
      </c>
      <c r="B196" s="3" t="s">
        <v>472</v>
      </c>
      <c r="C196" s="18" t="s">
        <v>245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22" t="s">
        <v>30</v>
      </c>
    </row>
    <row r="197" spans="1:14" ht="47.25" x14ac:dyDescent="0.25">
      <c r="A197" s="2" t="s">
        <v>229</v>
      </c>
      <c r="B197" s="3" t="s">
        <v>473</v>
      </c>
      <c r="C197" s="18" t="s">
        <v>246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22" t="s">
        <v>30</v>
      </c>
    </row>
    <row r="198" spans="1:14" ht="47.25" x14ac:dyDescent="0.25">
      <c r="A198" s="2" t="s">
        <v>229</v>
      </c>
      <c r="B198" s="3" t="s">
        <v>474</v>
      </c>
      <c r="C198" s="15" t="s">
        <v>247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22" t="s">
        <v>30</v>
      </c>
    </row>
    <row r="199" spans="1:14" ht="63" x14ac:dyDescent="0.25">
      <c r="A199" s="2" t="s">
        <v>229</v>
      </c>
      <c r="B199" s="3" t="s">
        <v>458</v>
      </c>
      <c r="C199" s="72" t="s">
        <v>564</v>
      </c>
      <c r="D199" s="16">
        <v>0</v>
      </c>
      <c r="E199" s="16">
        <v>0</v>
      </c>
      <c r="F199" s="16">
        <v>0</v>
      </c>
      <c r="G199" s="16">
        <v>0</v>
      </c>
      <c r="H199" s="16">
        <v>0</v>
      </c>
      <c r="I199" s="16">
        <v>0</v>
      </c>
      <c r="J199" s="16">
        <v>0</v>
      </c>
      <c r="K199" s="16">
        <v>0</v>
      </c>
      <c r="L199" s="16">
        <v>0</v>
      </c>
      <c r="M199" s="16">
        <v>0</v>
      </c>
      <c r="N199" s="22" t="s">
        <v>30</v>
      </c>
    </row>
    <row r="200" spans="1:14" ht="63" x14ac:dyDescent="0.25">
      <c r="A200" s="14" t="s">
        <v>248</v>
      </c>
      <c r="B200" s="3" t="s">
        <v>63</v>
      </c>
      <c r="C200" s="15" t="s">
        <v>25</v>
      </c>
      <c r="D200" s="4">
        <f t="shared" ref="D200:M200" si="12">D201+D202</f>
        <v>0</v>
      </c>
      <c r="E200" s="4">
        <f t="shared" si="12"/>
        <v>0</v>
      </c>
      <c r="F200" s="4">
        <f t="shared" si="12"/>
        <v>0</v>
      </c>
      <c r="G200" s="4">
        <f t="shared" si="12"/>
        <v>0</v>
      </c>
      <c r="H200" s="4">
        <f t="shared" si="12"/>
        <v>0</v>
      </c>
      <c r="I200" s="4">
        <f t="shared" si="12"/>
        <v>0</v>
      </c>
      <c r="J200" s="4">
        <f t="shared" si="12"/>
        <v>0</v>
      </c>
      <c r="K200" s="4">
        <f t="shared" si="12"/>
        <v>0</v>
      </c>
      <c r="L200" s="4">
        <f t="shared" si="12"/>
        <v>0</v>
      </c>
      <c r="M200" s="4">
        <f t="shared" si="12"/>
        <v>0</v>
      </c>
      <c r="N200" s="15" t="s">
        <v>0</v>
      </c>
    </row>
    <row r="201" spans="1:14" ht="47.25" x14ac:dyDescent="0.25">
      <c r="A201" s="14" t="s">
        <v>249</v>
      </c>
      <c r="B201" s="3" t="s">
        <v>64</v>
      </c>
      <c r="C201" s="15" t="s">
        <v>25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15" t="s">
        <v>0</v>
      </c>
    </row>
    <row r="202" spans="1:14" ht="47.25" x14ac:dyDescent="0.25">
      <c r="A202" s="14" t="s">
        <v>250</v>
      </c>
      <c r="B202" s="3" t="s">
        <v>65</v>
      </c>
      <c r="C202" s="15" t="s">
        <v>25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15" t="s">
        <v>0</v>
      </c>
    </row>
    <row r="203" spans="1:14" ht="31.5" x14ac:dyDescent="0.25">
      <c r="A203" s="14" t="s">
        <v>251</v>
      </c>
      <c r="B203" s="3" t="s">
        <v>66</v>
      </c>
      <c r="C203" s="15" t="s">
        <v>25</v>
      </c>
      <c r="D203" s="4">
        <f>SUM(D204:D205)</f>
        <v>0</v>
      </c>
      <c r="E203" s="4">
        <f>SUM(E204:E205)</f>
        <v>0</v>
      </c>
      <c r="F203" s="4">
        <f>SUM(F204:F205)</f>
        <v>0</v>
      </c>
      <c r="G203" s="4">
        <f>SUM(G204:G205)</f>
        <v>0</v>
      </c>
      <c r="H203" s="4">
        <f>SUM(H204:H205)</f>
        <v>0</v>
      </c>
      <c r="I203" s="4">
        <f>SUM(I204:I205)</f>
        <v>0</v>
      </c>
      <c r="J203" s="4">
        <f>SUM(J204:J205)</f>
        <v>0</v>
      </c>
      <c r="K203" s="4">
        <f>SUM(K204:K205)</f>
        <v>0</v>
      </c>
      <c r="L203" s="4">
        <f>SUM(L204:L205)</f>
        <v>0</v>
      </c>
      <c r="M203" s="4">
        <f>SUM(M204:M205)</f>
        <v>0</v>
      </c>
      <c r="N203" s="15" t="s">
        <v>0</v>
      </c>
    </row>
    <row r="204" spans="1:14" ht="31.5" x14ac:dyDescent="0.25">
      <c r="A204" s="2" t="s">
        <v>251</v>
      </c>
      <c r="B204" s="3" t="s">
        <v>475</v>
      </c>
      <c r="C204" s="15" t="s">
        <v>252</v>
      </c>
      <c r="D204" s="16">
        <v>0</v>
      </c>
      <c r="E204" s="16">
        <v>0</v>
      </c>
      <c r="F204" s="16">
        <v>0</v>
      </c>
      <c r="G204" s="16">
        <v>0</v>
      </c>
      <c r="H204" s="16">
        <v>0</v>
      </c>
      <c r="I204" s="16">
        <v>0</v>
      </c>
      <c r="J204" s="16">
        <v>0</v>
      </c>
      <c r="K204" s="16">
        <v>0</v>
      </c>
      <c r="L204" s="16">
        <v>0</v>
      </c>
      <c r="M204" s="16">
        <v>0</v>
      </c>
      <c r="N204" s="22" t="s">
        <v>30</v>
      </c>
    </row>
    <row r="205" spans="1:14" ht="31.5" x14ac:dyDescent="0.25">
      <c r="A205" s="2" t="s">
        <v>251</v>
      </c>
      <c r="B205" s="3" t="s">
        <v>476</v>
      </c>
      <c r="C205" s="15" t="s">
        <v>253</v>
      </c>
      <c r="D205" s="16">
        <v>0</v>
      </c>
      <c r="E205" s="16">
        <v>0</v>
      </c>
      <c r="F205" s="16">
        <v>0</v>
      </c>
      <c r="G205" s="16">
        <v>0</v>
      </c>
      <c r="H205" s="16">
        <v>0</v>
      </c>
      <c r="I205" s="16">
        <v>0</v>
      </c>
      <c r="J205" s="16">
        <v>0</v>
      </c>
      <c r="K205" s="16">
        <v>0</v>
      </c>
      <c r="L205" s="16">
        <v>0</v>
      </c>
      <c r="M205" s="16">
        <v>0</v>
      </c>
      <c r="N205" s="22" t="s">
        <v>30</v>
      </c>
    </row>
    <row r="206" spans="1:14" ht="31.5" x14ac:dyDescent="0.25">
      <c r="A206" s="14" t="s">
        <v>255</v>
      </c>
      <c r="B206" s="3" t="s">
        <v>67</v>
      </c>
      <c r="C206" s="15" t="s">
        <v>25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15" t="s">
        <v>0</v>
      </c>
    </row>
    <row r="207" spans="1:14" x14ac:dyDescent="0.25">
      <c r="A207" s="14" t="s">
        <v>256</v>
      </c>
      <c r="B207" s="3" t="s">
        <v>68</v>
      </c>
      <c r="C207" s="15" t="s">
        <v>25</v>
      </c>
      <c r="D207" s="4">
        <f>SUM(D208:D294)</f>
        <v>0</v>
      </c>
      <c r="E207" s="4">
        <f>SUM(E208:E294)</f>
        <v>0</v>
      </c>
      <c r="F207" s="4">
        <f>SUM(F208:F294)</f>
        <v>0</v>
      </c>
      <c r="G207" s="4">
        <f>SUM(G208:G294)</f>
        <v>0</v>
      </c>
      <c r="H207" s="4">
        <f>SUM(H208:H294)</f>
        <v>0</v>
      </c>
      <c r="I207" s="4">
        <f>SUM(I208:I294)</f>
        <v>0</v>
      </c>
      <c r="J207" s="4">
        <f>SUM(J208:J294)</f>
        <v>0</v>
      </c>
      <c r="K207" s="4">
        <f>SUM(K208:K294)</f>
        <v>0</v>
      </c>
      <c r="L207" s="4">
        <f>SUM(L208:L294)</f>
        <v>0</v>
      </c>
      <c r="M207" s="4">
        <f>SUM(M208:M294)</f>
        <v>0</v>
      </c>
      <c r="N207" s="15" t="s">
        <v>0</v>
      </c>
    </row>
    <row r="208" spans="1:14" ht="63" x14ac:dyDescent="0.25">
      <c r="A208" s="2" t="s">
        <v>256</v>
      </c>
      <c r="B208" s="3" t="s">
        <v>477</v>
      </c>
      <c r="C208" s="15" t="s">
        <v>257</v>
      </c>
      <c r="D208" s="16">
        <v>0</v>
      </c>
      <c r="E208" s="16">
        <v>0</v>
      </c>
      <c r="F208" s="16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22" t="s">
        <v>30</v>
      </c>
    </row>
    <row r="209" spans="1:14" ht="171" customHeight="1" x14ac:dyDescent="0.25">
      <c r="A209" s="2" t="s">
        <v>256</v>
      </c>
      <c r="B209" s="3" t="s">
        <v>478</v>
      </c>
      <c r="C209" s="15" t="s">
        <v>258</v>
      </c>
      <c r="D209" s="16">
        <v>0</v>
      </c>
      <c r="E209" s="16">
        <v>0</v>
      </c>
      <c r="F209" s="16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22" t="s">
        <v>30</v>
      </c>
    </row>
    <row r="210" spans="1:14" ht="110.25" x14ac:dyDescent="0.25">
      <c r="A210" s="2" t="s">
        <v>256</v>
      </c>
      <c r="B210" s="3" t="s">
        <v>479</v>
      </c>
      <c r="C210" s="15" t="s">
        <v>259</v>
      </c>
      <c r="D210" s="16">
        <v>0</v>
      </c>
      <c r="E210" s="16">
        <v>0</v>
      </c>
      <c r="F210" s="16">
        <v>0</v>
      </c>
      <c r="G210" s="16">
        <v>0</v>
      </c>
      <c r="H210" s="16">
        <v>0</v>
      </c>
      <c r="I210" s="16">
        <v>0</v>
      </c>
      <c r="J210" s="16">
        <v>0</v>
      </c>
      <c r="K210" s="16">
        <v>0</v>
      </c>
      <c r="L210" s="16">
        <v>0</v>
      </c>
      <c r="M210" s="16">
        <v>0</v>
      </c>
      <c r="N210" s="22" t="s">
        <v>30</v>
      </c>
    </row>
    <row r="211" spans="1:14" ht="63" x14ac:dyDescent="0.25">
      <c r="A211" s="2" t="s">
        <v>256</v>
      </c>
      <c r="B211" s="3" t="s">
        <v>480</v>
      </c>
      <c r="C211" s="15" t="s">
        <v>260</v>
      </c>
      <c r="D211" s="16">
        <v>0</v>
      </c>
      <c r="E211" s="16">
        <v>0</v>
      </c>
      <c r="F211" s="16">
        <v>0</v>
      </c>
      <c r="G211" s="16">
        <v>0</v>
      </c>
      <c r="H211" s="16">
        <v>0</v>
      </c>
      <c r="I211" s="16">
        <v>0</v>
      </c>
      <c r="J211" s="16">
        <v>0</v>
      </c>
      <c r="K211" s="16">
        <v>0</v>
      </c>
      <c r="L211" s="16">
        <v>0</v>
      </c>
      <c r="M211" s="16">
        <v>0</v>
      </c>
      <c r="N211" s="22" t="s">
        <v>30</v>
      </c>
    </row>
    <row r="212" spans="1:14" ht="409.5" x14ac:dyDescent="0.25">
      <c r="A212" s="2" t="s">
        <v>256</v>
      </c>
      <c r="B212" s="3" t="s">
        <v>481</v>
      </c>
      <c r="C212" s="15" t="s">
        <v>261</v>
      </c>
      <c r="D212" s="16">
        <v>0</v>
      </c>
      <c r="E212" s="16">
        <v>0</v>
      </c>
      <c r="F212" s="16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22" t="s">
        <v>30</v>
      </c>
    </row>
    <row r="213" spans="1:14" ht="110.25" x14ac:dyDescent="0.25">
      <c r="A213" s="2" t="s">
        <v>256</v>
      </c>
      <c r="B213" s="3" t="s">
        <v>482</v>
      </c>
      <c r="C213" s="15" t="s">
        <v>262</v>
      </c>
      <c r="D213" s="16">
        <v>0</v>
      </c>
      <c r="E213" s="16">
        <v>0</v>
      </c>
      <c r="F213" s="16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22" t="s">
        <v>30</v>
      </c>
    </row>
    <row r="214" spans="1:14" ht="220.5" x14ac:dyDescent="0.25">
      <c r="A214" s="2" t="s">
        <v>256</v>
      </c>
      <c r="B214" s="3" t="s">
        <v>483</v>
      </c>
      <c r="C214" s="15" t="s">
        <v>263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  <c r="M214" s="16">
        <v>0</v>
      </c>
      <c r="N214" s="22" t="s">
        <v>30</v>
      </c>
    </row>
    <row r="215" spans="1:14" ht="299.25" x14ac:dyDescent="0.25">
      <c r="A215" s="2" t="s">
        <v>256</v>
      </c>
      <c r="B215" s="3" t="s">
        <v>484</v>
      </c>
      <c r="C215" s="15" t="s">
        <v>264</v>
      </c>
      <c r="D215" s="16">
        <v>0</v>
      </c>
      <c r="E215" s="16">
        <v>0</v>
      </c>
      <c r="F215" s="16">
        <v>0</v>
      </c>
      <c r="G215" s="16">
        <v>0</v>
      </c>
      <c r="H215" s="16">
        <v>0</v>
      </c>
      <c r="I215" s="16">
        <v>0</v>
      </c>
      <c r="J215" s="16">
        <v>0</v>
      </c>
      <c r="K215" s="16">
        <v>0</v>
      </c>
      <c r="L215" s="16">
        <v>0</v>
      </c>
      <c r="M215" s="16">
        <v>0</v>
      </c>
      <c r="N215" s="22" t="s">
        <v>30</v>
      </c>
    </row>
    <row r="216" spans="1:14" ht="47.25" x14ac:dyDescent="0.25">
      <c r="A216" s="2" t="s">
        <v>256</v>
      </c>
      <c r="B216" s="3" t="s">
        <v>565</v>
      </c>
      <c r="C216" s="15" t="s">
        <v>265</v>
      </c>
      <c r="D216" s="16">
        <v>0</v>
      </c>
      <c r="E216" s="16">
        <v>0</v>
      </c>
      <c r="F216" s="16">
        <v>0</v>
      </c>
      <c r="G216" s="16">
        <v>0</v>
      </c>
      <c r="H216" s="16">
        <v>0</v>
      </c>
      <c r="I216" s="16">
        <v>0</v>
      </c>
      <c r="J216" s="16">
        <v>0</v>
      </c>
      <c r="K216" s="16">
        <v>0</v>
      </c>
      <c r="L216" s="16">
        <v>0</v>
      </c>
      <c r="M216" s="16">
        <v>0</v>
      </c>
      <c r="N216" s="22" t="s">
        <v>30</v>
      </c>
    </row>
    <row r="217" spans="1:14" ht="47.25" x14ac:dyDescent="0.25">
      <c r="A217" s="2" t="s">
        <v>256</v>
      </c>
      <c r="B217" s="3" t="s">
        <v>485</v>
      </c>
      <c r="C217" s="15" t="s">
        <v>266</v>
      </c>
      <c r="D217" s="16">
        <v>0</v>
      </c>
      <c r="E217" s="16">
        <v>0</v>
      </c>
      <c r="F217" s="16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22" t="s">
        <v>30</v>
      </c>
    </row>
    <row r="218" spans="1:14" ht="63" x14ac:dyDescent="0.25">
      <c r="A218" s="2" t="s">
        <v>256</v>
      </c>
      <c r="B218" s="3" t="s">
        <v>486</v>
      </c>
      <c r="C218" s="15" t="s">
        <v>267</v>
      </c>
      <c r="D218" s="16">
        <v>0</v>
      </c>
      <c r="E218" s="16">
        <v>0</v>
      </c>
      <c r="F218" s="16">
        <v>0</v>
      </c>
      <c r="G218" s="16">
        <v>0</v>
      </c>
      <c r="H218" s="16">
        <v>0</v>
      </c>
      <c r="I218" s="16">
        <v>0</v>
      </c>
      <c r="J218" s="16">
        <v>0</v>
      </c>
      <c r="K218" s="16">
        <v>0</v>
      </c>
      <c r="L218" s="16">
        <v>0</v>
      </c>
      <c r="M218" s="16">
        <v>0</v>
      </c>
      <c r="N218" s="22" t="s">
        <v>30</v>
      </c>
    </row>
    <row r="219" spans="1:14" ht="409.5" x14ac:dyDescent="0.25">
      <c r="A219" s="2" t="s">
        <v>256</v>
      </c>
      <c r="B219" s="3" t="s">
        <v>487</v>
      </c>
      <c r="C219" s="15" t="s">
        <v>268</v>
      </c>
      <c r="D219" s="16">
        <v>0</v>
      </c>
      <c r="E219" s="16">
        <v>0</v>
      </c>
      <c r="F219" s="16">
        <v>0</v>
      </c>
      <c r="G219" s="16">
        <v>0</v>
      </c>
      <c r="H219" s="16">
        <v>0</v>
      </c>
      <c r="I219" s="16">
        <v>0</v>
      </c>
      <c r="J219" s="16">
        <v>0</v>
      </c>
      <c r="K219" s="16">
        <v>0</v>
      </c>
      <c r="L219" s="16">
        <v>0</v>
      </c>
      <c r="M219" s="16">
        <v>0</v>
      </c>
      <c r="N219" s="22" t="s">
        <v>30</v>
      </c>
    </row>
    <row r="220" spans="1:14" ht="141.75" x14ac:dyDescent="0.25">
      <c r="A220" s="2" t="s">
        <v>256</v>
      </c>
      <c r="B220" s="3" t="s">
        <v>488</v>
      </c>
      <c r="C220" s="15" t="s">
        <v>269</v>
      </c>
      <c r="D220" s="16">
        <v>0</v>
      </c>
      <c r="E220" s="16">
        <v>0</v>
      </c>
      <c r="F220" s="16">
        <v>0</v>
      </c>
      <c r="G220" s="16">
        <v>0</v>
      </c>
      <c r="H220" s="16">
        <v>0</v>
      </c>
      <c r="I220" s="16">
        <v>0</v>
      </c>
      <c r="J220" s="16">
        <v>0</v>
      </c>
      <c r="K220" s="16">
        <v>0</v>
      </c>
      <c r="L220" s="16">
        <v>0</v>
      </c>
      <c r="M220" s="16">
        <v>0</v>
      </c>
      <c r="N220" s="22" t="s">
        <v>30</v>
      </c>
    </row>
    <row r="221" spans="1:14" ht="31.5" x14ac:dyDescent="0.25">
      <c r="A221" s="2" t="s">
        <v>256</v>
      </c>
      <c r="B221" s="3" t="s">
        <v>489</v>
      </c>
      <c r="C221" s="15" t="s">
        <v>270</v>
      </c>
      <c r="D221" s="16">
        <v>0</v>
      </c>
      <c r="E221" s="16">
        <v>0</v>
      </c>
      <c r="F221" s="16">
        <v>0</v>
      </c>
      <c r="G221" s="16">
        <v>0</v>
      </c>
      <c r="H221" s="16">
        <v>0</v>
      </c>
      <c r="I221" s="16">
        <v>0</v>
      </c>
      <c r="J221" s="16">
        <v>0</v>
      </c>
      <c r="K221" s="16">
        <v>0</v>
      </c>
      <c r="L221" s="16">
        <v>0</v>
      </c>
      <c r="M221" s="16">
        <v>0</v>
      </c>
      <c r="N221" s="22" t="s">
        <v>30</v>
      </c>
    </row>
    <row r="222" spans="1:14" ht="94.5" x14ac:dyDescent="0.25">
      <c r="A222" s="2" t="s">
        <v>256</v>
      </c>
      <c r="B222" s="3" t="s">
        <v>490</v>
      </c>
      <c r="C222" s="15" t="s">
        <v>271</v>
      </c>
      <c r="D222" s="16">
        <v>0</v>
      </c>
      <c r="E222" s="16">
        <v>0</v>
      </c>
      <c r="F222" s="16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22" t="s">
        <v>30</v>
      </c>
    </row>
    <row r="223" spans="1:14" ht="126" x14ac:dyDescent="0.25">
      <c r="A223" s="2" t="s">
        <v>256</v>
      </c>
      <c r="B223" s="3" t="s">
        <v>491</v>
      </c>
      <c r="C223" s="15" t="s">
        <v>272</v>
      </c>
      <c r="D223" s="16">
        <v>0</v>
      </c>
      <c r="E223" s="16">
        <v>0</v>
      </c>
      <c r="F223" s="16">
        <v>0</v>
      </c>
      <c r="G223" s="16">
        <v>0</v>
      </c>
      <c r="H223" s="16">
        <v>0</v>
      </c>
      <c r="I223" s="16">
        <v>0</v>
      </c>
      <c r="J223" s="16">
        <v>0</v>
      </c>
      <c r="K223" s="16">
        <v>0</v>
      </c>
      <c r="L223" s="16">
        <v>0</v>
      </c>
      <c r="M223" s="16">
        <v>0</v>
      </c>
      <c r="N223" s="22" t="s">
        <v>30</v>
      </c>
    </row>
    <row r="224" spans="1:14" ht="110.25" x14ac:dyDescent="0.25">
      <c r="A224" s="2" t="s">
        <v>256</v>
      </c>
      <c r="B224" s="3" t="s">
        <v>566</v>
      </c>
      <c r="C224" s="72" t="s">
        <v>567</v>
      </c>
      <c r="D224" s="16">
        <v>0</v>
      </c>
      <c r="E224" s="16">
        <v>0</v>
      </c>
      <c r="F224" s="16">
        <v>0</v>
      </c>
      <c r="G224" s="16">
        <v>0</v>
      </c>
      <c r="H224" s="16">
        <v>0</v>
      </c>
      <c r="I224" s="16">
        <v>0</v>
      </c>
      <c r="J224" s="16">
        <v>0</v>
      </c>
      <c r="K224" s="16">
        <v>0</v>
      </c>
      <c r="L224" s="16">
        <v>0</v>
      </c>
      <c r="M224" s="16">
        <v>0</v>
      </c>
      <c r="N224" s="22" t="s">
        <v>30</v>
      </c>
    </row>
    <row r="225" spans="1:14" ht="31.5" x14ac:dyDescent="0.25">
      <c r="A225" s="2" t="s">
        <v>256</v>
      </c>
      <c r="B225" s="3" t="s">
        <v>568</v>
      </c>
      <c r="C225" s="72" t="s">
        <v>254</v>
      </c>
      <c r="D225" s="16">
        <v>0</v>
      </c>
      <c r="E225" s="16">
        <v>0</v>
      </c>
      <c r="F225" s="16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22" t="s">
        <v>30</v>
      </c>
    </row>
    <row r="226" spans="1:14" ht="31.5" x14ac:dyDescent="0.25">
      <c r="A226" s="2" t="s">
        <v>256</v>
      </c>
      <c r="B226" s="3" t="s">
        <v>467</v>
      </c>
      <c r="C226" s="15" t="s">
        <v>240</v>
      </c>
      <c r="D226" s="16">
        <v>0</v>
      </c>
      <c r="E226" s="16">
        <v>0</v>
      </c>
      <c r="F226" s="16">
        <v>0</v>
      </c>
      <c r="G226" s="16">
        <v>0</v>
      </c>
      <c r="H226" s="16">
        <v>0</v>
      </c>
      <c r="I226" s="16">
        <v>0</v>
      </c>
      <c r="J226" s="16">
        <v>0</v>
      </c>
      <c r="K226" s="16">
        <v>0</v>
      </c>
      <c r="L226" s="16">
        <v>0</v>
      </c>
      <c r="M226" s="16">
        <v>0</v>
      </c>
      <c r="N226" s="22" t="s">
        <v>30</v>
      </c>
    </row>
    <row r="227" spans="1:14" ht="78.75" x14ac:dyDescent="0.25">
      <c r="A227" s="2" t="s">
        <v>256</v>
      </c>
      <c r="B227" s="3" t="s">
        <v>492</v>
      </c>
      <c r="C227" s="20" t="s">
        <v>273</v>
      </c>
      <c r="D227" s="16">
        <v>0</v>
      </c>
      <c r="E227" s="16">
        <v>0</v>
      </c>
      <c r="F227" s="16">
        <v>0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16">
        <v>0</v>
      </c>
      <c r="M227" s="16">
        <v>0</v>
      </c>
      <c r="N227" s="22" t="s">
        <v>30</v>
      </c>
    </row>
    <row r="228" spans="1:14" ht="107.25" customHeight="1" x14ac:dyDescent="0.25">
      <c r="A228" s="2" t="s">
        <v>256</v>
      </c>
      <c r="B228" s="3" t="s">
        <v>493</v>
      </c>
      <c r="C228" s="15" t="s">
        <v>274</v>
      </c>
      <c r="D228" s="16">
        <v>0</v>
      </c>
      <c r="E228" s="16">
        <v>0</v>
      </c>
      <c r="F228" s="16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22" t="s">
        <v>30</v>
      </c>
    </row>
    <row r="229" spans="1:14" ht="49.5" customHeight="1" x14ac:dyDescent="0.25">
      <c r="A229" s="2" t="s">
        <v>256</v>
      </c>
      <c r="B229" s="3" t="s">
        <v>494</v>
      </c>
      <c r="C229" s="15" t="s">
        <v>275</v>
      </c>
      <c r="D229" s="16">
        <v>0</v>
      </c>
      <c r="E229" s="16">
        <v>0</v>
      </c>
      <c r="F229" s="16">
        <v>0</v>
      </c>
      <c r="G229" s="16">
        <v>0</v>
      </c>
      <c r="H229" s="16">
        <v>0</v>
      </c>
      <c r="I229" s="16">
        <v>0</v>
      </c>
      <c r="J229" s="16">
        <v>0</v>
      </c>
      <c r="K229" s="16">
        <v>0</v>
      </c>
      <c r="L229" s="16">
        <v>0</v>
      </c>
      <c r="M229" s="16">
        <v>0</v>
      </c>
      <c r="N229" s="22" t="s">
        <v>30</v>
      </c>
    </row>
    <row r="230" spans="1:14" ht="38.25" customHeight="1" x14ac:dyDescent="0.25">
      <c r="A230" s="2" t="s">
        <v>256</v>
      </c>
      <c r="B230" s="3" t="s">
        <v>495</v>
      </c>
      <c r="C230" s="15" t="s">
        <v>276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22" t="s">
        <v>30</v>
      </c>
    </row>
    <row r="231" spans="1:14" ht="63" customHeight="1" x14ac:dyDescent="0.25">
      <c r="A231" s="2" t="s">
        <v>256</v>
      </c>
      <c r="B231" s="3" t="s">
        <v>496</v>
      </c>
      <c r="C231" s="15" t="s">
        <v>277</v>
      </c>
      <c r="D231" s="16">
        <v>0</v>
      </c>
      <c r="E231" s="16">
        <v>0</v>
      </c>
      <c r="F231" s="16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22" t="s">
        <v>30</v>
      </c>
    </row>
    <row r="232" spans="1:14" ht="99" customHeight="1" x14ac:dyDescent="0.25">
      <c r="A232" s="2" t="s">
        <v>256</v>
      </c>
      <c r="B232" s="3" t="s">
        <v>497</v>
      </c>
      <c r="C232" s="15" t="s">
        <v>278</v>
      </c>
      <c r="D232" s="16">
        <v>0</v>
      </c>
      <c r="E232" s="16">
        <v>0</v>
      </c>
      <c r="F232" s="16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22" t="s">
        <v>30</v>
      </c>
    </row>
    <row r="233" spans="1:14" ht="47.25" x14ac:dyDescent="0.25">
      <c r="A233" s="2" t="s">
        <v>256</v>
      </c>
      <c r="B233" s="3" t="s">
        <v>498</v>
      </c>
      <c r="C233" s="15" t="s">
        <v>279</v>
      </c>
      <c r="D233" s="16">
        <v>0</v>
      </c>
      <c r="E233" s="16">
        <v>0</v>
      </c>
      <c r="F233" s="16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22" t="s">
        <v>30</v>
      </c>
    </row>
    <row r="234" spans="1:14" ht="63" x14ac:dyDescent="0.25">
      <c r="A234" s="2" t="s">
        <v>256</v>
      </c>
      <c r="B234" s="3" t="s">
        <v>499</v>
      </c>
      <c r="C234" s="15" t="s">
        <v>280</v>
      </c>
      <c r="D234" s="16">
        <v>0</v>
      </c>
      <c r="E234" s="16">
        <v>0</v>
      </c>
      <c r="F234" s="16">
        <v>0</v>
      </c>
      <c r="G234" s="16">
        <v>0</v>
      </c>
      <c r="H234" s="16">
        <v>0</v>
      </c>
      <c r="I234" s="16">
        <v>0</v>
      </c>
      <c r="J234" s="16">
        <v>0</v>
      </c>
      <c r="K234" s="16">
        <v>0</v>
      </c>
      <c r="L234" s="16">
        <v>0</v>
      </c>
      <c r="M234" s="16">
        <v>0</v>
      </c>
      <c r="N234" s="22" t="s">
        <v>30</v>
      </c>
    </row>
    <row r="235" spans="1:14" ht="63" x14ac:dyDescent="0.25">
      <c r="A235" s="2" t="s">
        <v>256</v>
      </c>
      <c r="B235" s="3" t="s">
        <v>500</v>
      </c>
      <c r="C235" s="15" t="s">
        <v>281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  <c r="J235" s="16">
        <v>0</v>
      </c>
      <c r="K235" s="16">
        <v>0</v>
      </c>
      <c r="L235" s="16">
        <v>0</v>
      </c>
      <c r="M235" s="16">
        <v>0</v>
      </c>
      <c r="N235" s="22" t="s">
        <v>30</v>
      </c>
    </row>
    <row r="236" spans="1:14" ht="47.25" x14ac:dyDescent="0.25">
      <c r="A236" s="2" t="s">
        <v>256</v>
      </c>
      <c r="B236" s="3" t="s">
        <v>501</v>
      </c>
      <c r="C236" s="15" t="s">
        <v>282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22" t="s">
        <v>30</v>
      </c>
    </row>
    <row r="237" spans="1:14" ht="189" x14ac:dyDescent="0.25">
      <c r="A237" s="2" t="s">
        <v>256</v>
      </c>
      <c r="B237" s="3" t="s">
        <v>502</v>
      </c>
      <c r="C237" s="15" t="s">
        <v>283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6">
        <v>0</v>
      </c>
      <c r="M237" s="16">
        <v>0</v>
      </c>
      <c r="N237" s="22" t="s">
        <v>30</v>
      </c>
    </row>
    <row r="238" spans="1:14" ht="47.25" x14ac:dyDescent="0.25">
      <c r="A238" s="2" t="s">
        <v>256</v>
      </c>
      <c r="B238" s="3" t="s">
        <v>503</v>
      </c>
      <c r="C238" s="15" t="s">
        <v>284</v>
      </c>
      <c r="D238" s="16">
        <v>0</v>
      </c>
      <c r="E238" s="16">
        <v>0</v>
      </c>
      <c r="F238" s="16">
        <v>0</v>
      </c>
      <c r="G238" s="16">
        <v>0</v>
      </c>
      <c r="H238" s="16">
        <v>0</v>
      </c>
      <c r="I238" s="16">
        <v>0</v>
      </c>
      <c r="J238" s="16">
        <v>0</v>
      </c>
      <c r="K238" s="16">
        <v>0</v>
      </c>
      <c r="L238" s="16">
        <v>0</v>
      </c>
      <c r="M238" s="16">
        <v>0</v>
      </c>
      <c r="N238" s="22" t="s">
        <v>30</v>
      </c>
    </row>
    <row r="239" spans="1:14" ht="78.75" x14ac:dyDescent="0.25">
      <c r="A239" s="2" t="s">
        <v>256</v>
      </c>
      <c r="B239" s="3" t="s">
        <v>504</v>
      </c>
      <c r="C239" s="15" t="s">
        <v>285</v>
      </c>
      <c r="D239" s="16">
        <v>0</v>
      </c>
      <c r="E239" s="16">
        <v>0</v>
      </c>
      <c r="F239" s="16">
        <v>0</v>
      </c>
      <c r="G239" s="16">
        <v>0</v>
      </c>
      <c r="H239" s="16">
        <v>0</v>
      </c>
      <c r="I239" s="16">
        <v>0</v>
      </c>
      <c r="J239" s="16">
        <v>0</v>
      </c>
      <c r="K239" s="16">
        <v>0</v>
      </c>
      <c r="L239" s="16">
        <v>0</v>
      </c>
      <c r="M239" s="16">
        <v>0</v>
      </c>
      <c r="N239" s="22" t="s">
        <v>30</v>
      </c>
    </row>
    <row r="240" spans="1:14" ht="78.75" x14ac:dyDescent="0.25">
      <c r="A240" s="2" t="s">
        <v>256</v>
      </c>
      <c r="B240" s="3" t="s">
        <v>569</v>
      </c>
      <c r="C240" s="15" t="s">
        <v>286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22" t="s">
        <v>30</v>
      </c>
    </row>
    <row r="241" spans="1:14" ht="63" x14ac:dyDescent="0.25">
      <c r="A241" s="2" t="s">
        <v>256</v>
      </c>
      <c r="B241" s="3" t="s">
        <v>505</v>
      </c>
      <c r="C241" s="15" t="s">
        <v>287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22" t="s">
        <v>30</v>
      </c>
    </row>
    <row r="242" spans="1:14" ht="78.75" x14ac:dyDescent="0.25">
      <c r="A242" s="2" t="s">
        <v>256</v>
      </c>
      <c r="B242" s="3" t="s">
        <v>570</v>
      </c>
      <c r="C242" s="15" t="s">
        <v>288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  <c r="J242" s="16">
        <v>0</v>
      </c>
      <c r="K242" s="16">
        <v>0</v>
      </c>
      <c r="L242" s="16">
        <v>0</v>
      </c>
      <c r="M242" s="16">
        <v>0</v>
      </c>
      <c r="N242" s="22" t="s">
        <v>30</v>
      </c>
    </row>
    <row r="243" spans="1:14" ht="73.5" customHeight="1" x14ac:dyDescent="0.25">
      <c r="A243" s="2" t="s">
        <v>256</v>
      </c>
      <c r="B243" s="3" t="s">
        <v>456</v>
      </c>
      <c r="C243" s="18" t="s">
        <v>227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0</v>
      </c>
      <c r="N243" s="22" t="s">
        <v>30</v>
      </c>
    </row>
    <row r="244" spans="1:14" ht="67.5" customHeight="1" x14ac:dyDescent="0.25">
      <c r="A244" s="2" t="s">
        <v>256</v>
      </c>
      <c r="B244" s="53" t="s">
        <v>561</v>
      </c>
      <c r="C244" s="18" t="s">
        <v>228</v>
      </c>
      <c r="D244" s="16">
        <v>0</v>
      </c>
      <c r="E244" s="16">
        <v>0</v>
      </c>
      <c r="F244" s="16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22" t="s">
        <v>30</v>
      </c>
    </row>
    <row r="245" spans="1:14" ht="58.5" customHeight="1" x14ac:dyDescent="0.25">
      <c r="A245" s="2" t="s">
        <v>256</v>
      </c>
      <c r="B245" s="3" t="s">
        <v>506</v>
      </c>
      <c r="C245" s="18" t="s">
        <v>289</v>
      </c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16">
        <v>0</v>
      </c>
      <c r="M245" s="16">
        <v>0</v>
      </c>
      <c r="N245" s="22" t="s">
        <v>30</v>
      </c>
    </row>
    <row r="246" spans="1:14" ht="47.25" x14ac:dyDescent="0.25">
      <c r="A246" s="2" t="s">
        <v>256</v>
      </c>
      <c r="B246" s="3" t="s">
        <v>507</v>
      </c>
      <c r="C246" s="18" t="s">
        <v>290</v>
      </c>
      <c r="D246" s="16">
        <v>0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22" t="s">
        <v>30</v>
      </c>
    </row>
    <row r="247" spans="1:14" ht="47.25" x14ac:dyDescent="0.25">
      <c r="A247" s="2" t="s">
        <v>256</v>
      </c>
      <c r="B247" s="3" t="s">
        <v>508</v>
      </c>
      <c r="C247" s="15" t="s">
        <v>291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  <c r="J247" s="16">
        <v>0</v>
      </c>
      <c r="K247" s="16">
        <v>0</v>
      </c>
      <c r="L247" s="16">
        <v>0</v>
      </c>
      <c r="M247" s="16">
        <v>0</v>
      </c>
      <c r="N247" s="22" t="s">
        <v>30</v>
      </c>
    </row>
    <row r="248" spans="1:14" ht="47.25" x14ac:dyDescent="0.25">
      <c r="A248" s="2" t="s">
        <v>256</v>
      </c>
      <c r="B248" s="3" t="s">
        <v>509</v>
      </c>
      <c r="C248" s="20" t="s">
        <v>292</v>
      </c>
      <c r="D248" s="16">
        <v>0</v>
      </c>
      <c r="E248" s="16">
        <v>0</v>
      </c>
      <c r="F248" s="16">
        <v>0</v>
      </c>
      <c r="G248" s="16">
        <v>0</v>
      </c>
      <c r="H248" s="16">
        <v>0</v>
      </c>
      <c r="I248" s="16">
        <v>0</v>
      </c>
      <c r="J248" s="16">
        <v>0</v>
      </c>
      <c r="K248" s="16">
        <v>0</v>
      </c>
      <c r="L248" s="16">
        <v>0</v>
      </c>
      <c r="M248" s="16">
        <v>0</v>
      </c>
      <c r="N248" s="22" t="s">
        <v>30</v>
      </c>
    </row>
    <row r="249" spans="1:14" ht="31.5" x14ac:dyDescent="0.25">
      <c r="A249" s="2" t="s">
        <v>256</v>
      </c>
      <c r="B249" s="3" t="s">
        <v>510</v>
      </c>
      <c r="C249" s="20" t="s">
        <v>293</v>
      </c>
      <c r="D249" s="16">
        <v>0</v>
      </c>
      <c r="E249" s="16">
        <v>0</v>
      </c>
      <c r="F249" s="16">
        <v>0</v>
      </c>
      <c r="G249" s="16">
        <v>0</v>
      </c>
      <c r="H249" s="16">
        <v>0</v>
      </c>
      <c r="I249" s="16">
        <v>0</v>
      </c>
      <c r="J249" s="16">
        <v>0</v>
      </c>
      <c r="K249" s="16">
        <v>0</v>
      </c>
      <c r="L249" s="16">
        <v>0</v>
      </c>
      <c r="M249" s="16">
        <v>0</v>
      </c>
      <c r="N249" s="22" t="s">
        <v>30</v>
      </c>
    </row>
    <row r="250" spans="1:14" ht="47.25" x14ac:dyDescent="0.25">
      <c r="A250" s="2" t="s">
        <v>256</v>
      </c>
      <c r="B250" s="3" t="s">
        <v>511</v>
      </c>
      <c r="C250" s="20" t="s">
        <v>294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22" t="s">
        <v>30</v>
      </c>
    </row>
    <row r="251" spans="1:14" ht="47.25" x14ac:dyDescent="0.25">
      <c r="A251" s="2" t="s">
        <v>256</v>
      </c>
      <c r="B251" s="3" t="s">
        <v>512</v>
      </c>
      <c r="C251" s="20" t="s">
        <v>295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6">
        <v>0</v>
      </c>
      <c r="M251" s="16">
        <v>0</v>
      </c>
      <c r="N251" s="22" t="s">
        <v>30</v>
      </c>
    </row>
    <row r="252" spans="1:14" ht="101.25" customHeight="1" x14ac:dyDescent="0.25">
      <c r="A252" s="2" t="s">
        <v>256</v>
      </c>
      <c r="B252" s="3" t="s">
        <v>513</v>
      </c>
      <c r="C252" s="20" t="s">
        <v>296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22" t="s">
        <v>30</v>
      </c>
    </row>
    <row r="253" spans="1:14" ht="99" customHeight="1" x14ac:dyDescent="0.25">
      <c r="A253" s="2" t="s">
        <v>256</v>
      </c>
      <c r="B253" s="3" t="s">
        <v>514</v>
      </c>
      <c r="C253" s="20" t="s">
        <v>297</v>
      </c>
      <c r="D253" s="16">
        <v>0</v>
      </c>
      <c r="E253" s="16">
        <v>0</v>
      </c>
      <c r="F253" s="16">
        <v>0</v>
      </c>
      <c r="G253" s="16">
        <v>0</v>
      </c>
      <c r="H253" s="16">
        <v>0</v>
      </c>
      <c r="I253" s="16">
        <v>0</v>
      </c>
      <c r="J253" s="16">
        <v>0</v>
      </c>
      <c r="K253" s="16">
        <v>0</v>
      </c>
      <c r="L253" s="16">
        <v>0</v>
      </c>
      <c r="M253" s="16">
        <v>0</v>
      </c>
      <c r="N253" s="22" t="s">
        <v>30</v>
      </c>
    </row>
    <row r="254" spans="1:14" ht="96" customHeight="1" x14ac:dyDescent="0.25">
      <c r="A254" s="2" t="s">
        <v>256</v>
      </c>
      <c r="B254" s="3" t="s">
        <v>515</v>
      </c>
      <c r="C254" s="20" t="s">
        <v>298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22" t="s">
        <v>30</v>
      </c>
    </row>
    <row r="255" spans="1:14" ht="91.5" customHeight="1" x14ac:dyDescent="0.25">
      <c r="A255" s="2" t="s">
        <v>256</v>
      </c>
      <c r="B255" s="3" t="s">
        <v>516</v>
      </c>
      <c r="C255" s="15" t="s">
        <v>299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16">
        <v>0</v>
      </c>
      <c r="J255" s="16">
        <v>0</v>
      </c>
      <c r="K255" s="16">
        <v>0</v>
      </c>
      <c r="L255" s="16">
        <v>0</v>
      </c>
      <c r="M255" s="16">
        <v>0</v>
      </c>
      <c r="N255" s="22" t="s">
        <v>30</v>
      </c>
    </row>
    <row r="256" spans="1:14" ht="118.5" customHeight="1" x14ac:dyDescent="0.25">
      <c r="A256" s="2" t="s">
        <v>256</v>
      </c>
      <c r="B256" s="3" t="s">
        <v>517</v>
      </c>
      <c r="C256" s="20" t="s">
        <v>300</v>
      </c>
      <c r="D256" s="16">
        <v>0</v>
      </c>
      <c r="E256" s="16">
        <v>0</v>
      </c>
      <c r="F256" s="16">
        <v>0</v>
      </c>
      <c r="G256" s="16">
        <v>0</v>
      </c>
      <c r="H256" s="16">
        <v>0</v>
      </c>
      <c r="I256" s="16">
        <v>0</v>
      </c>
      <c r="J256" s="16">
        <v>0</v>
      </c>
      <c r="K256" s="16">
        <v>0</v>
      </c>
      <c r="L256" s="16">
        <v>0</v>
      </c>
      <c r="M256" s="16">
        <v>0</v>
      </c>
      <c r="N256" s="22" t="s">
        <v>30</v>
      </c>
    </row>
    <row r="257" spans="1:14" ht="75.75" customHeight="1" x14ac:dyDescent="0.25">
      <c r="A257" s="2" t="s">
        <v>256</v>
      </c>
      <c r="B257" s="3" t="s">
        <v>518</v>
      </c>
      <c r="C257" s="17" t="s">
        <v>301</v>
      </c>
      <c r="D257" s="16">
        <v>0</v>
      </c>
      <c r="E257" s="16">
        <v>0</v>
      </c>
      <c r="F257" s="16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22" t="s">
        <v>30</v>
      </c>
    </row>
    <row r="258" spans="1:14" ht="113.25" customHeight="1" x14ac:dyDescent="0.25">
      <c r="A258" s="2" t="s">
        <v>256</v>
      </c>
      <c r="B258" s="3" t="s">
        <v>562</v>
      </c>
      <c r="C258" s="25" t="s">
        <v>302</v>
      </c>
      <c r="D258" s="16">
        <v>0</v>
      </c>
      <c r="E258" s="16">
        <v>0</v>
      </c>
      <c r="F258" s="16">
        <v>0</v>
      </c>
      <c r="G258" s="16">
        <v>0</v>
      </c>
      <c r="H258" s="16">
        <v>0</v>
      </c>
      <c r="I258" s="16">
        <v>0</v>
      </c>
      <c r="J258" s="16">
        <v>0</v>
      </c>
      <c r="K258" s="16">
        <v>0</v>
      </c>
      <c r="L258" s="16">
        <v>0</v>
      </c>
      <c r="M258" s="16">
        <v>0</v>
      </c>
      <c r="N258" s="22" t="s">
        <v>30</v>
      </c>
    </row>
    <row r="259" spans="1:14" ht="45.75" customHeight="1" x14ac:dyDescent="0.25">
      <c r="A259" s="2" t="s">
        <v>256</v>
      </c>
      <c r="B259" s="3" t="s">
        <v>519</v>
      </c>
      <c r="C259" s="20" t="s">
        <v>303</v>
      </c>
      <c r="D259" s="16">
        <v>0</v>
      </c>
      <c r="E259" s="16">
        <v>0</v>
      </c>
      <c r="F259" s="16">
        <v>0</v>
      </c>
      <c r="G259" s="16">
        <v>0</v>
      </c>
      <c r="H259" s="16">
        <v>0</v>
      </c>
      <c r="I259" s="16">
        <v>0</v>
      </c>
      <c r="J259" s="16">
        <v>0</v>
      </c>
      <c r="K259" s="16">
        <v>0</v>
      </c>
      <c r="L259" s="16">
        <v>0</v>
      </c>
      <c r="M259" s="16">
        <v>0</v>
      </c>
      <c r="N259" s="22" t="s">
        <v>30</v>
      </c>
    </row>
    <row r="260" spans="1:14" ht="63.75" customHeight="1" x14ac:dyDescent="0.25">
      <c r="A260" s="2" t="s">
        <v>256</v>
      </c>
      <c r="B260" s="3" t="s">
        <v>520</v>
      </c>
      <c r="C260" s="20" t="s">
        <v>304</v>
      </c>
      <c r="D260" s="16">
        <v>0</v>
      </c>
      <c r="E260" s="16">
        <v>0</v>
      </c>
      <c r="F260" s="16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22" t="s">
        <v>30</v>
      </c>
    </row>
    <row r="261" spans="1:14" ht="72.75" customHeight="1" x14ac:dyDescent="0.25">
      <c r="A261" s="2" t="s">
        <v>256</v>
      </c>
      <c r="B261" s="3" t="s">
        <v>521</v>
      </c>
      <c r="C261" s="20" t="s">
        <v>305</v>
      </c>
      <c r="D261" s="16">
        <v>0</v>
      </c>
      <c r="E261" s="16">
        <v>0</v>
      </c>
      <c r="F261" s="16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22" t="s">
        <v>30</v>
      </c>
    </row>
    <row r="262" spans="1:14" ht="31.5" x14ac:dyDescent="0.25">
      <c r="A262" s="2" t="s">
        <v>256</v>
      </c>
      <c r="B262" s="3" t="s">
        <v>522</v>
      </c>
      <c r="C262" s="20" t="s">
        <v>306</v>
      </c>
      <c r="D262" s="16">
        <v>0</v>
      </c>
      <c r="E262" s="16">
        <v>0</v>
      </c>
      <c r="F262" s="16">
        <v>0</v>
      </c>
      <c r="G262" s="16">
        <v>0</v>
      </c>
      <c r="H262" s="16">
        <v>0</v>
      </c>
      <c r="I262" s="16">
        <v>0</v>
      </c>
      <c r="J262" s="16">
        <v>0</v>
      </c>
      <c r="K262" s="16">
        <v>0</v>
      </c>
      <c r="L262" s="16">
        <v>0</v>
      </c>
      <c r="M262" s="16">
        <v>0</v>
      </c>
      <c r="N262" s="22" t="s">
        <v>30</v>
      </c>
    </row>
    <row r="263" spans="1:14" ht="86.25" customHeight="1" x14ac:dyDescent="0.25">
      <c r="A263" s="2" t="s">
        <v>256</v>
      </c>
      <c r="B263" s="3" t="s">
        <v>523</v>
      </c>
      <c r="C263" s="20" t="s">
        <v>307</v>
      </c>
      <c r="D263" s="16">
        <v>0</v>
      </c>
      <c r="E263" s="16">
        <v>0</v>
      </c>
      <c r="F263" s="16">
        <v>0</v>
      </c>
      <c r="G263" s="16">
        <v>0</v>
      </c>
      <c r="H263" s="16">
        <v>0</v>
      </c>
      <c r="I263" s="16">
        <v>0</v>
      </c>
      <c r="J263" s="16">
        <v>0</v>
      </c>
      <c r="K263" s="16">
        <v>0</v>
      </c>
      <c r="L263" s="16">
        <v>0</v>
      </c>
      <c r="M263" s="16">
        <v>0</v>
      </c>
      <c r="N263" s="22" t="s">
        <v>30</v>
      </c>
    </row>
    <row r="264" spans="1:14" ht="78" customHeight="1" x14ac:dyDescent="0.25">
      <c r="A264" s="2" t="s">
        <v>256</v>
      </c>
      <c r="B264" s="3" t="s">
        <v>524</v>
      </c>
      <c r="C264" s="20" t="s">
        <v>308</v>
      </c>
      <c r="D264" s="16">
        <v>0</v>
      </c>
      <c r="E264" s="16">
        <v>0</v>
      </c>
      <c r="F264" s="16">
        <v>0</v>
      </c>
      <c r="G264" s="16">
        <v>0</v>
      </c>
      <c r="H264" s="16">
        <v>0</v>
      </c>
      <c r="I264" s="16">
        <v>0</v>
      </c>
      <c r="J264" s="16">
        <v>0</v>
      </c>
      <c r="K264" s="16">
        <v>0</v>
      </c>
      <c r="L264" s="16">
        <v>0</v>
      </c>
      <c r="M264" s="16">
        <v>0</v>
      </c>
      <c r="N264" s="22" t="s">
        <v>30</v>
      </c>
    </row>
    <row r="265" spans="1:14" ht="63" x14ac:dyDescent="0.25">
      <c r="A265" s="2" t="s">
        <v>256</v>
      </c>
      <c r="B265" s="3" t="s">
        <v>525</v>
      </c>
      <c r="C265" s="20" t="s">
        <v>309</v>
      </c>
      <c r="D265" s="16">
        <v>0</v>
      </c>
      <c r="E265" s="16">
        <v>0</v>
      </c>
      <c r="F265" s="16">
        <v>0</v>
      </c>
      <c r="G265" s="16">
        <v>0</v>
      </c>
      <c r="H265" s="16">
        <v>0</v>
      </c>
      <c r="I265" s="16">
        <v>0</v>
      </c>
      <c r="J265" s="16">
        <v>0</v>
      </c>
      <c r="K265" s="16">
        <v>0</v>
      </c>
      <c r="L265" s="16">
        <v>0</v>
      </c>
      <c r="M265" s="16">
        <v>0</v>
      </c>
      <c r="N265" s="22" t="s">
        <v>30</v>
      </c>
    </row>
    <row r="266" spans="1:14" ht="66.75" customHeight="1" x14ac:dyDescent="0.25">
      <c r="A266" s="2" t="s">
        <v>256</v>
      </c>
      <c r="B266" s="3" t="s">
        <v>526</v>
      </c>
      <c r="C266" s="20" t="s">
        <v>310</v>
      </c>
      <c r="D266" s="16">
        <v>0</v>
      </c>
      <c r="E266" s="16">
        <v>0</v>
      </c>
      <c r="F266" s="16">
        <v>0</v>
      </c>
      <c r="G266" s="16">
        <v>0</v>
      </c>
      <c r="H266" s="16">
        <v>0</v>
      </c>
      <c r="I266" s="16">
        <v>0</v>
      </c>
      <c r="J266" s="16">
        <v>0</v>
      </c>
      <c r="K266" s="16">
        <v>0</v>
      </c>
      <c r="L266" s="16">
        <v>0</v>
      </c>
      <c r="M266" s="16">
        <v>0</v>
      </c>
      <c r="N266" s="22" t="s">
        <v>30</v>
      </c>
    </row>
    <row r="267" spans="1:14" ht="47.25" x14ac:dyDescent="0.25">
      <c r="A267" s="2" t="s">
        <v>256</v>
      </c>
      <c r="B267" s="3" t="s">
        <v>527</v>
      </c>
      <c r="C267" s="20" t="s">
        <v>311</v>
      </c>
      <c r="D267" s="16">
        <v>0</v>
      </c>
      <c r="E267" s="16">
        <v>0</v>
      </c>
      <c r="F267" s="16">
        <v>0</v>
      </c>
      <c r="G267" s="16">
        <v>0</v>
      </c>
      <c r="H267" s="16">
        <v>0</v>
      </c>
      <c r="I267" s="16">
        <v>0</v>
      </c>
      <c r="J267" s="16">
        <v>0</v>
      </c>
      <c r="K267" s="16">
        <v>0</v>
      </c>
      <c r="L267" s="16">
        <v>0</v>
      </c>
      <c r="M267" s="16">
        <v>0</v>
      </c>
      <c r="N267" s="22" t="s">
        <v>30</v>
      </c>
    </row>
    <row r="268" spans="1:14" ht="31.5" x14ac:dyDescent="0.25">
      <c r="A268" s="2" t="s">
        <v>256</v>
      </c>
      <c r="B268" s="3" t="s">
        <v>528</v>
      </c>
      <c r="C268" s="20" t="s">
        <v>312</v>
      </c>
      <c r="D268" s="16">
        <v>0</v>
      </c>
      <c r="E268" s="16">
        <v>0</v>
      </c>
      <c r="F268" s="16">
        <v>0</v>
      </c>
      <c r="G268" s="16">
        <v>0</v>
      </c>
      <c r="H268" s="16">
        <v>0</v>
      </c>
      <c r="I268" s="16">
        <v>0</v>
      </c>
      <c r="J268" s="16">
        <v>0</v>
      </c>
      <c r="K268" s="16">
        <v>0</v>
      </c>
      <c r="L268" s="16">
        <v>0</v>
      </c>
      <c r="M268" s="16">
        <v>0</v>
      </c>
      <c r="N268" s="22" t="s">
        <v>30</v>
      </c>
    </row>
    <row r="269" spans="1:14" ht="47.25" x14ac:dyDescent="0.25">
      <c r="A269" s="2" t="s">
        <v>256</v>
      </c>
      <c r="B269" s="3" t="s">
        <v>529</v>
      </c>
      <c r="C269" s="20" t="s">
        <v>313</v>
      </c>
      <c r="D269" s="16">
        <v>0</v>
      </c>
      <c r="E269" s="16">
        <v>0</v>
      </c>
      <c r="F269" s="16">
        <v>0</v>
      </c>
      <c r="G269" s="16">
        <v>0</v>
      </c>
      <c r="H269" s="16">
        <v>0</v>
      </c>
      <c r="I269" s="16">
        <v>0</v>
      </c>
      <c r="J269" s="16">
        <v>0</v>
      </c>
      <c r="K269" s="16">
        <v>0</v>
      </c>
      <c r="L269" s="16">
        <v>0</v>
      </c>
      <c r="M269" s="16">
        <v>0</v>
      </c>
      <c r="N269" s="22" t="s">
        <v>30</v>
      </c>
    </row>
    <row r="270" spans="1:14" ht="31.5" x14ac:dyDescent="0.25">
      <c r="A270" s="2" t="s">
        <v>256</v>
      </c>
      <c r="B270" s="3" t="s">
        <v>530</v>
      </c>
      <c r="C270" s="20" t="s">
        <v>314</v>
      </c>
      <c r="D270" s="16">
        <v>0</v>
      </c>
      <c r="E270" s="16">
        <v>0</v>
      </c>
      <c r="F270" s="16">
        <v>0</v>
      </c>
      <c r="G270" s="16">
        <v>0</v>
      </c>
      <c r="H270" s="16">
        <v>0</v>
      </c>
      <c r="I270" s="16">
        <v>0</v>
      </c>
      <c r="J270" s="16">
        <v>0</v>
      </c>
      <c r="K270" s="16">
        <v>0</v>
      </c>
      <c r="L270" s="16">
        <v>0</v>
      </c>
      <c r="M270" s="16">
        <v>0</v>
      </c>
      <c r="N270" s="22" t="s">
        <v>30</v>
      </c>
    </row>
    <row r="271" spans="1:14" ht="62.25" customHeight="1" x14ac:dyDescent="0.25">
      <c r="A271" s="2" t="s">
        <v>256</v>
      </c>
      <c r="B271" s="3" t="s">
        <v>531</v>
      </c>
      <c r="C271" s="18" t="s">
        <v>315</v>
      </c>
      <c r="D271" s="16">
        <v>0</v>
      </c>
      <c r="E271" s="16">
        <v>0</v>
      </c>
      <c r="F271" s="16">
        <v>0</v>
      </c>
      <c r="G271" s="16">
        <v>0</v>
      </c>
      <c r="H271" s="16">
        <v>0</v>
      </c>
      <c r="I271" s="16">
        <v>0</v>
      </c>
      <c r="J271" s="16">
        <v>0</v>
      </c>
      <c r="K271" s="16">
        <v>0</v>
      </c>
      <c r="L271" s="16">
        <v>0</v>
      </c>
      <c r="M271" s="16">
        <v>0</v>
      </c>
      <c r="N271" s="22" t="s">
        <v>30</v>
      </c>
    </row>
    <row r="272" spans="1:14" ht="55.5" customHeight="1" x14ac:dyDescent="0.25">
      <c r="A272" s="2" t="s">
        <v>256</v>
      </c>
      <c r="B272" s="3" t="s">
        <v>532</v>
      </c>
      <c r="C272" s="15" t="s">
        <v>316</v>
      </c>
      <c r="D272" s="16">
        <v>0</v>
      </c>
      <c r="E272" s="16">
        <v>0</v>
      </c>
      <c r="F272" s="16">
        <v>0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16">
        <v>0</v>
      </c>
      <c r="M272" s="16">
        <v>0</v>
      </c>
      <c r="N272" s="22" t="s">
        <v>30</v>
      </c>
    </row>
    <row r="273" spans="1:14" ht="81.75" customHeight="1" x14ac:dyDescent="0.25">
      <c r="A273" s="2" t="s">
        <v>256</v>
      </c>
      <c r="B273" s="3" t="s">
        <v>533</v>
      </c>
      <c r="C273" s="15" t="s">
        <v>317</v>
      </c>
      <c r="D273" s="16">
        <v>0</v>
      </c>
      <c r="E273" s="16">
        <v>0</v>
      </c>
      <c r="F273" s="16">
        <v>0</v>
      </c>
      <c r="G273" s="16">
        <v>0</v>
      </c>
      <c r="H273" s="16">
        <v>0</v>
      </c>
      <c r="I273" s="16">
        <v>0</v>
      </c>
      <c r="J273" s="16">
        <v>0</v>
      </c>
      <c r="K273" s="16">
        <v>0</v>
      </c>
      <c r="L273" s="16">
        <v>0</v>
      </c>
      <c r="M273" s="16">
        <v>0</v>
      </c>
      <c r="N273" s="22" t="s">
        <v>30</v>
      </c>
    </row>
    <row r="274" spans="1:14" ht="31.5" x14ac:dyDescent="0.25">
      <c r="A274" s="2" t="s">
        <v>256</v>
      </c>
      <c r="B274" s="3" t="s">
        <v>534</v>
      </c>
      <c r="C274" s="15" t="s">
        <v>318</v>
      </c>
      <c r="D274" s="16">
        <v>0</v>
      </c>
      <c r="E274" s="16">
        <v>0</v>
      </c>
      <c r="F274" s="16">
        <v>0</v>
      </c>
      <c r="G274" s="16">
        <v>0</v>
      </c>
      <c r="H274" s="16">
        <v>0</v>
      </c>
      <c r="I274" s="16">
        <v>0</v>
      </c>
      <c r="J274" s="16">
        <v>0</v>
      </c>
      <c r="K274" s="16">
        <v>0</v>
      </c>
      <c r="L274" s="16">
        <v>0</v>
      </c>
      <c r="M274" s="16">
        <v>0</v>
      </c>
      <c r="N274" s="22" t="s">
        <v>30</v>
      </c>
    </row>
    <row r="275" spans="1:14" ht="95.25" customHeight="1" x14ac:dyDescent="0.25">
      <c r="A275" s="2" t="s">
        <v>256</v>
      </c>
      <c r="B275" s="3" t="s">
        <v>535</v>
      </c>
      <c r="C275" s="15" t="s">
        <v>319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6">
        <v>0</v>
      </c>
      <c r="J275" s="16">
        <v>0</v>
      </c>
      <c r="K275" s="16">
        <v>0</v>
      </c>
      <c r="L275" s="16">
        <v>0</v>
      </c>
      <c r="M275" s="16">
        <v>0</v>
      </c>
      <c r="N275" s="22" t="s">
        <v>30</v>
      </c>
    </row>
    <row r="276" spans="1:14" ht="315" x14ac:dyDescent="0.25">
      <c r="A276" s="2" t="s">
        <v>256</v>
      </c>
      <c r="B276" s="3" t="s">
        <v>536</v>
      </c>
      <c r="C276" s="20" t="s">
        <v>320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6">
        <v>0</v>
      </c>
      <c r="J276" s="16">
        <v>0</v>
      </c>
      <c r="K276" s="16">
        <v>0</v>
      </c>
      <c r="L276" s="16">
        <v>0</v>
      </c>
      <c r="M276" s="16">
        <v>0</v>
      </c>
      <c r="N276" s="22" t="s">
        <v>30</v>
      </c>
    </row>
    <row r="277" spans="1:14" ht="31.5" x14ac:dyDescent="0.25">
      <c r="A277" s="2" t="s">
        <v>256</v>
      </c>
      <c r="B277" s="3" t="s">
        <v>537</v>
      </c>
      <c r="C277" s="15" t="s">
        <v>558</v>
      </c>
      <c r="D277" s="16">
        <v>0</v>
      </c>
      <c r="E277" s="16">
        <v>0</v>
      </c>
      <c r="F277" s="16">
        <v>0</v>
      </c>
      <c r="G277" s="16">
        <v>0</v>
      </c>
      <c r="H277" s="16">
        <v>0</v>
      </c>
      <c r="I277" s="16">
        <v>0</v>
      </c>
      <c r="J277" s="16">
        <v>0</v>
      </c>
      <c r="K277" s="16">
        <v>0</v>
      </c>
      <c r="L277" s="16">
        <v>0</v>
      </c>
      <c r="M277" s="16">
        <v>0</v>
      </c>
      <c r="N277" s="22" t="s">
        <v>30</v>
      </c>
    </row>
    <row r="278" spans="1:14" ht="31.5" x14ac:dyDescent="0.25">
      <c r="A278" s="2" t="s">
        <v>256</v>
      </c>
      <c r="B278" s="3" t="s">
        <v>538</v>
      </c>
      <c r="C278" s="20" t="s">
        <v>321</v>
      </c>
      <c r="D278" s="16">
        <v>0</v>
      </c>
      <c r="E278" s="16">
        <v>0</v>
      </c>
      <c r="F278" s="16">
        <v>0</v>
      </c>
      <c r="G278" s="16">
        <v>0</v>
      </c>
      <c r="H278" s="16">
        <v>0</v>
      </c>
      <c r="I278" s="16">
        <v>0</v>
      </c>
      <c r="J278" s="16">
        <v>0</v>
      </c>
      <c r="K278" s="16">
        <v>0</v>
      </c>
      <c r="L278" s="16">
        <v>0</v>
      </c>
      <c r="M278" s="16">
        <v>0</v>
      </c>
      <c r="N278" s="22" t="s">
        <v>30</v>
      </c>
    </row>
    <row r="279" spans="1:14" ht="31.5" x14ac:dyDescent="0.25">
      <c r="A279" s="2" t="s">
        <v>256</v>
      </c>
      <c r="B279" s="3" t="s">
        <v>571</v>
      </c>
      <c r="C279" s="20" t="s">
        <v>322</v>
      </c>
      <c r="D279" s="16">
        <v>0</v>
      </c>
      <c r="E279" s="16">
        <v>0</v>
      </c>
      <c r="F279" s="16">
        <v>0</v>
      </c>
      <c r="G279" s="16">
        <v>0</v>
      </c>
      <c r="H279" s="16">
        <v>0</v>
      </c>
      <c r="I279" s="16">
        <v>0</v>
      </c>
      <c r="J279" s="16">
        <v>0</v>
      </c>
      <c r="K279" s="16">
        <v>0</v>
      </c>
      <c r="L279" s="16">
        <v>0</v>
      </c>
      <c r="M279" s="16">
        <v>0</v>
      </c>
      <c r="N279" s="22" t="s">
        <v>30</v>
      </c>
    </row>
    <row r="280" spans="1:14" ht="47.25" x14ac:dyDescent="0.25">
      <c r="A280" s="2" t="s">
        <v>256</v>
      </c>
      <c r="B280" s="3" t="s">
        <v>572</v>
      </c>
      <c r="C280" s="20" t="s">
        <v>323</v>
      </c>
      <c r="D280" s="16">
        <v>0</v>
      </c>
      <c r="E280" s="16">
        <v>0</v>
      </c>
      <c r="F280" s="16">
        <v>0</v>
      </c>
      <c r="G280" s="16">
        <v>0</v>
      </c>
      <c r="H280" s="16">
        <v>0</v>
      </c>
      <c r="I280" s="16">
        <v>0</v>
      </c>
      <c r="J280" s="16">
        <v>0</v>
      </c>
      <c r="K280" s="16">
        <v>0</v>
      </c>
      <c r="L280" s="16">
        <v>0</v>
      </c>
      <c r="M280" s="16">
        <v>0</v>
      </c>
      <c r="N280" s="22" t="s">
        <v>30</v>
      </c>
    </row>
    <row r="281" spans="1:14" ht="78" customHeight="1" x14ac:dyDescent="0.25">
      <c r="A281" s="2" t="s">
        <v>256</v>
      </c>
      <c r="B281" s="3" t="s">
        <v>539</v>
      </c>
      <c r="C281" s="15" t="s">
        <v>324</v>
      </c>
      <c r="D281" s="16">
        <v>0</v>
      </c>
      <c r="E281" s="16">
        <v>0</v>
      </c>
      <c r="F281" s="16">
        <v>0</v>
      </c>
      <c r="G281" s="16">
        <v>0</v>
      </c>
      <c r="H281" s="16">
        <v>0</v>
      </c>
      <c r="I281" s="16">
        <v>0</v>
      </c>
      <c r="J281" s="16">
        <v>0</v>
      </c>
      <c r="K281" s="16">
        <v>0</v>
      </c>
      <c r="L281" s="16">
        <v>0</v>
      </c>
      <c r="M281" s="16">
        <v>0</v>
      </c>
      <c r="N281" s="22" t="s">
        <v>30</v>
      </c>
    </row>
    <row r="282" spans="1:14" ht="47.25" x14ac:dyDescent="0.25">
      <c r="A282" s="2" t="s">
        <v>256</v>
      </c>
      <c r="B282" s="3" t="s">
        <v>540</v>
      </c>
      <c r="C282" s="15" t="s">
        <v>325</v>
      </c>
      <c r="D282" s="16">
        <v>0</v>
      </c>
      <c r="E282" s="16">
        <v>0</v>
      </c>
      <c r="F282" s="16">
        <v>0</v>
      </c>
      <c r="G282" s="16">
        <v>0</v>
      </c>
      <c r="H282" s="16">
        <v>0</v>
      </c>
      <c r="I282" s="16">
        <v>0</v>
      </c>
      <c r="J282" s="16">
        <v>0</v>
      </c>
      <c r="K282" s="16">
        <v>0</v>
      </c>
      <c r="L282" s="16">
        <v>0</v>
      </c>
      <c r="M282" s="16">
        <v>0</v>
      </c>
      <c r="N282" s="22" t="s">
        <v>30</v>
      </c>
    </row>
    <row r="283" spans="1:14" ht="63" x14ac:dyDescent="0.25">
      <c r="A283" s="2" t="s">
        <v>256</v>
      </c>
      <c r="B283" s="3" t="s">
        <v>541</v>
      </c>
      <c r="C283" s="15" t="s">
        <v>326</v>
      </c>
      <c r="D283" s="16">
        <v>0</v>
      </c>
      <c r="E283" s="16">
        <v>0</v>
      </c>
      <c r="F283" s="16">
        <v>0</v>
      </c>
      <c r="G283" s="16">
        <v>0</v>
      </c>
      <c r="H283" s="16">
        <v>0</v>
      </c>
      <c r="I283" s="16">
        <v>0</v>
      </c>
      <c r="J283" s="16">
        <v>0</v>
      </c>
      <c r="K283" s="16">
        <v>0</v>
      </c>
      <c r="L283" s="16">
        <v>0</v>
      </c>
      <c r="M283" s="16">
        <v>0</v>
      </c>
      <c r="N283" s="22" t="s">
        <v>30</v>
      </c>
    </row>
    <row r="284" spans="1:14" ht="63" x14ac:dyDescent="0.25">
      <c r="A284" s="2" t="s">
        <v>256</v>
      </c>
      <c r="B284" s="3" t="s">
        <v>542</v>
      </c>
      <c r="C284" s="15" t="s">
        <v>327</v>
      </c>
      <c r="D284" s="16">
        <v>0</v>
      </c>
      <c r="E284" s="16">
        <v>0</v>
      </c>
      <c r="F284" s="16">
        <v>0</v>
      </c>
      <c r="G284" s="16">
        <v>0</v>
      </c>
      <c r="H284" s="16">
        <v>0</v>
      </c>
      <c r="I284" s="16">
        <v>0</v>
      </c>
      <c r="J284" s="16">
        <v>0</v>
      </c>
      <c r="K284" s="16">
        <v>0</v>
      </c>
      <c r="L284" s="16">
        <v>0</v>
      </c>
      <c r="M284" s="16">
        <v>0</v>
      </c>
      <c r="N284" s="22" t="s">
        <v>30</v>
      </c>
    </row>
    <row r="285" spans="1:14" ht="63" x14ac:dyDescent="0.25">
      <c r="A285" s="2" t="s">
        <v>256</v>
      </c>
      <c r="B285" s="3" t="s">
        <v>543</v>
      </c>
      <c r="C285" s="15" t="s">
        <v>328</v>
      </c>
      <c r="D285" s="16">
        <v>0</v>
      </c>
      <c r="E285" s="16">
        <v>0</v>
      </c>
      <c r="F285" s="16">
        <v>0</v>
      </c>
      <c r="G285" s="16">
        <v>0</v>
      </c>
      <c r="H285" s="16">
        <v>0</v>
      </c>
      <c r="I285" s="16">
        <v>0</v>
      </c>
      <c r="J285" s="16">
        <v>0</v>
      </c>
      <c r="K285" s="16">
        <v>0</v>
      </c>
      <c r="L285" s="16">
        <v>0</v>
      </c>
      <c r="M285" s="16">
        <v>0</v>
      </c>
      <c r="N285" s="22" t="s">
        <v>30</v>
      </c>
    </row>
    <row r="286" spans="1:14" ht="31.5" x14ac:dyDescent="0.25">
      <c r="A286" s="2" t="s">
        <v>256</v>
      </c>
      <c r="B286" s="3" t="s">
        <v>544</v>
      </c>
      <c r="C286" s="15" t="s">
        <v>329</v>
      </c>
      <c r="D286" s="16">
        <v>0</v>
      </c>
      <c r="E286" s="16">
        <v>0</v>
      </c>
      <c r="F286" s="16">
        <v>0</v>
      </c>
      <c r="G286" s="16">
        <v>0</v>
      </c>
      <c r="H286" s="16">
        <v>0</v>
      </c>
      <c r="I286" s="16">
        <v>0</v>
      </c>
      <c r="J286" s="16">
        <v>0</v>
      </c>
      <c r="K286" s="16">
        <v>0</v>
      </c>
      <c r="L286" s="16">
        <v>0</v>
      </c>
      <c r="M286" s="16">
        <v>0</v>
      </c>
      <c r="N286" s="22" t="s">
        <v>30</v>
      </c>
    </row>
    <row r="287" spans="1:14" ht="47.25" x14ac:dyDescent="0.25">
      <c r="A287" s="2" t="s">
        <v>256</v>
      </c>
      <c r="B287" s="3" t="s">
        <v>545</v>
      </c>
      <c r="C287" s="25" t="s">
        <v>330</v>
      </c>
      <c r="D287" s="16">
        <v>0</v>
      </c>
      <c r="E287" s="16">
        <v>0</v>
      </c>
      <c r="F287" s="16">
        <v>0</v>
      </c>
      <c r="G287" s="16">
        <v>0</v>
      </c>
      <c r="H287" s="16">
        <v>0</v>
      </c>
      <c r="I287" s="16">
        <v>0</v>
      </c>
      <c r="J287" s="16">
        <v>0</v>
      </c>
      <c r="K287" s="16">
        <v>0</v>
      </c>
      <c r="L287" s="16">
        <v>0</v>
      </c>
      <c r="M287" s="16">
        <v>0</v>
      </c>
      <c r="N287" s="22" t="s">
        <v>30</v>
      </c>
    </row>
    <row r="288" spans="1:14" ht="31.5" x14ac:dyDescent="0.25">
      <c r="A288" s="2" t="s">
        <v>256</v>
      </c>
      <c r="B288" s="3" t="s">
        <v>546</v>
      </c>
      <c r="C288" s="24" t="s">
        <v>331</v>
      </c>
      <c r="D288" s="16">
        <v>0</v>
      </c>
      <c r="E288" s="16">
        <v>0</v>
      </c>
      <c r="F288" s="16">
        <v>0</v>
      </c>
      <c r="G288" s="16">
        <v>0</v>
      </c>
      <c r="H288" s="16">
        <v>0</v>
      </c>
      <c r="I288" s="16">
        <v>0</v>
      </c>
      <c r="J288" s="16">
        <v>0</v>
      </c>
      <c r="K288" s="16">
        <v>0</v>
      </c>
      <c r="L288" s="16">
        <v>0</v>
      </c>
      <c r="M288" s="16">
        <v>0</v>
      </c>
      <c r="N288" s="22" t="s">
        <v>30</v>
      </c>
    </row>
    <row r="289" spans="1:14" ht="110.25" customHeight="1" x14ac:dyDescent="0.25">
      <c r="A289" s="2" t="s">
        <v>256</v>
      </c>
      <c r="B289" s="3" t="s">
        <v>547</v>
      </c>
      <c r="C289" s="24" t="s">
        <v>332</v>
      </c>
      <c r="D289" s="16">
        <v>0</v>
      </c>
      <c r="E289" s="16">
        <v>0</v>
      </c>
      <c r="F289" s="16">
        <v>0</v>
      </c>
      <c r="G289" s="16">
        <v>0</v>
      </c>
      <c r="H289" s="16">
        <v>0</v>
      </c>
      <c r="I289" s="16">
        <v>0</v>
      </c>
      <c r="J289" s="16">
        <v>0</v>
      </c>
      <c r="K289" s="16">
        <v>0</v>
      </c>
      <c r="L289" s="16">
        <v>0</v>
      </c>
      <c r="M289" s="16">
        <v>0</v>
      </c>
      <c r="N289" s="22" t="s">
        <v>30</v>
      </c>
    </row>
    <row r="290" spans="1:14" ht="81" customHeight="1" x14ac:dyDescent="0.25">
      <c r="A290" s="2" t="s">
        <v>256</v>
      </c>
      <c r="B290" s="3" t="s">
        <v>548</v>
      </c>
      <c r="C290" s="15" t="s">
        <v>333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22" t="s">
        <v>30</v>
      </c>
    </row>
    <row r="291" spans="1:14" ht="47.25" x14ac:dyDescent="0.25">
      <c r="A291" s="2" t="s">
        <v>256</v>
      </c>
      <c r="B291" s="3" t="s">
        <v>573</v>
      </c>
      <c r="C291" s="72" t="s">
        <v>574</v>
      </c>
      <c r="D291" s="16">
        <v>0</v>
      </c>
      <c r="E291" s="16">
        <v>0</v>
      </c>
      <c r="F291" s="16">
        <v>0</v>
      </c>
      <c r="G291" s="16">
        <v>0</v>
      </c>
      <c r="H291" s="16">
        <v>0</v>
      </c>
      <c r="I291" s="16">
        <v>0</v>
      </c>
      <c r="J291" s="16">
        <v>0</v>
      </c>
      <c r="K291" s="16">
        <v>0</v>
      </c>
      <c r="L291" s="16">
        <v>0</v>
      </c>
      <c r="M291" s="16">
        <v>0</v>
      </c>
      <c r="N291" s="22" t="s">
        <v>30</v>
      </c>
    </row>
    <row r="292" spans="1:14" ht="110.25" x14ac:dyDescent="0.25">
      <c r="A292" s="2" t="s">
        <v>256</v>
      </c>
      <c r="B292" s="3" t="s">
        <v>575</v>
      </c>
      <c r="C292" s="72" t="s">
        <v>576</v>
      </c>
      <c r="D292" s="16">
        <v>0</v>
      </c>
      <c r="E292" s="16">
        <v>0</v>
      </c>
      <c r="F292" s="16">
        <v>0</v>
      </c>
      <c r="G292" s="16">
        <v>0</v>
      </c>
      <c r="H292" s="16">
        <v>0</v>
      </c>
      <c r="I292" s="16">
        <v>0</v>
      </c>
      <c r="J292" s="16">
        <v>0</v>
      </c>
      <c r="K292" s="16">
        <v>0</v>
      </c>
      <c r="L292" s="16">
        <v>0</v>
      </c>
      <c r="M292" s="16">
        <v>0</v>
      </c>
      <c r="N292" s="22" t="s">
        <v>30</v>
      </c>
    </row>
    <row r="293" spans="1:14" ht="110.25" customHeight="1" x14ac:dyDescent="0.25">
      <c r="A293" s="2" t="s">
        <v>256</v>
      </c>
      <c r="B293" s="3" t="s">
        <v>577</v>
      </c>
      <c r="C293" s="72" t="s">
        <v>578</v>
      </c>
      <c r="D293" s="16">
        <v>0</v>
      </c>
      <c r="E293" s="16">
        <v>0</v>
      </c>
      <c r="F293" s="16">
        <v>0</v>
      </c>
      <c r="G293" s="16">
        <v>0</v>
      </c>
      <c r="H293" s="16">
        <v>0</v>
      </c>
      <c r="I293" s="16">
        <v>0</v>
      </c>
      <c r="J293" s="16">
        <v>0</v>
      </c>
      <c r="K293" s="16">
        <v>0</v>
      </c>
      <c r="L293" s="16">
        <v>0</v>
      </c>
      <c r="M293" s="16">
        <v>0</v>
      </c>
      <c r="N293" s="22" t="s">
        <v>30</v>
      </c>
    </row>
    <row r="294" spans="1:14" ht="81" customHeight="1" x14ac:dyDescent="0.25">
      <c r="A294" s="2" t="s">
        <v>256</v>
      </c>
      <c r="B294" s="3" t="s">
        <v>579</v>
      </c>
      <c r="C294" s="72" t="s">
        <v>580</v>
      </c>
      <c r="D294" s="16">
        <v>0</v>
      </c>
      <c r="E294" s="16">
        <v>0</v>
      </c>
      <c r="F294" s="16">
        <v>0</v>
      </c>
      <c r="G294" s="16">
        <v>0</v>
      </c>
      <c r="H294" s="16">
        <v>0</v>
      </c>
      <c r="I294" s="16">
        <v>0</v>
      </c>
      <c r="J294" s="16">
        <v>0</v>
      </c>
      <c r="K294" s="16">
        <v>0</v>
      </c>
      <c r="L294" s="16">
        <v>0</v>
      </c>
      <c r="M294" s="16">
        <v>0</v>
      </c>
      <c r="N294" s="22" t="s">
        <v>30</v>
      </c>
    </row>
  </sheetData>
  <autoFilter ref="A17:N17"/>
  <mergeCells count="14">
    <mergeCell ref="A3:N3"/>
    <mergeCell ref="A5:N5"/>
    <mergeCell ref="D15:H15"/>
    <mergeCell ref="I15:M15"/>
    <mergeCell ref="N14:N16"/>
    <mergeCell ref="D14:M14"/>
    <mergeCell ref="A14:A16"/>
    <mergeCell ref="B14:B16"/>
    <mergeCell ref="C14:C16"/>
    <mergeCell ref="A6:N6"/>
    <mergeCell ref="A8:N8"/>
    <mergeCell ref="A10:N10"/>
    <mergeCell ref="A11:N11"/>
    <mergeCell ref="A12:N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9_0_2</vt:lpstr>
    </vt:vector>
  </TitlesOfParts>
  <Company>АО "Россети Тюмень"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Жанна Александровна</dc:creator>
  <cp:lastModifiedBy>Кондрашова Лиля Владимировна</cp:lastModifiedBy>
  <dcterms:created xsi:type="dcterms:W3CDTF">2022-02-16T13:25:42Z</dcterms:created>
  <dcterms:modified xsi:type="dcterms:W3CDTF">2022-07-01T12:52:21Z</dcterms:modified>
</cp:coreProperties>
</file>