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3\"/>
    </mc:Choice>
  </mc:AlternateContent>
  <bookViews>
    <workbookView xWindow="0" yWindow="0" windowWidth="28800" windowHeight="13590" tabRatio="863" firstSheet="5" activeTab="9"/>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3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10">#REF!</definedName>
    <definedName name="\AUTOEXEC">#REF!</definedName>
    <definedName name="\k" localSheetId="2">#REF!</definedName>
    <definedName name="\k" localSheetId="3">#REF!</definedName>
    <definedName name="\k" localSheetId="10">#REF!</definedName>
    <definedName name="\k">#REF!</definedName>
    <definedName name="\m" localSheetId="2">#REF!</definedName>
    <definedName name="\m" localSheetId="3">#REF!</definedName>
    <definedName name="\m" localSheetId="10">#REF!</definedName>
    <definedName name="\m">#REF!</definedName>
    <definedName name="\m1" localSheetId="2">#REF!</definedName>
    <definedName name="\m1" localSheetId="3">#REF!</definedName>
    <definedName name="\m1">#REF!</definedName>
    <definedName name="\s" localSheetId="2">#REF!</definedName>
    <definedName name="\s" localSheetId="3">#REF!</definedName>
    <definedName name="\s">#REF!</definedName>
    <definedName name="\z" localSheetId="2">#REF!</definedName>
    <definedName name="\z" localSheetId="3">#REF!</definedName>
    <definedName name="\z">#REF!</definedName>
    <definedName name="________kin1" localSheetId="2">#REF!</definedName>
    <definedName name="________kin1" localSheetId="3">#REF!</definedName>
    <definedName name="________kin1">#REF!</definedName>
    <definedName name="________sch1" localSheetId="2">#REF!</definedName>
    <definedName name="________sch1" localSheetId="3">#REF!</definedName>
    <definedName name="________sch1">#REF!</definedName>
    <definedName name="________sch11" localSheetId="2">#REF!</definedName>
    <definedName name="________sch11" localSheetId="3">#REF!</definedName>
    <definedName name="________sch11">#REF!</definedName>
    <definedName name="________sch2" localSheetId="2">#REF!</definedName>
    <definedName name="________sch2" localSheetId="3">#REF!</definedName>
    <definedName name="________sch2">#REF!</definedName>
    <definedName name="________sch3" localSheetId="2">#REF!</definedName>
    <definedName name="________sch3" localSheetId="3">#REF!</definedName>
    <definedName name="________sch3">#REF!</definedName>
    <definedName name="________sch4" localSheetId="2">#REF!</definedName>
    <definedName name="________sch4" localSheetId="3">#REF!</definedName>
    <definedName name="________sch4">#REF!</definedName>
    <definedName name="________sch5" localSheetId="2">#REF!</definedName>
    <definedName name="________sch5" localSheetId="3">#REF!</definedName>
    <definedName name="________sch5">#REF!</definedName>
    <definedName name="________sch6" localSheetId="2">#REF!</definedName>
    <definedName name="________sch6" localSheetId="3">#REF!</definedName>
    <definedName name="________sch6">#REF!</definedName>
    <definedName name="________sch7" localSheetId="2">#REF!</definedName>
    <definedName name="________sch7" localSheetId="3">#REF!</definedName>
    <definedName name="________sch7">#REF!</definedName>
    <definedName name="________sch8" localSheetId="2">#REF!</definedName>
    <definedName name="________sch8" localSheetId="3">#REF!</definedName>
    <definedName name="________sch8">#REF!</definedName>
    <definedName name="________sch9" localSheetId="2">#REF!</definedName>
    <definedName name="________sch9" localSheetId="3">#REF!</definedName>
    <definedName name="________sch9">#REF!</definedName>
    <definedName name="________ti1" localSheetId="2">#REF!</definedName>
    <definedName name="________ti1" localSheetId="3">#REF!</definedName>
    <definedName name="________ti1">#REF!</definedName>
    <definedName name="________ti11" localSheetId="2">#REF!</definedName>
    <definedName name="________ti11" localSheetId="3">#REF!</definedName>
    <definedName name="________ti11">#REF!</definedName>
    <definedName name="________ti2" localSheetId="2">#REF!</definedName>
    <definedName name="________ti2" localSheetId="3">#REF!</definedName>
    <definedName name="________ti2">#REF!</definedName>
    <definedName name="________ti3" localSheetId="2">#REF!</definedName>
    <definedName name="________ti3" localSheetId="3">#REF!</definedName>
    <definedName name="________ti3">#REF!</definedName>
    <definedName name="________ti4" localSheetId="2">#REF!</definedName>
    <definedName name="________ti4" localSheetId="3">#REF!</definedName>
    <definedName name="________ti4">#REF!</definedName>
    <definedName name="________ti5" localSheetId="2">#REF!</definedName>
    <definedName name="________ti5" localSheetId="3">#REF!</definedName>
    <definedName name="________ti5">#REF!</definedName>
    <definedName name="________ti6" localSheetId="2">#REF!</definedName>
    <definedName name="________ti6" localSheetId="3">#REF!</definedName>
    <definedName name="________ti6">#REF!</definedName>
    <definedName name="________ti7" localSheetId="2">#REF!</definedName>
    <definedName name="________ti7" localSheetId="3">#REF!</definedName>
    <definedName name="________ti7">#REF!</definedName>
    <definedName name="________ti8" localSheetId="2">#REF!</definedName>
    <definedName name="________ti8" localSheetId="3">#REF!</definedName>
    <definedName name="________ti8">#REF!</definedName>
    <definedName name="________ti9" localSheetId="2">#REF!</definedName>
    <definedName name="________ti9" localSheetId="3">#REF!</definedName>
    <definedName name="________ti9">#REF!</definedName>
    <definedName name="________ts1" localSheetId="2">#REF!</definedName>
    <definedName name="________ts1" localSheetId="3">#REF!</definedName>
    <definedName name="________ts1">#REF!</definedName>
    <definedName name="________ts10" localSheetId="2">#REF!</definedName>
    <definedName name="________ts10" localSheetId="3">#REF!</definedName>
    <definedName name="________ts10">#REF!</definedName>
    <definedName name="________ts11" localSheetId="2">#REF!</definedName>
    <definedName name="________ts11" localSheetId="3">#REF!</definedName>
    <definedName name="________ts11">#REF!</definedName>
    <definedName name="________ts2" localSheetId="2">#REF!</definedName>
    <definedName name="________ts2" localSheetId="3">#REF!</definedName>
    <definedName name="________ts2">#REF!</definedName>
    <definedName name="________ts3" localSheetId="2">#REF!</definedName>
    <definedName name="________ts3" localSheetId="3">#REF!</definedName>
    <definedName name="________ts3">#REF!</definedName>
    <definedName name="________ts4" localSheetId="2">#REF!</definedName>
    <definedName name="________ts4" localSheetId="3">#REF!</definedName>
    <definedName name="________ts4">#REF!</definedName>
    <definedName name="________ts5" localSheetId="2">#REF!</definedName>
    <definedName name="________ts5" localSheetId="3">#REF!</definedName>
    <definedName name="________ts5">#REF!</definedName>
    <definedName name="________ts6" localSheetId="2">#REF!</definedName>
    <definedName name="________ts6" localSheetId="3">#REF!</definedName>
    <definedName name="________ts6">#REF!</definedName>
    <definedName name="________ts7" localSheetId="2">#REF!</definedName>
    <definedName name="________ts7" localSheetId="3">#REF!</definedName>
    <definedName name="________ts7">#REF!</definedName>
    <definedName name="________ts8" localSheetId="2">#REF!</definedName>
    <definedName name="________ts8" localSheetId="3">#REF!</definedName>
    <definedName name="________ts8">#REF!</definedName>
    <definedName name="________ts9" localSheetId="2">#REF!</definedName>
    <definedName name="________ts9" localSheetId="3">#REF!</definedName>
    <definedName name="________ts9">#REF!</definedName>
    <definedName name="______kin1" localSheetId="2">#REF!</definedName>
    <definedName name="______kin1" localSheetId="3">#REF!</definedName>
    <definedName name="______kin1">#REF!</definedName>
    <definedName name="______sch1" localSheetId="2">#REF!</definedName>
    <definedName name="______sch1" localSheetId="3">#REF!</definedName>
    <definedName name="______sch1">#REF!</definedName>
    <definedName name="______sch11" localSheetId="2">#REF!</definedName>
    <definedName name="______sch11" localSheetId="3">#REF!</definedName>
    <definedName name="______sch11">#REF!</definedName>
    <definedName name="______sch2" localSheetId="2">#REF!</definedName>
    <definedName name="______sch2" localSheetId="3">#REF!</definedName>
    <definedName name="______sch2">#REF!</definedName>
    <definedName name="______sch3" localSheetId="2">#REF!</definedName>
    <definedName name="______sch3" localSheetId="3">#REF!</definedName>
    <definedName name="______sch3">#REF!</definedName>
    <definedName name="______sch4" localSheetId="2">#REF!</definedName>
    <definedName name="______sch4" localSheetId="3">#REF!</definedName>
    <definedName name="______sch4">#REF!</definedName>
    <definedName name="______sch5" localSheetId="2">#REF!</definedName>
    <definedName name="______sch5" localSheetId="3">#REF!</definedName>
    <definedName name="______sch5">#REF!</definedName>
    <definedName name="______sch6" localSheetId="2">#REF!</definedName>
    <definedName name="______sch6" localSheetId="3">#REF!</definedName>
    <definedName name="______sch6">#REF!</definedName>
    <definedName name="______sch7" localSheetId="2">#REF!</definedName>
    <definedName name="______sch7" localSheetId="3">#REF!</definedName>
    <definedName name="______sch7">#REF!</definedName>
    <definedName name="______sch8" localSheetId="2">#REF!</definedName>
    <definedName name="______sch8" localSheetId="3">#REF!</definedName>
    <definedName name="______sch8">#REF!</definedName>
    <definedName name="______sch9" localSheetId="2">#REF!</definedName>
    <definedName name="______sch9" localSheetId="3">#REF!</definedName>
    <definedName name="______sch9">#REF!</definedName>
    <definedName name="______ti1" localSheetId="2">#REF!</definedName>
    <definedName name="______ti1" localSheetId="3">#REF!</definedName>
    <definedName name="______ti1">#REF!</definedName>
    <definedName name="______ti11" localSheetId="2">#REF!</definedName>
    <definedName name="______ti11" localSheetId="3">#REF!</definedName>
    <definedName name="______ti11">#REF!</definedName>
    <definedName name="______ti2" localSheetId="2">#REF!</definedName>
    <definedName name="______ti2" localSheetId="3">#REF!</definedName>
    <definedName name="______ti2">#REF!</definedName>
    <definedName name="______ti3" localSheetId="2">#REF!</definedName>
    <definedName name="______ti3" localSheetId="3">#REF!</definedName>
    <definedName name="______ti3">#REF!</definedName>
    <definedName name="______ti4" localSheetId="2">#REF!</definedName>
    <definedName name="______ti4" localSheetId="3">#REF!</definedName>
    <definedName name="______ti4">#REF!</definedName>
    <definedName name="______ti5" localSheetId="2">#REF!</definedName>
    <definedName name="______ti5" localSheetId="3">#REF!</definedName>
    <definedName name="______ti5">#REF!</definedName>
    <definedName name="______ti6" localSheetId="2">#REF!</definedName>
    <definedName name="______ti6" localSheetId="3">#REF!</definedName>
    <definedName name="______ti6">#REF!</definedName>
    <definedName name="______ti7" localSheetId="2">#REF!</definedName>
    <definedName name="______ti7" localSheetId="3">#REF!</definedName>
    <definedName name="______ti7">#REF!</definedName>
    <definedName name="______ti8" localSheetId="2">#REF!</definedName>
    <definedName name="______ti8" localSheetId="3">#REF!</definedName>
    <definedName name="______ti8">#REF!</definedName>
    <definedName name="______ti9" localSheetId="2">#REF!</definedName>
    <definedName name="______ti9" localSheetId="3">#REF!</definedName>
    <definedName name="______ti9">#REF!</definedName>
    <definedName name="______ts1" localSheetId="2">#REF!</definedName>
    <definedName name="______ts1" localSheetId="3">#REF!</definedName>
    <definedName name="______ts1">#REF!</definedName>
    <definedName name="______ts10" localSheetId="2">#REF!</definedName>
    <definedName name="______ts10" localSheetId="3">#REF!</definedName>
    <definedName name="______ts10">#REF!</definedName>
    <definedName name="______ts11" localSheetId="2">#REF!</definedName>
    <definedName name="______ts11" localSheetId="3">#REF!</definedName>
    <definedName name="______ts11">#REF!</definedName>
    <definedName name="______ts2" localSheetId="2">#REF!</definedName>
    <definedName name="______ts2" localSheetId="3">#REF!</definedName>
    <definedName name="______ts2">#REF!</definedName>
    <definedName name="______ts3" localSheetId="2">#REF!</definedName>
    <definedName name="______ts3" localSheetId="3">#REF!</definedName>
    <definedName name="______ts3">#REF!</definedName>
    <definedName name="______ts4" localSheetId="2">#REF!</definedName>
    <definedName name="______ts4" localSheetId="3">#REF!</definedName>
    <definedName name="______ts4">#REF!</definedName>
    <definedName name="______ts5" localSheetId="2">#REF!</definedName>
    <definedName name="______ts5" localSheetId="3">#REF!</definedName>
    <definedName name="______ts5">#REF!</definedName>
    <definedName name="______ts6" localSheetId="2">#REF!</definedName>
    <definedName name="______ts6" localSheetId="3">#REF!</definedName>
    <definedName name="______ts6">#REF!</definedName>
    <definedName name="______ts7" localSheetId="2">#REF!</definedName>
    <definedName name="______ts7" localSheetId="3">#REF!</definedName>
    <definedName name="______ts7">#REF!</definedName>
    <definedName name="______ts8" localSheetId="2">#REF!</definedName>
    <definedName name="______ts8" localSheetId="3">#REF!</definedName>
    <definedName name="______ts8">#REF!</definedName>
    <definedName name="______ts9" localSheetId="2">#REF!</definedName>
    <definedName name="______ts9" localSheetId="3">#REF!</definedName>
    <definedName name="______ts9">#REF!</definedName>
    <definedName name="____kin1" localSheetId="2">#REF!</definedName>
    <definedName name="____kin1" localSheetId="3">#REF!</definedName>
    <definedName name="____kin1">#REF!</definedName>
    <definedName name="____sch1" localSheetId="2">#REF!</definedName>
    <definedName name="____sch1" localSheetId="3">#REF!</definedName>
    <definedName name="____sch1">#REF!</definedName>
    <definedName name="____sch11" localSheetId="2">#REF!</definedName>
    <definedName name="____sch11" localSheetId="3">#REF!</definedName>
    <definedName name="____sch11">#REF!</definedName>
    <definedName name="____sch2" localSheetId="2">#REF!</definedName>
    <definedName name="____sch2" localSheetId="3">#REF!</definedName>
    <definedName name="____sch2">#REF!</definedName>
    <definedName name="____sch3" localSheetId="2">#REF!</definedName>
    <definedName name="____sch3" localSheetId="3">#REF!</definedName>
    <definedName name="____sch3">#REF!</definedName>
    <definedName name="____sch4" localSheetId="2">#REF!</definedName>
    <definedName name="____sch4" localSheetId="3">#REF!</definedName>
    <definedName name="____sch4">#REF!</definedName>
    <definedName name="____sch5" localSheetId="2">#REF!</definedName>
    <definedName name="____sch5" localSheetId="3">#REF!</definedName>
    <definedName name="____sch5">#REF!</definedName>
    <definedName name="____sch6" localSheetId="2">#REF!</definedName>
    <definedName name="____sch6" localSheetId="3">#REF!</definedName>
    <definedName name="____sch6">#REF!</definedName>
    <definedName name="____sch7" localSheetId="2">#REF!</definedName>
    <definedName name="____sch7" localSheetId="3">#REF!</definedName>
    <definedName name="____sch7">#REF!</definedName>
    <definedName name="____sch8" localSheetId="2">#REF!</definedName>
    <definedName name="____sch8" localSheetId="3">#REF!</definedName>
    <definedName name="____sch8">#REF!</definedName>
    <definedName name="____sch9" localSheetId="2">#REF!</definedName>
    <definedName name="____sch9" localSheetId="3">#REF!</definedName>
    <definedName name="____sch9">#REF!</definedName>
    <definedName name="____ti1" localSheetId="2">#REF!</definedName>
    <definedName name="____ti1" localSheetId="3">#REF!</definedName>
    <definedName name="____ti1">#REF!</definedName>
    <definedName name="____ti11" localSheetId="2">#REF!</definedName>
    <definedName name="____ti11" localSheetId="3">#REF!</definedName>
    <definedName name="____ti11">#REF!</definedName>
    <definedName name="____ti2" localSheetId="2">#REF!</definedName>
    <definedName name="____ti2" localSheetId="3">#REF!</definedName>
    <definedName name="____ti2">#REF!</definedName>
    <definedName name="____ti3" localSheetId="2">#REF!</definedName>
    <definedName name="____ti3" localSheetId="3">#REF!</definedName>
    <definedName name="____ti3">#REF!</definedName>
    <definedName name="____ti4" localSheetId="2">#REF!</definedName>
    <definedName name="____ti4" localSheetId="3">#REF!</definedName>
    <definedName name="____ti4">#REF!</definedName>
    <definedName name="____ti5" localSheetId="2">#REF!</definedName>
    <definedName name="____ti5" localSheetId="3">#REF!</definedName>
    <definedName name="____ti5">#REF!</definedName>
    <definedName name="____ti6" localSheetId="2">#REF!</definedName>
    <definedName name="____ti6" localSheetId="3">#REF!</definedName>
    <definedName name="____ti6">#REF!</definedName>
    <definedName name="____ti7" localSheetId="2">#REF!</definedName>
    <definedName name="____ti7" localSheetId="3">#REF!</definedName>
    <definedName name="____ti7">#REF!</definedName>
    <definedName name="____ti8" localSheetId="2">#REF!</definedName>
    <definedName name="____ti8" localSheetId="3">#REF!</definedName>
    <definedName name="____ti8">#REF!</definedName>
    <definedName name="____ti9" localSheetId="2">#REF!</definedName>
    <definedName name="____ti9" localSheetId="3">#REF!</definedName>
    <definedName name="____ti9">#REF!</definedName>
    <definedName name="____ts1" localSheetId="2">#REF!</definedName>
    <definedName name="____ts1" localSheetId="3">#REF!</definedName>
    <definedName name="____ts1">#REF!</definedName>
    <definedName name="____ts10" localSheetId="2">#REF!</definedName>
    <definedName name="____ts10" localSheetId="3">#REF!</definedName>
    <definedName name="____ts10">#REF!</definedName>
    <definedName name="____ts11" localSheetId="2">#REF!</definedName>
    <definedName name="____ts11" localSheetId="3">#REF!</definedName>
    <definedName name="____ts11">#REF!</definedName>
    <definedName name="____ts2" localSheetId="2">#REF!</definedName>
    <definedName name="____ts2" localSheetId="3">#REF!</definedName>
    <definedName name="____ts2">#REF!</definedName>
    <definedName name="____ts3" localSheetId="2">#REF!</definedName>
    <definedName name="____ts3" localSheetId="3">#REF!</definedName>
    <definedName name="____ts3">#REF!</definedName>
    <definedName name="____ts4" localSheetId="2">#REF!</definedName>
    <definedName name="____ts4" localSheetId="3">#REF!</definedName>
    <definedName name="____ts4">#REF!</definedName>
    <definedName name="____ts5" localSheetId="2">#REF!</definedName>
    <definedName name="____ts5" localSheetId="3">#REF!</definedName>
    <definedName name="____ts5">#REF!</definedName>
    <definedName name="____ts6" localSheetId="2">#REF!</definedName>
    <definedName name="____ts6" localSheetId="3">#REF!</definedName>
    <definedName name="____ts6">#REF!</definedName>
    <definedName name="____ts7" localSheetId="2">#REF!</definedName>
    <definedName name="____ts7" localSheetId="3">#REF!</definedName>
    <definedName name="____ts7">#REF!</definedName>
    <definedName name="____ts8" localSheetId="2">#REF!</definedName>
    <definedName name="____ts8" localSheetId="3">#REF!</definedName>
    <definedName name="____ts8">#REF!</definedName>
    <definedName name="____ts9" localSheetId="2">#REF!</definedName>
    <definedName name="____ts9" localSheetId="3">#REF!</definedName>
    <definedName name="____ts9">#REF!</definedName>
    <definedName name="___kin1" localSheetId="2">#REF!</definedName>
    <definedName name="___kin1" localSheetId="3">#REF!</definedName>
    <definedName name="___kin1">#REF!</definedName>
    <definedName name="___sch1" localSheetId="2">#REF!</definedName>
    <definedName name="___sch1" localSheetId="3">#REF!</definedName>
    <definedName name="___sch1">#REF!</definedName>
    <definedName name="___sch11" localSheetId="2">#REF!</definedName>
    <definedName name="___sch11" localSheetId="3">#REF!</definedName>
    <definedName name="___sch11">#REF!</definedName>
    <definedName name="___sch2" localSheetId="2">#REF!</definedName>
    <definedName name="___sch2" localSheetId="3">#REF!</definedName>
    <definedName name="___sch2">#REF!</definedName>
    <definedName name="___sch3" localSheetId="2">#REF!</definedName>
    <definedName name="___sch3" localSheetId="3">#REF!</definedName>
    <definedName name="___sch3">#REF!</definedName>
    <definedName name="___sch4" localSheetId="2">#REF!</definedName>
    <definedName name="___sch4" localSheetId="3">#REF!</definedName>
    <definedName name="___sch4">#REF!</definedName>
    <definedName name="___sch5" localSheetId="2">#REF!</definedName>
    <definedName name="___sch5" localSheetId="3">#REF!</definedName>
    <definedName name="___sch5">#REF!</definedName>
    <definedName name="___sch6" localSheetId="2">#REF!</definedName>
    <definedName name="___sch6" localSheetId="3">#REF!</definedName>
    <definedName name="___sch6">#REF!</definedName>
    <definedName name="___sch7" localSheetId="2">#REF!</definedName>
    <definedName name="___sch7" localSheetId="3">#REF!</definedName>
    <definedName name="___sch7">#REF!</definedName>
    <definedName name="___sch8" localSheetId="2">#REF!</definedName>
    <definedName name="___sch8" localSheetId="3">#REF!</definedName>
    <definedName name="___sch8">#REF!</definedName>
    <definedName name="___sch9" localSheetId="2">#REF!</definedName>
    <definedName name="___sch9" localSheetId="3">#REF!</definedName>
    <definedName name="___sch9">#REF!</definedName>
    <definedName name="___ti1" localSheetId="2">#REF!</definedName>
    <definedName name="___ti1" localSheetId="3">#REF!</definedName>
    <definedName name="___ti1">#REF!</definedName>
    <definedName name="___ti11" localSheetId="2">#REF!</definedName>
    <definedName name="___ti11" localSheetId="3">#REF!</definedName>
    <definedName name="___ti11">#REF!</definedName>
    <definedName name="___ti2" localSheetId="2">#REF!</definedName>
    <definedName name="___ti2" localSheetId="3">#REF!</definedName>
    <definedName name="___ti2">#REF!</definedName>
    <definedName name="___ti3" localSheetId="2">#REF!</definedName>
    <definedName name="___ti3" localSheetId="3">#REF!</definedName>
    <definedName name="___ti3">#REF!</definedName>
    <definedName name="___ti4" localSheetId="2">#REF!</definedName>
    <definedName name="___ti4" localSheetId="3">#REF!</definedName>
    <definedName name="___ti4">#REF!</definedName>
    <definedName name="___ti5" localSheetId="2">#REF!</definedName>
    <definedName name="___ti5" localSheetId="3">#REF!</definedName>
    <definedName name="___ti5">#REF!</definedName>
    <definedName name="___ti6" localSheetId="2">#REF!</definedName>
    <definedName name="___ti6" localSheetId="3">#REF!</definedName>
    <definedName name="___ti6">#REF!</definedName>
    <definedName name="___ti7" localSheetId="2">#REF!</definedName>
    <definedName name="___ti7" localSheetId="3">#REF!</definedName>
    <definedName name="___ti7">#REF!</definedName>
    <definedName name="___ti8" localSheetId="2">#REF!</definedName>
    <definedName name="___ti8" localSheetId="3">#REF!</definedName>
    <definedName name="___ti8">#REF!</definedName>
    <definedName name="___ti9" localSheetId="2">#REF!</definedName>
    <definedName name="___ti9" localSheetId="3">#REF!</definedName>
    <definedName name="___ti9">#REF!</definedName>
    <definedName name="___ts1" localSheetId="2">#REF!</definedName>
    <definedName name="___ts1" localSheetId="3">#REF!</definedName>
    <definedName name="___ts1">#REF!</definedName>
    <definedName name="___ts10" localSheetId="2">#REF!</definedName>
    <definedName name="___ts10" localSheetId="3">#REF!</definedName>
    <definedName name="___ts10">#REF!</definedName>
    <definedName name="___ts11" localSheetId="2">#REF!</definedName>
    <definedName name="___ts11" localSheetId="3">#REF!</definedName>
    <definedName name="___ts11">#REF!</definedName>
    <definedName name="___ts2" localSheetId="2">#REF!</definedName>
    <definedName name="___ts2" localSheetId="3">#REF!</definedName>
    <definedName name="___ts2">#REF!</definedName>
    <definedName name="___ts3" localSheetId="2">#REF!</definedName>
    <definedName name="___ts3" localSheetId="3">#REF!</definedName>
    <definedName name="___ts3">#REF!</definedName>
    <definedName name="___ts4" localSheetId="2">#REF!</definedName>
    <definedName name="___ts4" localSheetId="3">#REF!</definedName>
    <definedName name="___ts4">#REF!</definedName>
    <definedName name="___ts5" localSheetId="2">#REF!</definedName>
    <definedName name="___ts5" localSheetId="3">#REF!</definedName>
    <definedName name="___ts5">#REF!</definedName>
    <definedName name="___ts6" localSheetId="2">#REF!</definedName>
    <definedName name="___ts6" localSheetId="3">#REF!</definedName>
    <definedName name="___ts6">#REF!</definedName>
    <definedName name="___ts7" localSheetId="2">#REF!</definedName>
    <definedName name="___ts7" localSheetId="3">#REF!</definedName>
    <definedName name="___ts7">#REF!</definedName>
    <definedName name="___ts8" localSheetId="2">#REF!</definedName>
    <definedName name="___ts8" localSheetId="3">#REF!</definedName>
    <definedName name="___ts8">#REF!</definedName>
    <definedName name="___ts9" localSheetId="2">#REF!</definedName>
    <definedName name="___ts9" localSheetId="3">#REF!</definedName>
    <definedName name="___ts9">#REF!</definedName>
    <definedName name="__kin1" localSheetId="2">#REF!</definedName>
    <definedName name="__kin1" localSheetId="3">#REF!</definedName>
    <definedName name="__kin1">#REF!</definedName>
    <definedName name="__sch1" localSheetId="2">#REF!</definedName>
    <definedName name="__sch1" localSheetId="3">#REF!</definedName>
    <definedName name="__sch1">#REF!</definedName>
    <definedName name="__sch11" localSheetId="2">#REF!</definedName>
    <definedName name="__sch11" localSheetId="3">#REF!</definedName>
    <definedName name="__sch11">#REF!</definedName>
    <definedName name="__sch2" localSheetId="2">#REF!</definedName>
    <definedName name="__sch2" localSheetId="3">#REF!</definedName>
    <definedName name="__sch2">#REF!</definedName>
    <definedName name="__sch3" localSheetId="2">#REF!</definedName>
    <definedName name="__sch3" localSheetId="3">#REF!</definedName>
    <definedName name="__sch3">#REF!</definedName>
    <definedName name="__sch4" localSheetId="2">#REF!</definedName>
    <definedName name="__sch4" localSheetId="3">#REF!</definedName>
    <definedName name="__sch4">#REF!</definedName>
    <definedName name="__sch5" localSheetId="2">#REF!</definedName>
    <definedName name="__sch5" localSheetId="3">#REF!</definedName>
    <definedName name="__sch5">#REF!</definedName>
    <definedName name="__sch6" localSheetId="2">#REF!</definedName>
    <definedName name="__sch6" localSheetId="3">#REF!</definedName>
    <definedName name="__sch6">#REF!</definedName>
    <definedName name="__sch7" localSheetId="2">#REF!</definedName>
    <definedName name="__sch7" localSheetId="3">#REF!</definedName>
    <definedName name="__sch7">#REF!</definedName>
    <definedName name="__sch8" localSheetId="2">#REF!</definedName>
    <definedName name="__sch8" localSheetId="3">#REF!</definedName>
    <definedName name="__sch8">#REF!</definedName>
    <definedName name="__sch9" localSheetId="2">#REF!</definedName>
    <definedName name="__sch9" localSheetId="3">#REF!</definedName>
    <definedName name="__sch9">#REF!</definedName>
    <definedName name="__tc1" localSheetId="2">#REF!</definedName>
    <definedName name="__tc1" localSheetId="3">#REF!</definedName>
    <definedName name="__tc1">#REF!</definedName>
    <definedName name="__ti1" localSheetId="2">#REF!</definedName>
    <definedName name="__ti1" localSheetId="3">#REF!</definedName>
    <definedName name="__ti1">#REF!</definedName>
    <definedName name="__ti11" localSheetId="2">#REF!</definedName>
    <definedName name="__ti11" localSheetId="3">#REF!</definedName>
    <definedName name="__ti11">#REF!</definedName>
    <definedName name="__ti2" localSheetId="2">#REF!</definedName>
    <definedName name="__ti2" localSheetId="3">#REF!</definedName>
    <definedName name="__ti2">#REF!</definedName>
    <definedName name="__ti3" localSheetId="2">#REF!</definedName>
    <definedName name="__ti3" localSheetId="3">#REF!</definedName>
    <definedName name="__ti3">#REF!</definedName>
    <definedName name="__ti4" localSheetId="2">#REF!</definedName>
    <definedName name="__ti4" localSheetId="3">#REF!</definedName>
    <definedName name="__ti4">#REF!</definedName>
    <definedName name="__ti5" localSheetId="2">#REF!</definedName>
    <definedName name="__ti5" localSheetId="3">#REF!</definedName>
    <definedName name="__ti5">#REF!</definedName>
    <definedName name="__ti6" localSheetId="2">#REF!</definedName>
    <definedName name="__ti6" localSheetId="3">#REF!</definedName>
    <definedName name="__ti6">#REF!</definedName>
    <definedName name="__ti7" localSheetId="2">#REF!</definedName>
    <definedName name="__ti7" localSheetId="3">#REF!</definedName>
    <definedName name="__ti7">#REF!</definedName>
    <definedName name="__ti8" localSheetId="2">#REF!</definedName>
    <definedName name="__ti8" localSheetId="3">#REF!</definedName>
    <definedName name="__ti8">#REF!</definedName>
    <definedName name="__ti9" localSheetId="2">#REF!</definedName>
    <definedName name="__ti9" localSheetId="3">#REF!</definedName>
    <definedName name="__ti9">#REF!</definedName>
    <definedName name="__ts1" localSheetId="2">#REF!</definedName>
    <definedName name="__ts1" localSheetId="3">#REF!</definedName>
    <definedName name="__ts1">#REF!</definedName>
    <definedName name="__ts10" localSheetId="2">#REF!</definedName>
    <definedName name="__ts10" localSheetId="3">#REF!</definedName>
    <definedName name="__ts10">#REF!</definedName>
    <definedName name="__ts11" localSheetId="2">#REF!</definedName>
    <definedName name="__ts11" localSheetId="3">#REF!</definedName>
    <definedName name="__ts11">#REF!</definedName>
    <definedName name="__ts2" localSheetId="2">#REF!</definedName>
    <definedName name="__ts2" localSheetId="3">#REF!</definedName>
    <definedName name="__ts2">#REF!</definedName>
    <definedName name="__ts3" localSheetId="2">#REF!</definedName>
    <definedName name="__ts3" localSheetId="3">#REF!</definedName>
    <definedName name="__ts3">#REF!</definedName>
    <definedName name="__ts4" localSheetId="2">#REF!</definedName>
    <definedName name="__ts4" localSheetId="3">#REF!</definedName>
    <definedName name="__ts4">#REF!</definedName>
    <definedName name="__ts5" localSheetId="2">#REF!</definedName>
    <definedName name="__ts5" localSheetId="3">#REF!</definedName>
    <definedName name="__ts5">#REF!</definedName>
    <definedName name="__ts6" localSheetId="2">#REF!</definedName>
    <definedName name="__ts6" localSheetId="3">#REF!</definedName>
    <definedName name="__ts6">#REF!</definedName>
    <definedName name="__ts7" localSheetId="2">#REF!</definedName>
    <definedName name="__ts7" localSheetId="3">#REF!</definedName>
    <definedName name="__ts7">#REF!</definedName>
    <definedName name="__ts8" localSheetId="2">#REF!</definedName>
    <definedName name="__ts8" localSheetId="3">#REF!</definedName>
    <definedName name="__ts8">#REF!</definedName>
    <definedName name="__ts9" localSheetId="2">#REF!</definedName>
    <definedName name="__ts9" localSheetId="3">#REF!</definedName>
    <definedName name="__ts9">#REF!</definedName>
    <definedName name="_AUTOEXEC" localSheetId="2">#REF!</definedName>
    <definedName name="_AUTOEXEC" localSheetId="3">#REF!</definedName>
    <definedName name="_AUTOEXEC">#REF!</definedName>
    <definedName name="_k" localSheetId="2">#REF!</definedName>
    <definedName name="_k" localSheetId="3">#REF!</definedName>
    <definedName name="_k">#REF!</definedName>
    <definedName name="_kin1" localSheetId="2">#REF!</definedName>
    <definedName name="_kin1" localSheetId="3">#REF!</definedName>
    <definedName name="_kin1">#REF!</definedName>
    <definedName name="_m" localSheetId="2">#REF!</definedName>
    <definedName name="_m" localSheetId="3">#REF!</definedName>
    <definedName name="_m">#REF!</definedName>
    <definedName name="_s" localSheetId="2">#REF!</definedName>
    <definedName name="_s" localSheetId="3">#REF!</definedName>
    <definedName name="_s">#REF!</definedName>
    <definedName name="_sch1" localSheetId="2">#REF!</definedName>
    <definedName name="_sch1" localSheetId="3">#REF!</definedName>
    <definedName name="_sch1">#REF!</definedName>
    <definedName name="_sch11" localSheetId="2">#REF!</definedName>
    <definedName name="_sch11" localSheetId="3">#REF!</definedName>
    <definedName name="_sch11">#REF!</definedName>
    <definedName name="_sch2" localSheetId="2">#REF!</definedName>
    <definedName name="_sch2" localSheetId="3">#REF!</definedName>
    <definedName name="_sch2">#REF!</definedName>
    <definedName name="_sch3" localSheetId="2">#REF!</definedName>
    <definedName name="_sch3" localSheetId="3">#REF!</definedName>
    <definedName name="_sch3">#REF!</definedName>
    <definedName name="_sch4" localSheetId="2">#REF!</definedName>
    <definedName name="_sch4" localSheetId="3">#REF!</definedName>
    <definedName name="_sch4">#REF!</definedName>
    <definedName name="_sch5" localSheetId="2">#REF!</definedName>
    <definedName name="_sch5" localSheetId="3">#REF!</definedName>
    <definedName name="_sch5">#REF!</definedName>
    <definedName name="_sch6" localSheetId="2">#REF!</definedName>
    <definedName name="_sch6" localSheetId="3">#REF!</definedName>
    <definedName name="_sch6">#REF!</definedName>
    <definedName name="_sch7" localSheetId="2">#REF!</definedName>
    <definedName name="_sch7" localSheetId="3">#REF!</definedName>
    <definedName name="_sch7">#REF!</definedName>
    <definedName name="_sch8" localSheetId="2">#REF!</definedName>
    <definedName name="_sch8" localSheetId="3">#REF!</definedName>
    <definedName name="_sch8">#REF!</definedName>
    <definedName name="_sch9" localSheetId="2">#REF!</definedName>
    <definedName name="_sch9" localSheetId="3">#REF!</definedName>
    <definedName name="_sch9">#REF!</definedName>
    <definedName name="_ti1" localSheetId="2">#REF!</definedName>
    <definedName name="_ti1" localSheetId="3">#REF!</definedName>
    <definedName name="_ti1">#REF!</definedName>
    <definedName name="_ti11" localSheetId="2">#REF!</definedName>
    <definedName name="_ti11" localSheetId="3">#REF!</definedName>
    <definedName name="_ti11">#REF!</definedName>
    <definedName name="_ti2" localSheetId="2">#REF!</definedName>
    <definedName name="_ti2" localSheetId="3">#REF!</definedName>
    <definedName name="_ti2">#REF!</definedName>
    <definedName name="_ti3" localSheetId="2">#REF!</definedName>
    <definedName name="_ti3" localSheetId="3">#REF!</definedName>
    <definedName name="_ti3">#REF!</definedName>
    <definedName name="_ti4" localSheetId="2">#REF!</definedName>
    <definedName name="_ti4" localSheetId="3">#REF!</definedName>
    <definedName name="_ti4">#REF!</definedName>
    <definedName name="_ti5" localSheetId="2">#REF!</definedName>
    <definedName name="_ti5" localSheetId="3">#REF!</definedName>
    <definedName name="_ti5">#REF!</definedName>
    <definedName name="_ti6" localSheetId="2">#REF!</definedName>
    <definedName name="_ti6" localSheetId="3">#REF!</definedName>
    <definedName name="_ti6">#REF!</definedName>
    <definedName name="_ti7" localSheetId="2">#REF!</definedName>
    <definedName name="_ti7" localSheetId="3">#REF!</definedName>
    <definedName name="_ti7">#REF!</definedName>
    <definedName name="_ti8" localSheetId="2">#REF!</definedName>
    <definedName name="_ti8" localSheetId="3">#REF!</definedName>
    <definedName name="_ti8">#REF!</definedName>
    <definedName name="_ti9" localSheetId="2">#REF!</definedName>
    <definedName name="_ti9" localSheetId="3">#REF!</definedName>
    <definedName name="_ti9">#REF!</definedName>
    <definedName name="_ts1" localSheetId="2">#REF!</definedName>
    <definedName name="_ts1" localSheetId="3">#REF!</definedName>
    <definedName name="_ts1">#REF!</definedName>
    <definedName name="_ts10" localSheetId="2">#REF!</definedName>
    <definedName name="_ts10" localSheetId="3">#REF!</definedName>
    <definedName name="_ts10">#REF!</definedName>
    <definedName name="_ts11" localSheetId="2">#REF!</definedName>
    <definedName name="_ts11" localSheetId="3">#REF!</definedName>
    <definedName name="_ts11">#REF!</definedName>
    <definedName name="_ts2" localSheetId="2">#REF!</definedName>
    <definedName name="_ts2" localSheetId="3">#REF!</definedName>
    <definedName name="_ts2">#REF!</definedName>
    <definedName name="_ts3" localSheetId="2">#REF!</definedName>
    <definedName name="_ts3" localSheetId="3">#REF!</definedName>
    <definedName name="_ts3">#REF!</definedName>
    <definedName name="_ts4" localSheetId="2">#REF!</definedName>
    <definedName name="_ts4" localSheetId="3">#REF!</definedName>
    <definedName name="_ts4">#REF!</definedName>
    <definedName name="_ts5" localSheetId="2">#REF!</definedName>
    <definedName name="_ts5" localSheetId="3">#REF!</definedName>
    <definedName name="_ts5">#REF!</definedName>
    <definedName name="_ts6" localSheetId="2">#REF!</definedName>
    <definedName name="_ts6" localSheetId="3">#REF!</definedName>
    <definedName name="_ts6">#REF!</definedName>
    <definedName name="_ts7" localSheetId="2">#REF!</definedName>
    <definedName name="_ts7" localSheetId="3">#REF!</definedName>
    <definedName name="_ts7">#REF!</definedName>
    <definedName name="_ts8" localSheetId="2">#REF!</definedName>
    <definedName name="_ts8" localSheetId="3">#REF!</definedName>
    <definedName name="_ts8">#REF!</definedName>
    <definedName name="_ts9" localSheetId="2">#REF!</definedName>
    <definedName name="_ts9" localSheetId="3">#REF!</definedName>
    <definedName name="_ts9">#REF!</definedName>
    <definedName name="_z" localSheetId="2">#REF!</definedName>
    <definedName name="_z" localSheetId="3">#REF!</definedName>
    <definedName name="_z">#REF!</definedName>
    <definedName name="_xlnm._FilterDatabase" localSheetId="11" hidden="1">'8. Общие сведения'!$A$20:$B$92</definedName>
    <definedName name="aaaa" localSheetId="2">#REF!</definedName>
    <definedName name="aaaa" localSheetId="3">#REF!</definedName>
    <definedName name="aaaa">#REF!</definedName>
    <definedName name="asdf" localSheetId="2">#REF!</definedName>
    <definedName name="asdf" localSheetId="3">#REF!</definedName>
    <definedName name="asdf">#REF!</definedName>
    <definedName name="asdfasef" localSheetId="2">#REF!</definedName>
    <definedName name="asdfasef" localSheetId="3">#REF!</definedName>
    <definedName name="asdfasef">#REF!</definedName>
    <definedName name="asdfqw3er" localSheetId="2">#REF!</definedName>
    <definedName name="asdfqw3er" localSheetId="3">#REF!</definedName>
    <definedName name="asdfqw3er">#REF!</definedName>
    <definedName name="CalcMethod">[1]Проект!$B$77</definedName>
    <definedName name="data" localSheetId="2">#REF!</definedName>
    <definedName name="data" localSheetId="3">#REF!</definedName>
    <definedName name="data">#REF!</definedName>
    <definedName name="data02" localSheetId="2">#REF!</definedName>
    <definedName name="data02" localSheetId="3">#REF!</definedName>
    <definedName name="data02">#REF!</definedName>
    <definedName name="data2" localSheetId="2">#REF!</definedName>
    <definedName name="data2" localSheetId="3">#REF!</definedName>
    <definedName name="data2">#REF!</definedName>
    <definedName name="dck" localSheetId="2">[2]топография!#REF!</definedName>
    <definedName name="dck" localSheetId="3">[2]топография!#REF!</definedName>
    <definedName name="dck">[2]топография!#REF!</definedName>
    <definedName name="E" localSheetId="2">#REF!</definedName>
    <definedName name="E" localSheetId="3">#REF!</definedName>
    <definedName name="E">#REF!</definedName>
    <definedName name="Excel_BuiltIn_Print_Area_1" localSheetId="2">#REF!</definedName>
    <definedName name="Excel_BuiltIn_Print_Area_1" localSheetId="3">#REF!</definedName>
    <definedName name="Excel_BuiltIn_Print_Area_1">#REF!</definedName>
    <definedName name="Excel_BuiltIn_Print_Area_2" localSheetId="2">#REF!</definedName>
    <definedName name="Excel_BuiltIn_Print_Area_2" localSheetId="3">#REF!</definedName>
    <definedName name="Excel_BuiltIn_Print_Area_2">#REF!</definedName>
    <definedName name="Excel_BuiltIn_Print_Area_3" localSheetId="2">#REF!</definedName>
    <definedName name="Excel_BuiltIn_Print_Area_3" localSheetId="3">#REF!</definedName>
    <definedName name="Excel_BuiltIn_Print_Area_3">#REF!</definedName>
    <definedName name="Excel_BuiltIn_Print_Area_6" localSheetId="2">#REF!</definedName>
    <definedName name="Excel_BuiltIn_Print_Area_6" localSheetId="3">#REF!</definedName>
    <definedName name="Excel_BuiltIn_Print_Area_6">#REF!</definedName>
    <definedName name="Excel_BuiltIn_Print_Titles_2" localSheetId="2">#REF!</definedName>
    <definedName name="Excel_BuiltIn_Print_Titles_2" localSheetId="3">#REF!</definedName>
    <definedName name="Excel_BuiltIn_Print_Titles_2">#REF!</definedName>
    <definedName name="fdhb" localSheetId="2">#REF!</definedName>
    <definedName name="fdhb" localSheetId="3">#REF!</definedName>
    <definedName name="fdhb">#REF!</definedName>
    <definedName name="filial" localSheetId="2">#REF!</definedName>
    <definedName name="filial" localSheetId="3">#REF!</definedName>
    <definedName name="filial">#REF!</definedName>
    <definedName name="gr_blank" localSheetId="2">#REF!</definedName>
    <definedName name="gr_blank" localSheetId="3">#REF!</definedName>
    <definedName name="gr_blank">#REF!</definedName>
    <definedName name="gr_blankname" localSheetId="2">#REF!</definedName>
    <definedName name="gr_blankname" localSheetId="3">#REF!</definedName>
    <definedName name="gr_blankname">#REF!</definedName>
    <definedName name="gr_filial" localSheetId="2">#REF!</definedName>
    <definedName name="gr_filial" localSheetId="3">#REF!</definedName>
    <definedName name="gr_filial">#REF!</definedName>
    <definedName name="gr_itogoobj" localSheetId="2">#REF!</definedName>
    <definedName name="gr_itogoobj" localSheetId="3">#REF!</definedName>
    <definedName name="gr_itogoobj">#REF!</definedName>
    <definedName name="gr_pril" localSheetId="2">#REF!</definedName>
    <definedName name="gr_pril" localSheetId="3">#REF!</definedName>
    <definedName name="gr_pril">#REF!</definedName>
    <definedName name="gr_proc" localSheetId="2">#REF!</definedName>
    <definedName name="gr_proc" localSheetId="3">#REF!</definedName>
    <definedName name="gr_proc">#REF!</definedName>
    <definedName name="gr_procobj" localSheetId="2">#REF!</definedName>
    <definedName name="gr_procobj" localSheetId="3">#REF!</definedName>
    <definedName name="gr_procobj">#REF!</definedName>
    <definedName name="gr_procobj2" localSheetId="2">#REF!</definedName>
    <definedName name="gr_procobj2" localSheetId="3">#REF!</definedName>
    <definedName name="gr_procobj2">#REF!</definedName>
    <definedName name="gr_razdel" localSheetId="2">#REF!</definedName>
    <definedName name="gr_razdel" localSheetId="3">#REF!</definedName>
    <definedName name="gr_razdel">#REF!</definedName>
    <definedName name="gr_razdelobj" localSheetId="2">#REF!</definedName>
    <definedName name="gr_razdelobj" localSheetId="3">#REF!</definedName>
    <definedName name="gr_razdelobj">#REF!</definedName>
    <definedName name="gr_teh" localSheetId="2">#REF!</definedName>
    <definedName name="gr_teh" localSheetId="3">#REF!</definedName>
    <definedName name="gr_teh">#REF!</definedName>
    <definedName name="gr_vsego" localSheetId="2">#REF!</definedName>
    <definedName name="gr_vsego" localSheetId="3">#REF!</definedName>
    <definedName name="gr_vsego">#REF!</definedName>
    <definedName name="hmao" localSheetId="2">#REF!</definedName>
    <definedName name="hmao" localSheetId="3">#REF!</definedName>
    <definedName name="hmao">#REF!</definedName>
    <definedName name="Itog" localSheetId="2">#REF!</definedName>
    <definedName name="Itog" localSheetId="3">#REF!</definedName>
    <definedName name="Itog">#REF!</definedName>
    <definedName name="K_1" localSheetId="2">#REF!</definedName>
    <definedName name="K_1" localSheetId="3">#REF!</definedName>
    <definedName name="K_1">#REF!</definedName>
    <definedName name="Kin" localSheetId="2">#REF!</definedName>
    <definedName name="Kin" localSheetId="3">#REF!</definedName>
    <definedName name="Kin">#REF!</definedName>
    <definedName name="kurs" localSheetId="2">#REF!</definedName>
    <definedName name="kurs" localSheetId="3">#REF!</definedName>
    <definedName name="kurs">#REF!</definedName>
    <definedName name="Kyrs" localSheetId="2">#REF!</definedName>
    <definedName name="Kyrs" localSheetId="3">#REF!</definedName>
    <definedName name="Kyrs">#REF!</definedName>
    <definedName name="LINE" localSheetId="2">#REF!</definedName>
    <definedName name="LINE" localSheetId="3">#REF!</definedName>
    <definedName name="LINE">#REF!</definedName>
    <definedName name="Nalog" localSheetId="2">#REF!</definedName>
    <definedName name="Nalog" localSheetId="3">#REF!</definedName>
    <definedName name="Nalog">#REF!</definedName>
    <definedName name="numformat" localSheetId="2">#REF!</definedName>
    <definedName name="numformat" localSheetId="3">#REF!</definedName>
    <definedName name="numformat">#REF!</definedName>
    <definedName name="numformat_osreg" localSheetId="2">#REF!</definedName>
    <definedName name="numformat_osreg" localSheetId="3">#REF!</definedName>
    <definedName name="numformat_osreg">#REF!</definedName>
    <definedName name="numformat_osv3" localSheetId="2">#REF!</definedName>
    <definedName name="numformat_osv3" localSheetId="3">#REF!</definedName>
    <definedName name="numformat_osv3">#REF!</definedName>
    <definedName name="perdolya02" localSheetId="2">#REF!</definedName>
    <definedName name="perdolya02" localSheetId="3">#REF!</definedName>
    <definedName name="perdolya02">#REF!</definedName>
    <definedName name="rr" localSheetId="2">'[3]Пример расчета'!#REF!</definedName>
    <definedName name="rr" localSheetId="3">'[3]Пример расчета'!#REF!</definedName>
    <definedName name="rr">'[3]Пример расчета'!#REF!</definedName>
    <definedName name="sadf" localSheetId="2">#REF!</definedName>
    <definedName name="sadf" localSheetId="3">#REF!</definedName>
    <definedName name="sadf">#REF!</definedName>
    <definedName name="sdfd" localSheetId="2">#REF!</definedName>
    <definedName name="sdfd" localSheetId="3">#REF!</definedName>
    <definedName name="sdfd">#REF!</definedName>
    <definedName name="SM" localSheetId="2">#REF!</definedName>
    <definedName name="SM" localSheetId="3">#REF!</definedName>
    <definedName name="SM">#REF!</definedName>
    <definedName name="SM_SM" localSheetId="2">#REF!</definedName>
    <definedName name="SM_SM" localSheetId="3">#REF!</definedName>
    <definedName name="SM_SM">#REF!</definedName>
    <definedName name="SM_STO" localSheetId="2">'[4]93-110'!#REF!</definedName>
    <definedName name="SM_STO" localSheetId="3">'[4]93-110'!#REF!</definedName>
    <definedName name="SM_STO">'[4]93-110'!#REF!</definedName>
    <definedName name="SM_STO1" localSheetId="2">#REF!</definedName>
    <definedName name="SM_STO1" localSheetId="3">#REF!</definedName>
    <definedName name="SM_STO1">#REF!</definedName>
    <definedName name="SM_STO2" localSheetId="2">#REF!</definedName>
    <definedName name="SM_STO2" localSheetId="3">#REF!</definedName>
    <definedName name="SM_STO2">#REF!</definedName>
    <definedName name="SM_STO3" localSheetId="2">#REF!</definedName>
    <definedName name="SM_STO3" localSheetId="3">#REF!</definedName>
    <definedName name="SM_STO3">#REF!</definedName>
    <definedName name="SPP" localSheetId="2">#REF!</definedName>
    <definedName name="SPP" localSheetId="3">#REF!</definedName>
    <definedName name="SPP">#REF!</definedName>
    <definedName name="SUM_" localSheetId="2">#REF!</definedName>
    <definedName name="SUM_" localSheetId="3">#REF!</definedName>
    <definedName name="SUM_">#REF!</definedName>
    <definedName name="SUM_1" localSheetId="2">#REF!</definedName>
    <definedName name="SUM_1" localSheetId="3">#REF!</definedName>
    <definedName name="SUM_1">#REF!</definedName>
    <definedName name="SUM_3" localSheetId="2">#REF!</definedName>
    <definedName name="SUM_3" localSheetId="3">#REF!</definedName>
    <definedName name="SUM_3">#REF!</definedName>
    <definedName name="TABLINE" localSheetId="2">#REF!</definedName>
    <definedName name="TABLINE" localSheetId="3">#REF!</definedName>
    <definedName name="TABLINE">#REF!</definedName>
    <definedName name="tabobsch02" localSheetId="2">#REF!</definedName>
    <definedName name="tabobsch02" localSheetId="3">#REF!</definedName>
    <definedName name="tabobsch02">#REF!</definedName>
    <definedName name="tabreg02" localSheetId="2">#REF!</definedName>
    <definedName name="tabreg02" localSheetId="3">#REF!</definedName>
    <definedName name="tabreg02">#REF!</definedName>
    <definedName name="tc" localSheetId="2">#REF!</definedName>
    <definedName name="tc" localSheetId="3">#REF!</definedName>
    <definedName name="tc">#REF!</definedName>
    <definedName name="temp" localSheetId="2">#REF!</definedName>
    <definedName name="temp" localSheetId="3">#REF!</definedName>
    <definedName name="temp">#REF!</definedName>
    <definedName name="test" localSheetId="2">#REF!</definedName>
    <definedName name="test" localSheetId="3">#REF!</definedName>
    <definedName name="test">#REF!</definedName>
    <definedName name="tpnum" localSheetId="2">#REF!</definedName>
    <definedName name="tpnum" localSheetId="3">#REF!</definedName>
    <definedName name="tpnum">#REF!</definedName>
    <definedName name="trans" localSheetId="2">#REF!</definedName>
    <definedName name="trans" localSheetId="3">#REF!</definedName>
    <definedName name="trans">#REF!</definedName>
    <definedName name="vsego02" localSheetId="2">#REF!</definedName>
    <definedName name="vsego02" localSheetId="3">#REF!</definedName>
    <definedName name="vsego02">#REF!</definedName>
    <definedName name="yanao" localSheetId="2">#REF!</definedName>
    <definedName name="yanao" localSheetId="3">#REF!</definedName>
    <definedName name="yanao">#REF!</definedName>
    <definedName name="yug" localSheetId="2">#REF!</definedName>
    <definedName name="yug" localSheetId="3">#REF!</definedName>
    <definedName name="yug">#REF!</definedName>
    <definedName name="yyy" localSheetId="2">#REF!</definedName>
    <definedName name="yyy" localSheetId="3">#REF!</definedName>
    <definedName name="yyy">#REF!</definedName>
    <definedName name="ZAK1" localSheetId="2">#REF!</definedName>
    <definedName name="ZAK1" localSheetId="3">#REF!</definedName>
    <definedName name="ZAK1">#REF!</definedName>
    <definedName name="ZAK2" localSheetId="2">#REF!</definedName>
    <definedName name="ZAK2" localSheetId="3">#REF!</definedName>
    <definedName name="ZAK2">#REF!</definedName>
    <definedName name="а" localSheetId="2">#REF!</definedName>
    <definedName name="а" localSheetId="3">#REF!</definedName>
    <definedName name="а">#REF!</definedName>
    <definedName name="А15" localSheetId="2">#REF!</definedName>
    <definedName name="А15" localSheetId="3">#REF!</definedName>
    <definedName name="А15">#REF!</definedName>
    <definedName name="А2" localSheetId="2">#REF!</definedName>
    <definedName name="А2" localSheetId="3">#REF!</definedName>
    <definedName name="А2">#REF!</definedName>
    <definedName name="а36" localSheetId="2">#REF!</definedName>
    <definedName name="а36" localSheetId="3">#REF!</definedName>
    <definedName name="а36">#REF!</definedName>
    <definedName name="ааа" localSheetId="2">#REF!</definedName>
    <definedName name="ааа" localSheetId="3">#REF!</definedName>
    <definedName name="ааа">#REF!</definedName>
    <definedName name="ав" localSheetId="2">#REF!</definedName>
    <definedName name="ав" localSheetId="3">#REF!</definedName>
    <definedName name="ав">#REF!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[6]топография!#REF!</definedName>
    <definedName name="Бланк_сметы" localSheetId="2">#REF!</definedName>
    <definedName name="Бланк_сметы" localSheetId="3">#REF!</definedName>
    <definedName name="Бланк_сметы">#REF!</definedName>
    <definedName name="БСИР" localSheetId="2">#REF!</definedName>
    <definedName name="БСИР" localSheetId="3">#REF!</definedName>
    <definedName name="БСИР">#REF!</definedName>
    <definedName name="Внут_Т" localSheetId="2">#REF!</definedName>
    <definedName name="Внут_Т" localSheetId="3">#REF!</definedName>
    <definedName name="Внут_Т">#REF!</definedName>
    <definedName name="Возвратные_суммы" localSheetId="2">#REF!</definedName>
    <definedName name="Возвратные_суммы" localSheetId="3">#REF!</definedName>
    <definedName name="Возвратные_суммы">#REF!</definedName>
    <definedName name="вравар" localSheetId="2">#REF!</definedName>
    <definedName name="вравар" localSheetId="3">#REF!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2">'[7]09-13-02'!#REF!</definedName>
    <definedName name="ВСЕГО" localSheetId="3">'[7]09-13-02'!#REF!</definedName>
    <definedName name="ВСЕГО">'[7]09-13-02'!#REF!</definedName>
    <definedName name="Вспом" localSheetId="2">#REF!</definedName>
    <definedName name="Вспом" localSheetId="3">#REF!</definedName>
    <definedName name="Вспом">#REF!</definedName>
    <definedName name="г" localSheetId="2">#REF!</definedName>
    <definedName name="г" localSheetId="3">#REF!</definedName>
    <definedName name="г">#REF!</definedName>
    <definedName name="геодез1">[8]геолог!$L$81</definedName>
    <definedName name="геол" localSheetId="2">[9]Смета!#REF!</definedName>
    <definedName name="геол" localSheetId="3">[9]Смета!#REF!</definedName>
    <definedName name="геол">[9]Смета!#REF!</definedName>
    <definedName name="геол1" localSheetId="2">#REF!</definedName>
    <definedName name="геол1" localSheetId="3">#REF!</definedName>
    <definedName name="геол1">#REF!</definedName>
    <definedName name="гид" localSheetId="2">[10]Смета!#REF!</definedName>
    <definedName name="гид" localSheetId="3">[10]Смета!#REF!</definedName>
    <definedName name="гид">[10]Смета!#REF!</definedName>
    <definedName name="Гидр" localSheetId="2">[11]топография!#REF!</definedName>
    <definedName name="Гидр" localSheetId="3">[11]топография!#REF!</definedName>
    <definedName name="Гидр">[11]топография!#REF!</definedName>
    <definedName name="ГИП" localSheetId="2">#REF!</definedName>
    <definedName name="ГИП" localSheetId="3">#REF!</definedName>
    <definedName name="ГИП">#REF!</definedName>
    <definedName name="Горевая" localSheetId="2">#REF!</definedName>
    <definedName name="Горевая" localSheetId="3">#REF!</definedName>
    <definedName name="Горевая">#REF!</definedName>
    <definedName name="гшшг">NA()</definedName>
    <definedName name="Д" localSheetId="2">#REF!</definedName>
    <definedName name="Д" localSheetId="3">#REF!</definedName>
    <definedName name="Д">#REF!</definedName>
    <definedName name="Дата_Договора" localSheetId="2">#REF!</definedName>
    <definedName name="Дата_Договора" localSheetId="3">#REF!</definedName>
    <definedName name="Дата_Договора">#REF!</definedName>
    <definedName name="Дата_Зак" localSheetId="2">#REF!</definedName>
    <definedName name="Дата_Зак" localSheetId="3">#REF!</definedName>
    <definedName name="Дата_Зак">#REF!</definedName>
    <definedName name="ДатаЗак" localSheetId="2">#REF!</definedName>
    <definedName name="ДатаЗак" localSheetId="3">#REF!</definedName>
    <definedName name="ДатаЗак">#REF!</definedName>
    <definedName name="ДатаПост" localSheetId="2">#REF!</definedName>
    <definedName name="ДатаПост" localSheetId="3">#REF!</definedName>
    <definedName name="ДатаПост">#REF!</definedName>
    <definedName name="дд" localSheetId="2">[12]Смета!#REF!</definedName>
    <definedName name="дд" localSheetId="3">[12]Смета!#REF!</definedName>
    <definedName name="дд">[12]Смета!#REF!</definedName>
    <definedName name="Дефлятор" localSheetId="2">#REF!</definedName>
    <definedName name="Дефлятор" localSheetId="3">#REF!</definedName>
    <definedName name="Дефлятор">#REF!</definedName>
    <definedName name="Длинна_границы" localSheetId="2">#REF!</definedName>
    <definedName name="Длинна_границы" localSheetId="3">#REF!</definedName>
    <definedName name="Длинна_границы">#REF!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2">[13]топография!#REF!</definedName>
    <definedName name="ДСК" localSheetId="3">[13]топография!#REF!</definedName>
    <definedName name="ДСК">[13]топография!#REF!</definedName>
    <definedName name="е" localSheetId="2">#REF!</definedName>
    <definedName name="е" localSheetId="3">#REF!</definedName>
    <definedName name="е">#REF!</definedName>
    <definedName name="ЕРПКЕ" localSheetId="2">#REF!</definedName>
    <definedName name="ЕРПКЕ" localSheetId="3">#REF!</definedName>
    <definedName name="ЕРПКЕ">#REF!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2">#REF!</definedName>
    <definedName name="изыск" localSheetId="3">#REF!</definedName>
    <definedName name="изыск">#REF!</definedName>
    <definedName name="инж" localSheetId="2">#REF!</definedName>
    <definedName name="инж" localSheetId="3">#REF!</definedName>
    <definedName name="инж">#REF!</definedName>
    <definedName name="ИПусто" localSheetId="2">#REF!</definedName>
    <definedName name="ИПусто" localSheetId="3">#REF!</definedName>
    <definedName name="ИПусто">#REF!</definedName>
    <definedName name="й" localSheetId="2">#REF!</definedName>
    <definedName name="й" localSheetId="3">#REF!</definedName>
    <definedName name="й">#REF!</definedName>
    <definedName name="йцйц">NA()</definedName>
    <definedName name="кака" localSheetId="2">#REF!</definedName>
    <definedName name="кака" localSheetId="3">#REF!</definedName>
    <definedName name="кака">#REF!</definedName>
    <definedName name="калплан" localSheetId="2">#REF!</definedName>
    <definedName name="калплан" localSheetId="3">#REF!</definedName>
    <definedName name="калплан">#REF!</definedName>
    <definedName name="Кам_стац" localSheetId="2">#REF!</definedName>
    <definedName name="Кам_стац" localSheetId="3">#REF!</definedName>
    <definedName name="Кам_стац">#REF!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2">#REF!</definedName>
    <definedName name="кгкг" localSheetId="3">#REF!</definedName>
    <definedName name="кгкг">#REF!</definedName>
    <definedName name="кеке" localSheetId="2">#REF!</definedName>
    <definedName name="кеке" localSheetId="3">#REF!</definedName>
    <definedName name="кеке">#REF!</definedName>
    <definedName name="Кин45" localSheetId="2">#REF!</definedName>
    <definedName name="Кин45" localSheetId="3">#REF!</definedName>
    <definedName name="Кин45">#REF!</definedName>
    <definedName name="ккк" localSheetId="2">#REF!</definedName>
    <definedName name="ккк" localSheetId="3">#REF!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2">#REF!</definedName>
    <definedName name="комплектация" localSheetId="3">#REF!</definedName>
    <definedName name="комплектация">#REF!</definedName>
    <definedName name="Коэффициент" localSheetId="2">#REF!</definedName>
    <definedName name="Коэффициент" localSheetId="3">#REF!</definedName>
    <definedName name="Коэффициент">#REF!</definedName>
    <definedName name="куку" localSheetId="2">#REF!</definedName>
    <definedName name="куку" localSheetId="3">#REF!</definedName>
    <definedName name="куку">#REF!</definedName>
    <definedName name="Курс" localSheetId="2">#REF!</definedName>
    <definedName name="Курс" localSheetId="3">#REF!</definedName>
    <definedName name="Курс">#REF!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2">#REF!</definedName>
    <definedName name="Курск" localSheetId="3">#REF!</definedName>
    <definedName name="Курск">#REF!</definedName>
    <definedName name="КурсКоп" localSheetId="2">#REF!</definedName>
    <definedName name="КурсКоп" localSheetId="3">#REF!</definedName>
    <definedName name="КурсКоп">#REF!</definedName>
    <definedName name="Курср" localSheetId="2">#REF!</definedName>
    <definedName name="Курср" localSheetId="3">#REF!</definedName>
    <definedName name="Курср">#REF!</definedName>
    <definedName name="КурсРуб" localSheetId="2">#REF!</definedName>
    <definedName name="КурсРуб" localSheetId="3">#REF!</definedName>
    <definedName name="КурсРуб">#REF!</definedName>
    <definedName name="Лаб_стац" localSheetId="2">#REF!</definedName>
    <definedName name="Лаб_стац" localSheetId="3">#REF!</definedName>
    <definedName name="Лаб_стац">#REF!</definedName>
    <definedName name="Лаб_эксп_усл" localSheetId="2">#REF!</definedName>
    <definedName name="Лаб_эксп_усл" localSheetId="3">#REF!</definedName>
    <definedName name="Лаб_эксп_усл">#REF!</definedName>
    <definedName name="мат" localSheetId="2">#REF!</definedName>
    <definedName name="мат" localSheetId="3">#REF!</definedName>
    <definedName name="мат">#REF!</definedName>
    <definedName name="Метео" localSheetId="2">#REF!</definedName>
    <definedName name="Метео" localSheetId="3">#REF!</definedName>
    <definedName name="Метео">#REF!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#REF!</definedName>
    <definedName name="монт" localSheetId="2">#REF!</definedName>
    <definedName name="монт" localSheetId="3">#REF!</definedName>
    <definedName name="монт">#REF!</definedName>
    <definedName name="н" localSheetId="2">#REF!</definedName>
    <definedName name="н" localSheetId="3">#REF!</definedName>
    <definedName name="н">#REF!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2">#REF!</definedName>
    <definedName name="Наим_объекта" localSheetId="3">#REF!</definedName>
    <definedName name="Наим_объекта">#REF!</definedName>
    <definedName name="Наименование" localSheetId="2">#REF!</definedName>
    <definedName name="Наименование" localSheetId="3">#REF!</definedName>
    <definedName name="Наименование">#REF!</definedName>
    <definedName name="накладные" localSheetId="2">#REF!</definedName>
    <definedName name="накладные" localSheetId="3">#REF!</definedName>
    <definedName name="накладные">#REF!</definedName>
    <definedName name="накрутки" localSheetId="2">#REF!</definedName>
    <definedName name="накрутки" localSheetId="3">#REF!</definedName>
    <definedName name="накрутки">#REF!</definedName>
    <definedName name="налад" localSheetId="2">#REF!</definedName>
    <definedName name="налад" localSheetId="3">#REF!</definedName>
    <definedName name="налад">#REF!</definedName>
    <definedName name="наладка" localSheetId="2">#REF!</definedName>
    <definedName name="наладка" localSheetId="3">#REF!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2">#REF!</definedName>
    <definedName name="нац" localSheetId="3">#REF!</definedName>
    <definedName name="нац">#REF!</definedName>
    <definedName name="Нач.см.отд" localSheetId="2">#REF!</definedName>
    <definedName name="Нач.см.отд" localSheetId="3">#REF!</definedName>
    <definedName name="Нач.см.отд">#REF!</definedName>
    <definedName name="НДС" localSheetId="2">#REF!</definedName>
    <definedName name="НДС" localSheetId="3">#REF!</definedName>
    <definedName name="НДС">#REF!</definedName>
    <definedName name="НДС_ост_раб" localSheetId="2">#REF!</definedName>
    <definedName name="НДС_ост_раб" localSheetId="3">#REF!</definedName>
    <definedName name="НДС_ост_раб">#REF!</definedName>
    <definedName name="НДС_по" localSheetId="2">#REF!</definedName>
    <definedName name="НДС_по" localSheetId="3">#REF!</definedName>
    <definedName name="НДС_по">#REF!</definedName>
    <definedName name="НДС_по_раб" localSheetId="2">#REF!</definedName>
    <definedName name="НДС_по_раб" localSheetId="3">#REF!</definedName>
    <definedName name="НДС_по_раб">#REF!</definedName>
    <definedName name="НДС_по2" localSheetId="2">#REF!</definedName>
    <definedName name="НДС_по2" localSheetId="3">#REF!</definedName>
    <definedName name="НДС_по2">#REF!</definedName>
    <definedName name="НДС_по3" localSheetId="2">#REF!</definedName>
    <definedName name="НДС_по3" localSheetId="3">#REF!</definedName>
    <definedName name="НДС_по3">#REF!</definedName>
    <definedName name="НДС05" localSheetId="2">#REF!</definedName>
    <definedName name="НДС05" localSheetId="3">#REF!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2">#REF!</definedName>
    <definedName name="НОВ" localSheetId="3">#REF!</definedName>
    <definedName name="НОВ">#REF!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 localSheetId="2">#REF!</definedName>
    <definedName name="объем___0" localSheetId="3">#REF!</definedName>
    <definedName name="объем___0">#REF!</definedName>
    <definedName name="объем___0___0" localSheetId="2">#REF!</definedName>
    <definedName name="объем___0___0" localSheetId="3">#REF!</definedName>
    <definedName name="объем___0___0">#REF!</definedName>
    <definedName name="объем___0___0___0" localSheetId="2">#REF!</definedName>
    <definedName name="объем___0___0___0" localSheetId="3">#REF!</definedName>
    <definedName name="объем___0___0___0">#REF!</definedName>
    <definedName name="объем___0___0___0___0" localSheetId="2">#REF!</definedName>
    <definedName name="объем___0___0___0___0" localSheetId="3">#REF!</definedName>
    <definedName name="объем___0___0___0___0">#REF!</definedName>
    <definedName name="объем___0___0___2" localSheetId="2">#REF!</definedName>
    <definedName name="объем___0___0___2" localSheetId="3">#REF!</definedName>
    <definedName name="объем___0___0___2">#REF!</definedName>
    <definedName name="объем___0___0___3" localSheetId="2">#REF!</definedName>
    <definedName name="объем___0___0___3" localSheetId="3">#REF!</definedName>
    <definedName name="объем___0___0___3">#REF!</definedName>
    <definedName name="объем___0___0___4" localSheetId="2">#REF!</definedName>
    <definedName name="объем___0___0___4" localSheetId="3">#REF!</definedName>
    <definedName name="объем___0___0___4">#REF!</definedName>
    <definedName name="объем___0___1" localSheetId="2">#REF!</definedName>
    <definedName name="объем___0___1" localSheetId="3">#REF!</definedName>
    <definedName name="объем___0___1">#REF!</definedName>
    <definedName name="объем___0___10" localSheetId="2">#REF!</definedName>
    <definedName name="объем___0___10" localSheetId="3">#REF!</definedName>
    <definedName name="объем___0___10">#REF!</definedName>
    <definedName name="объем___0___12" localSheetId="2">#REF!</definedName>
    <definedName name="объем___0___12" localSheetId="3">#REF!</definedName>
    <definedName name="объем___0___12">#REF!</definedName>
    <definedName name="объем___0___2" localSheetId="2">#REF!</definedName>
    <definedName name="объем___0___2" localSheetId="3">#REF!</definedName>
    <definedName name="объем___0___2">#REF!</definedName>
    <definedName name="объем___0___2___0" localSheetId="2">#REF!</definedName>
    <definedName name="объем___0___2___0" localSheetId="3">#REF!</definedName>
    <definedName name="объем___0___2___0">#REF!</definedName>
    <definedName name="объем___0___3" localSheetId="2">#REF!</definedName>
    <definedName name="объем___0___3" localSheetId="3">#REF!</definedName>
    <definedName name="объем___0___3">#REF!</definedName>
    <definedName name="объем___0___4" localSheetId="2">#REF!</definedName>
    <definedName name="объем___0___4" localSheetId="3">#REF!</definedName>
    <definedName name="объем___0___4">#REF!</definedName>
    <definedName name="объем___0___5" localSheetId="2">#REF!</definedName>
    <definedName name="объем___0___5" localSheetId="3">#REF!</definedName>
    <definedName name="объем___0___5">#REF!</definedName>
    <definedName name="объем___0___6" localSheetId="2">#REF!</definedName>
    <definedName name="объем___0___6" localSheetId="3">#REF!</definedName>
    <definedName name="объем___0___6">#REF!</definedName>
    <definedName name="объем___0___8" localSheetId="2">#REF!</definedName>
    <definedName name="объем___0___8" localSheetId="3">#REF!</definedName>
    <definedName name="объем___0___8">#REF!</definedName>
    <definedName name="объем___1" localSheetId="2">#REF!</definedName>
    <definedName name="объем___1" localSheetId="3">#REF!</definedName>
    <definedName name="объем___1">#REF!</definedName>
    <definedName name="объем___1___0" localSheetId="2">#REF!</definedName>
    <definedName name="объем___1___0" localSheetId="3">#REF!</definedName>
    <definedName name="объем___1___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#REF!</definedName>
    <definedName name="объем___10___1" localSheetId="2">#REF!</definedName>
    <definedName name="объем___10___1" localSheetId="3">#REF!</definedName>
    <definedName name="объем___10___1">#REF!</definedName>
    <definedName name="объем___10___10" localSheetId="2">#REF!</definedName>
    <definedName name="объем___10___10" localSheetId="3">#REF!</definedName>
    <definedName name="объем___10___1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#REF!</definedName>
    <definedName name="объем___11___0">NA()</definedName>
    <definedName name="объем___11___10" localSheetId="2">#REF!</definedName>
    <definedName name="объем___11___10" localSheetId="3">#REF!</definedName>
    <definedName name="объем___11___10">#REF!</definedName>
    <definedName name="объем___11___2" localSheetId="2">#REF!</definedName>
    <definedName name="объем___11___2" localSheetId="3">#REF!</definedName>
    <definedName name="объем___11___2">#REF!</definedName>
    <definedName name="объем___11___4" localSheetId="2">#REF!</definedName>
    <definedName name="объем___11___4" localSheetId="3">#REF!</definedName>
    <definedName name="объем___11___4">#REF!</definedName>
    <definedName name="объем___11___6" localSheetId="2">#REF!</definedName>
    <definedName name="объем___11___6" localSheetId="3">#REF!</definedName>
    <definedName name="объем___11___6">#REF!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2">#REF!</definedName>
    <definedName name="объем___2" localSheetId="3">#REF!</definedName>
    <definedName name="объем___2">#REF!</definedName>
    <definedName name="объем___2___0" localSheetId="2">#REF!</definedName>
    <definedName name="объем___2___0" localSheetId="3">#REF!</definedName>
    <definedName name="объем___2___0">#REF!</definedName>
    <definedName name="объем___2___0___0" localSheetId="2">#REF!</definedName>
    <definedName name="объем___2___0___0" localSheetId="3">#REF!</definedName>
    <definedName name="объем___2___0___0">#REF!</definedName>
    <definedName name="объем___2___0___0___0" localSheetId="2">#REF!</definedName>
    <definedName name="объем___2___0___0___0" localSheetId="3">#REF!</definedName>
    <definedName name="объем___2___0___0___0">#REF!</definedName>
    <definedName name="объем___2___1" localSheetId="2">#REF!</definedName>
    <definedName name="объем___2___1" localSheetId="3">#REF!</definedName>
    <definedName name="объем___2___1">#REF!</definedName>
    <definedName name="объем___2___10" localSheetId="2">#REF!</definedName>
    <definedName name="объем___2___10" localSheetId="3">#REF!</definedName>
    <definedName name="объем___2___10">#REF!</definedName>
    <definedName name="объем___2___12" localSheetId="2">#REF!</definedName>
    <definedName name="объем___2___12" localSheetId="3">#REF!</definedName>
    <definedName name="объем___2___12">#REF!</definedName>
    <definedName name="объем___2___2" localSheetId="2">#REF!</definedName>
    <definedName name="объем___2___2" localSheetId="3">#REF!</definedName>
    <definedName name="объем___2___2">#REF!</definedName>
    <definedName name="объем___2___3" localSheetId="2">#REF!</definedName>
    <definedName name="объем___2___3" localSheetId="3">#REF!</definedName>
    <definedName name="объем___2___3">#REF!</definedName>
    <definedName name="объем___2___4" localSheetId="2">#REF!</definedName>
    <definedName name="объем___2___4" localSheetId="3">#REF!</definedName>
    <definedName name="объем___2___4">#REF!</definedName>
    <definedName name="объем___2___6" localSheetId="2">#REF!</definedName>
    <definedName name="объем___2___6" localSheetId="3">#REF!</definedName>
    <definedName name="объем___2___6">#REF!</definedName>
    <definedName name="объем___2___8" localSheetId="2">#REF!</definedName>
    <definedName name="объем___2___8" localSheetId="3">#REF!</definedName>
    <definedName name="объем___2___8">#REF!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#REF!</definedName>
    <definedName name="объем___3___2" localSheetId="2">#REF!</definedName>
    <definedName name="объем___3___2" localSheetId="3">#REF!</definedName>
    <definedName name="объем___3___2">#REF!</definedName>
    <definedName name="объем___3___3" localSheetId="2">#REF!</definedName>
    <definedName name="объем___3___3" localSheetId="3">#REF!</definedName>
    <definedName name="объем___3___3">#REF!</definedName>
    <definedName name="объем___3___4" localSheetId="2">#REF!</definedName>
    <definedName name="объем___3___4" localSheetId="3">#REF!</definedName>
    <definedName name="объем___3___4">#REF!</definedName>
    <definedName name="объем___3___6" localSheetId="2">#REF!</definedName>
    <definedName name="объем___3___6" localSheetId="3">#REF!</definedName>
    <definedName name="объем___3___6">#REF!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2">#REF!</definedName>
    <definedName name="объем___4___0" localSheetId="3">#REF!</definedName>
    <definedName name="объем___4___0">#REF!</definedName>
    <definedName name="объем___4___0___0" localSheetId="2">#REF!</definedName>
    <definedName name="объем___4___0___0" localSheetId="3">#REF!</definedName>
    <definedName name="объем___4___0___0">#REF!</definedName>
    <definedName name="объем___4___0___0___0" localSheetId="2">#REF!</definedName>
    <definedName name="объем___4___0___0___0" localSheetId="3">#REF!</definedName>
    <definedName name="объем___4___0___0___0">#REF!</definedName>
    <definedName name="объем___4___10" localSheetId="2">#REF!</definedName>
    <definedName name="объем___4___10" localSheetId="3">#REF!</definedName>
    <definedName name="объем___4___10">#REF!</definedName>
    <definedName name="объем___4___12" localSheetId="2">#REF!</definedName>
    <definedName name="объем___4___12" localSheetId="3">#REF!</definedName>
    <definedName name="объем___4___12">#REF!</definedName>
    <definedName name="объем___4___2" localSheetId="2">#REF!</definedName>
    <definedName name="объем___4___2" localSheetId="3">#REF!</definedName>
    <definedName name="объем___4___2">#REF!</definedName>
    <definedName name="объем___4___3" localSheetId="2">#REF!</definedName>
    <definedName name="объем___4___3" localSheetId="3">#REF!</definedName>
    <definedName name="объем___4___3">#REF!</definedName>
    <definedName name="объем___4___4" localSheetId="2">#REF!</definedName>
    <definedName name="объем___4___4" localSheetId="3">#REF!</definedName>
    <definedName name="объем___4___4">#REF!</definedName>
    <definedName name="объем___4___6" localSheetId="2">#REF!</definedName>
    <definedName name="объем___4___6" localSheetId="3">#REF!</definedName>
    <definedName name="объем___4___6">#REF!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2">#REF!</definedName>
    <definedName name="объем___5___0" localSheetId="3">#REF!</definedName>
    <definedName name="объем___5___0">#REF!</definedName>
    <definedName name="объем___5___0___0" localSheetId="2">#REF!</definedName>
    <definedName name="объем___5___0___0" localSheetId="3">#REF!</definedName>
    <definedName name="объем___5___0___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2">#REF!</definedName>
    <definedName name="объем___6" localSheetId="3">#REF!</definedName>
    <definedName name="объем___6">#REF!</definedName>
    <definedName name="объем___6___0" localSheetId="2">#REF!</definedName>
    <definedName name="объем___6___0" localSheetId="3">#REF!</definedName>
    <definedName name="объем___6___0">#REF!</definedName>
    <definedName name="объем___6___0___0" localSheetId="2">#REF!</definedName>
    <definedName name="объем___6___0___0" localSheetId="3">#REF!</definedName>
    <definedName name="объем___6___0___0">#REF!</definedName>
    <definedName name="объем___6___0___0___0" localSheetId="2">#REF!</definedName>
    <definedName name="объем___6___0___0___0" localSheetId="3">#REF!</definedName>
    <definedName name="объем___6___0___0___0">#REF!</definedName>
    <definedName name="объем___6___1" localSheetId="2">#REF!</definedName>
    <definedName name="объем___6___1" localSheetId="3">#REF!</definedName>
    <definedName name="объем___6___1">#REF!</definedName>
    <definedName name="объем___6___10" localSheetId="2">#REF!</definedName>
    <definedName name="объем___6___10" localSheetId="3">#REF!</definedName>
    <definedName name="объем___6___10">#REF!</definedName>
    <definedName name="объем___6___12" localSheetId="2">#REF!</definedName>
    <definedName name="объем___6___12" localSheetId="3">#REF!</definedName>
    <definedName name="объем___6___12">#REF!</definedName>
    <definedName name="объем___6___2" localSheetId="2">#REF!</definedName>
    <definedName name="объем___6___2" localSheetId="3">#REF!</definedName>
    <definedName name="объем___6___2">#REF!</definedName>
    <definedName name="объем___6___4" localSheetId="2">#REF!</definedName>
    <definedName name="объем___6___4" localSheetId="3">#REF!</definedName>
    <definedName name="объем___6___4">#REF!</definedName>
    <definedName name="объем___6___6" localSheetId="2">#REF!</definedName>
    <definedName name="объем___6___6" localSheetId="3">#REF!</definedName>
    <definedName name="объем___6___6">#REF!</definedName>
    <definedName name="объем___6___8" localSheetId="2">#REF!</definedName>
    <definedName name="объем___6___8" localSheetId="3">#REF!</definedName>
    <definedName name="объем___6___8">#REF!</definedName>
    <definedName name="объем___7" localSheetId="2">#REF!</definedName>
    <definedName name="объем___7" localSheetId="3">#REF!</definedName>
    <definedName name="объем___7">#REF!</definedName>
    <definedName name="объем___7___0" localSheetId="2">#REF!</definedName>
    <definedName name="объем___7___0" localSheetId="3">#REF!</definedName>
    <definedName name="объем___7___0">#REF!</definedName>
    <definedName name="объем___7___10" localSheetId="2">#REF!</definedName>
    <definedName name="объем___7___10" localSheetId="3">#REF!</definedName>
    <definedName name="объем___7___10">#REF!</definedName>
    <definedName name="объем___7___2" localSheetId="2">#REF!</definedName>
    <definedName name="объем___7___2" localSheetId="3">#REF!</definedName>
    <definedName name="объем___7___2">#REF!</definedName>
    <definedName name="объем___7___4" localSheetId="2">#REF!</definedName>
    <definedName name="объем___7___4" localSheetId="3">#REF!</definedName>
    <definedName name="объем___7___4">#REF!</definedName>
    <definedName name="объем___7___6" localSheetId="2">#REF!</definedName>
    <definedName name="объем___7___6" localSheetId="3">#REF!</definedName>
    <definedName name="объем___7___6">#REF!</definedName>
    <definedName name="объем___7___8" localSheetId="2">#REF!</definedName>
    <definedName name="объем___7___8" localSheetId="3">#REF!</definedName>
    <definedName name="объем___7___8">#REF!</definedName>
    <definedName name="объем___8" localSheetId="2">#REF!</definedName>
    <definedName name="объем___8" localSheetId="3">#REF!</definedName>
    <definedName name="объем___8">#REF!</definedName>
    <definedName name="объем___8___0" localSheetId="2">#REF!</definedName>
    <definedName name="объем___8___0" localSheetId="3">#REF!</definedName>
    <definedName name="объем___8___0">#REF!</definedName>
    <definedName name="объем___8___0___0" localSheetId="2">#REF!</definedName>
    <definedName name="объем___8___0___0" localSheetId="3">#REF!</definedName>
    <definedName name="объем___8___0___0">#REF!</definedName>
    <definedName name="объем___8___0___0___0" localSheetId="2">#REF!</definedName>
    <definedName name="объем___8___0___0___0" localSheetId="3">#REF!</definedName>
    <definedName name="объем___8___0___0___0">#REF!</definedName>
    <definedName name="объем___8___1" localSheetId="2">#REF!</definedName>
    <definedName name="объем___8___1" localSheetId="3">#REF!</definedName>
    <definedName name="объем___8___1">#REF!</definedName>
    <definedName name="объем___8___10" localSheetId="2">#REF!</definedName>
    <definedName name="объем___8___10" localSheetId="3">#REF!</definedName>
    <definedName name="объем___8___10">#REF!</definedName>
    <definedName name="объем___8___12" localSheetId="2">#REF!</definedName>
    <definedName name="объем___8___12" localSheetId="3">#REF!</definedName>
    <definedName name="объем___8___12">#REF!</definedName>
    <definedName name="объем___8___2" localSheetId="2">#REF!</definedName>
    <definedName name="объем___8___2" localSheetId="3">#REF!</definedName>
    <definedName name="объем___8___2">#REF!</definedName>
    <definedName name="объем___8___4" localSheetId="2">#REF!</definedName>
    <definedName name="объем___8___4" localSheetId="3">#REF!</definedName>
    <definedName name="объем___8___4">#REF!</definedName>
    <definedName name="объем___8___6" localSheetId="2">#REF!</definedName>
    <definedName name="объем___8___6" localSheetId="3">#REF!</definedName>
    <definedName name="объем___8___6">#REF!</definedName>
    <definedName name="объем___8___8" localSheetId="2">#REF!</definedName>
    <definedName name="объем___8___8" localSheetId="3">#REF!</definedName>
    <definedName name="объем___8___8">#REF!</definedName>
    <definedName name="объем___9" localSheetId="2">#REF!</definedName>
    <definedName name="объем___9" localSheetId="3">#REF!</definedName>
    <definedName name="объем___9">#REF!</definedName>
    <definedName name="объем___9___0" localSheetId="2">#REF!</definedName>
    <definedName name="объем___9___0" localSheetId="3">#REF!</definedName>
    <definedName name="объем___9___0">#REF!</definedName>
    <definedName name="объем___9___0___0" localSheetId="2">#REF!</definedName>
    <definedName name="объем___9___0___0" localSheetId="3">#REF!</definedName>
    <definedName name="объем___9___0___0">#REF!</definedName>
    <definedName name="объем___9___0___0___0" localSheetId="2">#REF!</definedName>
    <definedName name="объем___9___0___0___0" localSheetId="3">#REF!</definedName>
    <definedName name="объем___9___0___0___0">#REF!</definedName>
    <definedName name="объем___9___10" localSheetId="2">#REF!</definedName>
    <definedName name="объем___9___10" localSheetId="3">#REF!</definedName>
    <definedName name="объем___9___10">#REF!</definedName>
    <definedName name="объем___9___2" localSheetId="2">#REF!</definedName>
    <definedName name="объем___9___2" localSheetId="3">#REF!</definedName>
    <definedName name="объем___9___2">#REF!</definedName>
    <definedName name="объем___9___4" localSheetId="2">#REF!</definedName>
    <definedName name="объем___9___4" localSheetId="3">#REF!</definedName>
    <definedName name="объем___9___4">#REF!</definedName>
    <definedName name="объем___9___6" localSheetId="2">#REF!</definedName>
    <definedName name="объем___9___6" localSheetId="3">#REF!</definedName>
    <definedName name="объем___9___6">#REF!</definedName>
    <definedName name="объем___9___8" localSheetId="2">#REF!</definedName>
    <definedName name="объем___9___8" localSheetId="3">#REF!</definedName>
    <definedName name="объем___9___8">#REF!</definedName>
    <definedName name="объем1" localSheetId="2">#REF!</definedName>
    <definedName name="объем1" localSheetId="3">#REF!</definedName>
    <definedName name="объем1">#REF!</definedName>
    <definedName name="ок" localSheetId="2">#REF!</definedName>
    <definedName name="ок" localSheetId="3">#REF!</definedName>
    <definedName name="ок">#REF!</definedName>
    <definedName name="орп" localSheetId="2">[16]Смета!#REF!</definedName>
    <definedName name="орп" localSheetId="3">[16]Смета!#REF!</definedName>
    <definedName name="орп">[16]Смета!#REF!</definedName>
    <definedName name="Осн_Камер" localSheetId="2">'[7]09-13-02'!#REF!</definedName>
    <definedName name="Осн_Камер" localSheetId="3">'[7]09-13-02'!#REF!</definedName>
    <definedName name="Осн_Камер">'[7]09-13-02'!#REF!</definedName>
    <definedName name="Ост_раб" localSheetId="2">#REF!</definedName>
    <definedName name="Ост_раб" localSheetId="3">#REF!</definedName>
    <definedName name="Ост_раб">#REF!</definedName>
    <definedName name="п" localSheetId="2">#REF!</definedName>
    <definedName name="п" localSheetId="3">#REF!</definedName>
    <definedName name="п">#REF!</definedName>
    <definedName name="Пи" localSheetId="2">#REF!</definedName>
    <definedName name="Пи" localSheetId="3">#REF!</definedName>
    <definedName name="Пи">#REF!</definedName>
    <definedName name="Пи_" localSheetId="2">#REF!</definedName>
    <definedName name="Пи_" localSheetId="3">#REF!</definedName>
    <definedName name="Пи_">#REF!</definedName>
    <definedName name="ПИСС_стац" localSheetId="2">#REF!</definedName>
    <definedName name="ПИСС_стац" localSheetId="3">#REF!</definedName>
    <definedName name="ПИСС_стац">#REF!</definedName>
    <definedName name="ПИСС_эксп" localSheetId="2">#REF!</definedName>
    <definedName name="ПИСС_эксп" localSheetId="3">#REF!</definedName>
    <definedName name="ПИСС_эксп">#REF!</definedName>
    <definedName name="план" localSheetId="2">[11]топография!#REF!</definedName>
    <definedName name="план" localSheetId="3">[11]топография!#REF!</definedName>
    <definedName name="план">[11]топография!#REF!</definedName>
    <definedName name="Площадь" localSheetId="2">#REF!</definedName>
    <definedName name="Площадь" localSheetId="3">#REF!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#REF!</definedName>
    <definedName name="ПО_2" localSheetId="2">#REF!</definedName>
    <definedName name="ПО_2" localSheetId="3">#REF!</definedName>
    <definedName name="ПО_2">#REF!</definedName>
    <definedName name="ПО_3" localSheetId="2">#REF!</definedName>
    <definedName name="ПО_3" localSheetId="3">#REF!</definedName>
    <definedName name="ПО_3">#REF!</definedName>
    <definedName name="ПО_раб" localSheetId="2">#REF!</definedName>
    <definedName name="ПО_раб" localSheetId="3">#REF!</definedName>
    <definedName name="ПО_раб">#REF!</definedName>
    <definedName name="Подрядчик" localSheetId="2">#REF!</definedName>
    <definedName name="Подрядчик" localSheetId="3">#REF!</definedName>
    <definedName name="Подрядчик">#REF!</definedName>
    <definedName name="Пожарная_охрана" localSheetId="2">#REF!</definedName>
    <definedName name="Пожарная_охрана" localSheetId="3">#REF!</definedName>
    <definedName name="Пожарная_охрана">#REF!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#REF!</definedName>
    <definedName name="ппа" localSheetId="2">#REF!</definedName>
    <definedName name="ппа" localSheetId="3">#REF!</definedName>
    <definedName name="ппа">#REF!</definedName>
    <definedName name="Предоплата" localSheetId="2">#REF!</definedName>
    <definedName name="Предоплата" localSheetId="3">#REF!</definedName>
    <definedName name="Предоплата">#REF!</definedName>
    <definedName name="Премирование" localSheetId="2">#REF!</definedName>
    <definedName name="Премирование" localSheetId="3">#REF!</definedName>
    <definedName name="Премирование">#REF!</definedName>
    <definedName name="пробная" localSheetId="2">#REF!</definedName>
    <definedName name="пробная" localSheetId="3">#REF!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2">#REF!</definedName>
    <definedName name="пррр" localSheetId="3">#REF!</definedName>
    <definedName name="пррр">#REF!</definedName>
    <definedName name="р" localSheetId="2">#REF!</definedName>
    <definedName name="р" localSheetId="3">#REF!</definedName>
    <definedName name="р">#REF!</definedName>
    <definedName name="рентабельн" localSheetId="2">#REF!</definedName>
    <definedName name="рентабельн" localSheetId="3">#REF!</definedName>
    <definedName name="рентабельн">#REF!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2">#REF!</definedName>
    <definedName name="РРК" localSheetId="3">#REF!</definedName>
    <definedName name="РРК">#REF!</definedName>
    <definedName name="РСЛ" localSheetId="2">#REF!</definedName>
    <definedName name="РСЛ" localSheetId="3">#REF!</definedName>
    <definedName name="РСЛ">#REF!</definedName>
    <definedName name="Руководитель" localSheetId="2">#REF!</definedName>
    <definedName name="Руководитель" localSheetId="3">#REF!</definedName>
    <definedName name="Руководитель">#REF!</definedName>
    <definedName name="Свод" localSheetId="2">#REF!</definedName>
    <definedName name="Свод" localSheetId="3">#REF!</definedName>
    <definedName name="Свод">#REF!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2">#REF!</definedName>
    <definedName name="СводУТ" localSheetId="3">#REF!</definedName>
    <definedName name="СводУТ">#REF!</definedName>
    <definedName name="см" localSheetId="2">#REF!</definedName>
    <definedName name="см" localSheetId="3">#REF!</definedName>
    <definedName name="см">#REF!</definedName>
    <definedName name="смета" localSheetId="2">#REF!</definedName>
    <definedName name="смета" localSheetId="3">#REF!</definedName>
    <definedName name="смета">#REF!</definedName>
    <definedName name="смр" localSheetId="2">#REF!</definedName>
    <definedName name="смр" localSheetId="3">#REF!</definedName>
    <definedName name="смр">#REF!</definedName>
    <definedName name="Согласование" localSheetId="2">#REF!</definedName>
    <definedName name="Согласование" localSheetId="3">#REF!</definedName>
    <definedName name="Согласование">#REF!</definedName>
    <definedName name="Содерж_Осн_Базы" localSheetId="2">#REF!</definedName>
    <definedName name="Содерж_Осн_Базы" localSheetId="3">#REF!</definedName>
    <definedName name="Содерж_Осн_Базы">#REF!</definedName>
    <definedName name="Составитель" localSheetId="2">#REF!</definedName>
    <definedName name="Составитель" localSheetId="3">#REF!</definedName>
    <definedName name="Составитель">#REF!</definedName>
    <definedName name="спрвка" localSheetId="2">#REF!</definedName>
    <definedName name="спрвка" localSheetId="3">#REF!</definedName>
    <definedName name="спрвка">#REF!</definedName>
    <definedName name="Ст" localSheetId="2">#REF!</definedName>
    <definedName name="Ст" localSheetId="3">#REF!</definedName>
    <definedName name="Ст">#REF!</definedName>
    <definedName name="СтЗ" localSheetId="2">#REF!</definedName>
    <definedName name="СтЗ" localSheetId="3">#REF!</definedName>
    <definedName name="СтЗ">#REF!</definedName>
    <definedName name="Стоимость_ПИР" localSheetId="2">#REF!</definedName>
    <definedName name="Стоимость_ПИР" localSheetId="3">#REF!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2">#REF!</definedName>
    <definedName name="стрраб" localSheetId="3">#REF!</definedName>
    <definedName name="стрраб">#REF!</definedName>
    <definedName name="Сумма" localSheetId="2">#REF!</definedName>
    <definedName name="Сумма" localSheetId="3">#REF!</definedName>
    <definedName name="Сумма">#REF!</definedName>
    <definedName name="Сумма_прописью" localSheetId="2">#REF!</definedName>
    <definedName name="Сумма_прописью" localSheetId="3">#REF!</definedName>
    <definedName name="Сумма_прописью">#REF!</definedName>
    <definedName name="Сумма_ц" localSheetId="2">#REF!</definedName>
    <definedName name="Сумма_ц" localSheetId="3">#REF!</definedName>
    <definedName name="Сумма_ц">#REF!</definedName>
    <definedName name="Сургут">NA()</definedName>
    <definedName name="топ1" localSheetId="2">#REF!</definedName>
    <definedName name="топ1" localSheetId="3">#REF!</definedName>
    <definedName name="топ1">#REF!</definedName>
    <definedName name="топо" localSheetId="2">#REF!</definedName>
    <definedName name="топо" localSheetId="3">#REF!</definedName>
    <definedName name="топо">#REF!</definedName>
    <definedName name="трзаг" localSheetId="2">#REF!</definedName>
    <definedName name="трзаг" localSheetId="3">#REF!</definedName>
    <definedName name="трзаг">#REF!</definedName>
    <definedName name="у" localSheetId="2">#REF!</definedName>
    <definedName name="у" localSheetId="3">#REF!</definedName>
    <definedName name="у">#REF!</definedName>
    <definedName name="уу" localSheetId="2">#REF!</definedName>
    <definedName name="уу" localSheetId="3">#REF!</definedName>
    <definedName name="уу">#REF!</definedName>
    <definedName name="уцуц" localSheetId="2">#REF!</definedName>
    <definedName name="уцуц" localSheetId="3">#REF!</definedName>
    <definedName name="уцуц">#REF!</definedName>
    <definedName name="Участок" localSheetId="2">#REF!</definedName>
    <definedName name="Участок" localSheetId="3">#REF!</definedName>
    <definedName name="Участок">#REF!</definedName>
    <definedName name="ц" localSheetId="2">#REF!</definedName>
    <definedName name="ц" localSheetId="3">#REF!</definedName>
    <definedName name="ц">#REF!</definedName>
    <definedName name="цена">#N/A</definedName>
    <definedName name="цена___0" localSheetId="2">#REF!</definedName>
    <definedName name="цена___0" localSheetId="3">#REF!</definedName>
    <definedName name="цена___0">#REF!</definedName>
    <definedName name="цена___0___0" localSheetId="2">#REF!</definedName>
    <definedName name="цена___0___0" localSheetId="3">#REF!</definedName>
    <definedName name="цена___0___0">#REF!</definedName>
    <definedName name="цена___0___0___0" localSheetId="2">#REF!</definedName>
    <definedName name="цена___0___0___0" localSheetId="3">#REF!</definedName>
    <definedName name="цена___0___0___0">#REF!</definedName>
    <definedName name="цена___0___0___0___0" localSheetId="2">#REF!</definedName>
    <definedName name="цена___0___0___0___0" localSheetId="3">#REF!</definedName>
    <definedName name="цена___0___0___0___0">#REF!</definedName>
    <definedName name="цена___0___0___2" localSheetId="2">#REF!</definedName>
    <definedName name="цена___0___0___2" localSheetId="3">#REF!</definedName>
    <definedName name="цена___0___0___2">#REF!</definedName>
    <definedName name="цена___0___0___3" localSheetId="2">#REF!</definedName>
    <definedName name="цена___0___0___3" localSheetId="3">#REF!</definedName>
    <definedName name="цена___0___0___3">#REF!</definedName>
    <definedName name="цена___0___0___4" localSheetId="2">#REF!</definedName>
    <definedName name="цена___0___0___4" localSheetId="3">#REF!</definedName>
    <definedName name="цена___0___0___4">#REF!</definedName>
    <definedName name="цена___0___1" localSheetId="2">#REF!</definedName>
    <definedName name="цена___0___1" localSheetId="3">#REF!</definedName>
    <definedName name="цена___0___1">#REF!</definedName>
    <definedName name="цена___0___10" localSheetId="2">#REF!</definedName>
    <definedName name="цена___0___10" localSheetId="3">#REF!</definedName>
    <definedName name="цена___0___10">#REF!</definedName>
    <definedName name="цена___0___12" localSheetId="2">#REF!</definedName>
    <definedName name="цена___0___12" localSheetId="3">#REF!</definedName>
    <definedName name="цена___0___12">#REF!</definedName>
    <definedName name="цена___0___2" localSheetId="2">#REF!</definedName>
    <definedName name="цена___0___2" localSheetId="3">#REF!</definedName>
    <definedName name="цена___0___2">#REF!</definedName>
    <definedName name="цена___0___2___0" localSheetId="2">#REF!</definedName>
    <definedName name="цена___0___2___0" localSheetId="3">#REF!</definedName>
    <definedName name="цена___0___2___0">#REF!</definedName>
    <definedName name="цена___0___3" localSheetId="2">#REF!</definedName>
    <definedName name="цена___0___3" localSheetId="3">#REF!</definedName>
    <definedName name="цена___0___3">#REF!</definedName>
    <definedName name="цена___0___4" localSheetId="2">#REF!</definedName>
    <definedName name="цена___0___4" localSheetId="3">#REF!</definedName>
    <definedName name="цена___0___4">#REF!</definedName>
    <definedName name="цена___0___5" localSheetId="2">#REF!</definedName>
    <definedName name="цена___0___5" localSheetId="3">#REF!</definedName>
    <definedName name="цена___0___5">#REF!</definedName>
    <definedName name="цена___0___6" localSheetId="2">#REF!</definedName>
    <definedName name="цена___0___6" localSheetId="3">#REF!</definedName>
    <definedName name="цена___0___6">#REF!</definedName>
    <definedName name="цена___0___8" localSheetId="2">#REF!</definedName>
    <definedName name="цена___0___8" localSheetId="3">#REF!</definedName>
    <definedName name="цена___0___8">#REF!</definedName>
    <definedName name="цена___1" localSheetId="2">#REF!</definedName>
    <definedName name="цена___1" localSheetId="3">#REF!</definedName>
    <definedName name="цена___1">#REF!</definedName>
    <definedName name="цена___1___0" localSheetId="2">#REF!</definedName>
    <definedName name="цена___1___0" localSheetId="3">#REF!</definedName>
    <definedName name="цена___1___0">#REF!</definedName>
    <definedName name="цена___10" localSheetId="2">#REF!</definedName>
    <definedName name="цена___10" localSheetId="3">#REF!</definedName>
    <definedName name="цена___10">#REF!</definedName>
    <definedName name="цена___10___0">NA()</definedName>
    <definedName name="цена___10___0___0" localSheetId="2">#REF!</definedName>
    <definedName name="цена___10___0___0" localSheetId="3">#REF!</definedName>
    <definedName name="цена___10___0___0">#REF!</definedName>
    <definedName name="цена___10___1" localSheetId="2">#REF!</definedName>
    <definedName name="цена___10___1" localSheetId="3">#REF!</definedName>
    <definedName name="цена___10___1">#REF!</definedName>
    <definedName name="цена___10___10" localSheetId="2">#REF!</definedName>
    <definedName name="цена___10___10" localSheetId="3">#REF!</definedName>
    <definedName name="цена___10___1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#REF!</definedName>
    <definedName name="цена___11___0">NA()</definedName>
    <definedName name="цена___11___10" localSheetId="2">#REF!</definedName>
    <definedName name="цена___11___10" localSheetId="3">#REF!</definedName>
    <definedName name="цена___11___10">#REF!</definedName>
    <definedName name="цена___11___2" localSheetId="2">#REF!</definedName>
    <definedName name="цена___11___2" localSheetId="3">#REF!</definedName>
    <definedName name="цена___11___2">#REF!</definedName>
    <definedName name="цена___11___4" localSheetId="2">#REF!</definedName>
    <definedName name="цена___11___4" localSheetId="3">#REF!</definedName>
    <definedName name="цена___11___4">#REF!</definedName>
    <definedName name="цена___11___6" localSheetId="2">#REF!</definedName>
    <definedName name="цена___11___6" localSheetId="3">#REF!</definedName>
    <definedName name="цена___11___6">#REF!</definedName>
    <definedName name="цена___11___8" localSheetId="2">#REF!</definedName>
    <definedName name="цена___11___8" localSheetId="3">#REF!</definedName>
    <definedName name="цена___11___8">#REF!</definedName>
    <definedName name="цена___12">NA()</definedName>
    <definedName name="цена___2" localSheetId="2">#REF!</definedName>
    <definedName name="цена___2" localSheetId="3">#REF!</definedName>
    <definedName name="цена___2">#REF!</definedName>
    <definedName name="цена___2___0" localSheetId="2">#REF!</definedName>
    <definedName name="цена___2___0" localSheetId="3">#REF!</definedName>
    <definedName name="цена___2___0">#REF!</definedName>
    <definedName name="цена___2___0___0" localSheetId="2">#REF!</definedName>
    <definedName name="цена___2___0___0" localSheetId="3">#REF!</definedName>
    <definedName name="цена___2___0___0">#REF!</definedName>
    <definedName name="цена___2___0___0___0" localSheetId="2">#REF!</definedName>
    <definedName name="цена___2___0___0___0" localSheetId="3">#REF!</definedName>
    <definedName name="цена___2___0___0___0">#REF!</definedName>
    <definedName name="цена___2___1" localSheetId="2">#REF!</definedName>
    <definedName name="цена___2___1" localSheetId="3">#REF!</definedName>
    <definedName name="цена___2___1">#REF!</definedName>
    <definedName name="цена___2___10" localSheetId="2">#REF!</definedName>
    <definedName name="цена___2___10" localSheetId="3">#REF!</definedName>
    <definedName name="цена___2___10">#REF!</definedName>
    <definedName name="цена___2___12" localSheetId="2">#REF!</definedName>
    <definedName name="цена___2___12" localSheetId="3">#REF!</definedName>
    <definedName name="цена___2___12">#REF!</definedName>
    <definedName name="цена___2___2" localSheetId="2">#REF!</definedName>
    <definedName name="цена___2___2" localSheetId="3">#REF!</definedName>
    <definedName name="цена___2___2">#REF!</definedName>
    <definedName name="цена___2___3" localSheetId="2">#REF!</definedName>
    <definedName name="цена___2___3" localSheetId="3">#REF!</definedName>
    <definedName name="цена___2___3">#REF!</definedName>
    <definedName name="цена___2___4" localSheetId="2">#REF!</definedName>
    <definedName name="цена___2___4" localSheetId="3">#REF!</definedName>
    <definedName name="цена___2___4">#REF!</definedName>
    <definedName name="цена___2___6" localSheetId="2">#REF!</definedName>
    <definedName name="цена___2___6" localSheetId="3">#REF!</definedName>
    <definedName name="цена___2___6">#REF!</definedName>
    <definedName name="цена___2___8" localSheetId="2">#REF!</definedName>
    <definedName name="цена___2___8" localSheetId="3">#REF!</definedName>
    <definedName name="цена___2___8">#REF!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#REF!</definedName>
    <definedName name="цена___3___2" localSheetId="2">#REF!</definedName>
    <definedName name="цена___3___2" localSheetId="3">#REF!</definedName>
    <definedName name="цена___3___2">#REF!</definedName>
    <definedName name="цена___3___3" localSheetId="2">#REF!</definedName>
    <definedName name="цена___3___3" localSheetId="3">#REF!</definedName>
    <definedName name="цена___3___3">#REF!</definedName>
    <definedName name="цена___3___4" localSheetId="2">#REF!</definedName>
    <definedName name="цена___3___4" localSheetId="3">#REF!</definedName>
    <definedName name="цена___3___4">#REF!</definedName>
    <definedName name="цена___3___6" localSheetId="2">#REF!</definedName>
    <definedName name="цена___3___6" localSheetId="3">#REF!</definedName>
    <definedName name="цена___3___6">#REF!</definedName>
    <definedName name="цена___3___8" localSheetId="2">#REF!</definedName>
    <definedName name="цена___3___8" localSheetId="3">#REF!</definedName>
    <definedName name="цена___3___8">#REF!</definedName>
    <definedName name="цена___4">NA()</definedName>
    <definedName name="цена___4___0" localSheetId="2">#REF!</definedName>
    <definedName name="цена___4___0" localSheetId="3">#REF!</definedName>
    <definedName name="цена___4___0">#REF!</definedName>
    <definedName name="цена___4___0___0" localSheetId="2">#REF!</definedName>
    <definedName name="цена___4___0___0" localSheetId="3">#REF!</definedName>
    <definedName name="цена___4___0___0">#REF!</definedName>
    <definedName name="цена___4___0___0___0" localSheetId="2">#REF!</definedName>
    <definedName name="цена___4___0___0___0" localSheetId="3">#REF!</definedName>
    <definedName name="цена___4___0___0___0">#REF!</definedName>
    <definedName name="цена___4___10" localSheetId="2">#REF!</definedName>
    <definedName name="цена___4___10" localSheetId="3">#REF!</definedName>
    <definedName name="цена___4___10">#REF!</definedName>
    <definedName name="цена___4___12" localSheetId="2">#REF!</definedName>
    <definedName name="цена___4___12" localSheetId="3">#REF!</definedName>
    <definedName name="цена___4___12">#REF!</definedName>
    <definedName name="цена___4___2" localSheetId="2">#REF!</definedName>
    <definedName name="цена___4___2" localSheetId="3">#REF!</definedName>
    <definedName name="цена___4___2">#REF!</definedName>
    <definedName name="цена___4___3" localSheetId="2">#REF!</definedName>
    <definedName name="цена___4___3" localSheetId="3">#REF!</definedName>
    <definedName name="цена___4___3">#REF!</definedName>
    <definedName name="цена___4___4" localSheetId="2">#REF!</definedName>
    <definedName name="цена___4___4" localSheetId="3">#REF!</definedName>
    <definedName name="цена___4___4">#REF!</definedName>
    <definedName name="цена___4___6" localSheetId="2">#REF!</definedName>
    <definedName name="цена___4___6" localSheetId="3">#REF!</definedName>
    <definedName name="цена___4___6">#REF!</definedName>
    <definedName name="цена___4___8" localSheetId="2">#REF!</definedName>
    <definedName name="цена___4___8" localSheetId="3">#REF!</definedName>
    <definedName name="цена___4___8">#REF!</definedName>
    <definedName name="цена___5">NA()</definedName>
    <definedName name="цена___5___0" localSheetId="2">#REF!</definedName>
    <definedName name="цена___5___0" localSheetId="3">#REF!</definedName>
    <definedName name="цена___5___0">#REF!</definedName>
    <definedName name="цена___5___0___0" localSheetId="2">#REF!</definedName>
    <definedName name="цена___5___0___0" localSheetId="3">#REF!</definedName>
    <definedName name="цена___5___0___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2">#REF!</definedName>
    <definedName name="цена___6" localSheetId="3">#REF!</definedName>
    <definedName name="цена___6">#REF!</definedName>
    <definedName name="цена___6___0" localSheetId="2">#REF!</definedName>
    <definedName name="цена___6___0" localSheetId="3">#REF!</definedName>
    <definedName name="цена___6___0">#REF!</definedName>
    <definedName name="цена___6___0___0" localSheetId="2">#REF!</definedName>
    <definedName name="цена___6___0___0" localSheetId="3">#REF!</definedName>
    <definedName name="цена___6___0___0">#REF!</definedName>
    <definedName name="цена___6___0___0___0" localSheetId="2">#REF!</definedName>
    <definedName name="цена___6___0___0___0" localSheetId="3">#REF!</definedName>
    <definedName name="цена___6___0___0___0">#REF!</definedName>
    <definedName name="цена___6___1" localSheetId="2">#REF!</definedName>
    <definedName name="цена___6___1" localSheetId="3">#REF!</definedName>
    <definedName name="цена___6___1">#REF!</definedName>
    <definedName name="цена___6___10" localSheetId="2">#REF!</definedName>
    <definedName name="цена___6___10" localSheetId="3">#REF!</definedName>
    <definedName name="цена___6___10">#REF!</definedName>
    <definedName name="цена___6___12" localSheetId="2">#REF!</definedName>
    <definedName name="цена___6___12" localSheetId="3">#REF!</definedName>
    <definedName name="цена___6___12">#REF!</definedName>
    <definedName name="цена___6___2" localSheetId="2">#REF!</definedName>
    <definedName name="цена___6___2" localSheetId="3">#REF!</definedName>
    <definedName name="цена___6___2">#REF!</definedName>
    <definedName name="цена___6___4" localSheetId="2">#REF!</definedName>
    <definedName name="цена___6___4" localSheetId="3">#REF!</definedName>
    <definedName name="цена___6___4">#REF!</definedName>
    <definedName name="цена___6___6" localSheetId="2">#REF!</definedName>
    <definedName name="цена___6___6" localSheetId="3">#REF!</definedName>
    <definedName name="цена___6___6">#REF!</definedName>
    <definedName name="цена___6___8" localSheetId="2">#REF!</definedName>
    <definedName name="цена___6___8" localSheetId="3">#REF!</definedName>
    <definedName name="цена___6___8">#REF!</definedName>
    <definedName name="цена___7" localSheetId="2">#REF!</definedName>
    <definedName name="цена___7" localSheetId="3">#REF!</definedName>
    <definedName name="цена___7">#REF!</definedName>
    <definedName name="цена___7___0" localSheetId="2">#REF!</definedName>
    <definedName name="цена___7___0" localSheetId="3">#REF!</definedName>
    <definedName name="цена___7___0">#REF!</definedName>
    <definedName name="цена___7___10" localSheetId="2">#REF!</definedName>
    <definedName name="цена___7___10" localSheetId="3">#REF!</definedName>
    <definedName name="цена___7___10">#REF!</definedName>
    <definedName name="цена___7___2" localSheetId="2">#REF!</definedName>
    <definedName name="цена___7___2" localSheetId="3">#REF!</definedName>
    <definedName name="цена___7___2">#REF!</definedName>
    <definedName name="цена___7___4" localSheetId="2">#REF!</definedName>
    <definedName name="цена___7___4" localSheetId="3">#REF!</definedName>
    <definedName name="цена___7___4">#REF!</definedName>
    <definedName name="цена___7___6" localSheetId="2">#REF!</definedName>
    <definedName name="цена___7___6" localSheetId="3">#REF!</definedName>
    <definedName name="цена___7___6">#REF!</definedName>
    <definedName name="цена___7___8" localSheetId="2">#REF!</definedName>
    <definedName name="цена___7___8" localSheetId="3">#REF!</definedName>
    <definedName name="цена___7___8">#REF!</definedName>
    <definedName name="цена___8" localSheetId="2">#REF!</definedName>
    <definedName name="цена___8" localSheetId="3">#REF!</definedName>
    <definedName name="цена___8">#REF!</definedName>
    <definedName name="цена___8___0" localSheetId="2">#REF!</definedName>
    <definedName name="цена___8___0" localSheetId="3">#REF!</definedName>
    <definedName name="цена___8___0">#REF!</definedName>
    <definedName name="цена___8___0___0" localSheetId="2">#REF!</definedName>
    <definedName name="цена___8___0___0" localSheetId="3">#REF!</definedName>
    <definedName name="цена___8___0___0">#REF!</definedName>
    <definedName name="цена___8___0___0___0" localSheetId="2">#REF!</definedName>
    <definedName name="цена___8___0___0___0" localSheetId="3">#REF!</definedName>
    <definedName name="цена___8___0___0___0">#REF!</definedName>
    <definedName name="цена___8___1" localSheetId="2">#REF!</definedName>
    <definedName name="цена___8___1" localSheetId="3">#REF!</definedName>
    <definedName name="цена___8___1">#REF!</definedName>
    <definedName name="цена___8___10" localSheetId="2">#REF!</definedName>
    <definedName name="цена___8___10" localSheetId="3">#REF!</definedName>
    <definedName name="цена___8___10">#REF!</definedName>
    <definedName name="цена___8___12" localSheetId="2">#REF!</definedName>
    <definedName name="цена___8___12" localSheetId="3">#REF!</definedName>
    <definedName name="цена___8___12">#REF!</definedName>
    <definedName name="цена___8___2" localSheetId="2">#REF!</definedName>
    <definedName name="цена___8___2" localSheetId="3">#REF!</definedName>
    <definedName name="цена___8___2">#REF!</definedName>
    <definedName name="цена___8___4" localSheetId="2">#REF!</definedName>
    <definedName name="цена___8___4" localSheetId="3">#REF!</definedName>
    <definedName name="цена___8___4">#REF!</definedName>
    <definedName name="цена___8___6" localSheetId="2">#REF!</definedName>
    <definedName name="цена___8___6" localSheetId="3">#REF!</definedName>
    <definedName name="цена___8___6">#REF!</definedName>
    <definedName name="цена___8___8" localSheetId="2">#REF!</definedName>
    <definedName name="цена___8___8" localSheetId="3">#REF!</definedName>
    <definedName name="цена___8___8">#REF!</definedName>
    <definedName name="цена___9" localSheetId="2">#REF!</definedName>
    <definedName name="цена___9" localSheetId="3">#REF!</definedName>
    <definedName name="цена___9">#REF!</definedName>
    <definedName name="цена___9___0" localSheetId="2">#REF!</definedName>
    <definedName name="цена___9___0" localSheetId="3">#REF!</definedName>
    <definedName name="цена___9___0">#REF!</definedName>
    <definedName name="цена___9___0___0" localSheetId="2">#REF!</definedName>
    <definedName name="цена___9___0___0" localSheetId="3">#REF!</definedName>
    <definedName name="цена___9___0___0">#REF!</definedName>
    <definedName name="цена___9___0___0___0" localSheetId="2">#REF!</definedName>
    <definedName name="цена___9___0___0___0" localSheetId="3">#REF!</definedName>
    <definedName name="цена___9___0___0___0">#REF!</definedName>
    <definedName name="цена___9___10" localSheetId="2">#REF!</definedName>
    <definedName name="цена___9___10" localSheetId="3">#REF!</definedName>
    <definedName name="цена___9___10">#REF!</definedName>
    <definedName name="цена___9___2" localSheetId="2">#REF!</definedName>
    <definedName name="цена___9___2" localSheetId="3">#REF!</definedName>
    <definedName name="цена___9___2">#REF!</definedName>
    <definedName name="цена___9___4" localSheetId="2">#REF!</definedName>
    <definedName name="цена___9___4" localSheetId="3">#REF!</definedName>
    <definedName name="цена___9___4">#REF!</definedName>
    <definedName name="цена___9___6" localSheetId="2">#REF!</definedName>
    <definedName name="цена___9___6" localSheetId="3">#REF!</definedName>
    <definedName name="цена___9___6">#REF!</definedName>
    <definedName name="цена___9___8" localSheetId="2">#REF!</definedName>
    <definedName name="цена___9___8" localSheetId="3">#REF!</definedName>
    <definedName name="цена___9___8">#REF!</definedName>
    <definedName name="ш" localSheetId="2">#REF!</definedName>
    <definedName name="ш" localSheetId="3">#REF!</definedName>
    <definedName name="ш">#REF!</definedName>
    <definedName name="Шифр_объекта" localSheetId="2">#REF!</definedName>
    <definedName name="Шифр_объекта" localSheetId="3">#REF!</definedName>
    <definedName name="Шифр_объекта">#REF!</definedName>
    <definedName name="эко" localSheetId="2">#REF!</definedName>
    <definedName name="эко" localSheetId="3">#REF!</definedName>
    <definedName name="эко">#REF!</definedName>
    <definedName name="эко1" localSheetId="2">#REF!</definedName>
    <definedName name="эко1" localSheetId="3">#REF!</definedName>
    <definedName name="эко1">#REF!</definedName>
    <definedName name="экол1" localSheetId="2">#REF!</definedName>
    <definedName name="экол1" localSheetId="3">#REF!</definedName>
    <definedName name="экол1">#REF!</definedName>
    <definedName name="экол2" localSheetId="2">#REF!</definedName>
    <definedName name="экол2" localSheetId="3">#REF!</definedName>
    <definedName name="экол2">#REF!</definedName>
    <definedName name="экология">NA()</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AW24" i="32" l="1"/>
  <c r="B20" i="35" l="1"/>
  <c r="G37" i="16" l="1"/>
  <c r="G35" i="16"/>
  <c r="G43" i="16"/>
  <c r="H43" i="16" s="1"/>
  <c r="G44" i="16" s="1"/>
  <c r="H44" i="16" s="1"/>
  <c r="G47" i="16" s="1"/>
  <c r="H47" i="16" s="1"/>
  <c r="G49" i="16" s="1"/>
  <c r="H49" i="16" s="1"/>
  <c r="G50" i="16" s="1"/>
  <c r="H50" i="16" s="1"/>
  <c r="G42" i="16"/>
  <c r="H42" i="16" s="1"/>
  <c r="G40" i="16"/>
  <c r="H40" i="16" s="1"/>
  <c r="A5" i="34" l="1"/>
  <c r="A6" i="33"/>
  <c r="A15" i="32" l="1"/>
  <c r="A12" i="32"/>
  <c r="A9" i="32"/>
  <c r="A15" i="34"/>
  <c r="A12" i="34"/>
  <c r="A9" i="34"/>
  <c r="A10" i="33"/>
  <c r="A13" i="33"/>
  <c r="A16" i="33"/>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28" l="1"/>
  <c r="A4" i="15"/>
  <c r="A5" i="32" s="1"/>
  <c r="A5" i="16"/>
  <c r="A5" i="28"/>
  <c r="A5" i="10"/>
  <c r="A4" i="17"/>
  <c r="A5" i="6"/>
  <c r="A4" i="12"/>
  <c r="C27" i="6" l="1"/>
  <c r="C24" i="6"/>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AT83" i="28"/>
  <c r="B82" i="28"/>
  <c r="C80" i="28"/>
  <c r="B80" i="28"/>
  <c r="D79" i="28"/>
  <c r="E79" i="28" s="1"/>
  <c r="AZ75" i="28"/>
  <c r="AZ83" i="28" s="1"/>
  <c r="AY75" i="28"/>
  <c r="AY83" i="28" s="1"/>
  <c r="AX75" i="28"/>
  <c r="AX83" i="28" s="1"/>
  <c r="AW75" i="28"/>
  <c r="AW83" i="28" s="1"/>
  <c r="AV75" i="28"/>
  <c r="AV83" i="28" s="1"/>
  <c r="AU75" i="28"/>
  <c r="AU83" i="28" s="1"/>
  <c r="AT75" i="28"/>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B35" i="28"/>
  <c r="B32" i="28"/>
  <c r="E86" i="28" l="1"/>
  <c r="U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E90" i="28"/>
  <c r="D94" i="28"/>
  <c r="D90" i="28"/>
  <c r="D95" i="28" s="1"/>
  <c r="H65" i="28"/>
  <c r="H72" i="28" s="1"/>
  <c r="H74" i="28" s="1"/>
  <c r="K91" i="28"/>
  <c r="L79" i="28"/>
  <c r="K73" i="28" l="1"/>
  <c r="L73" i="28" s="1"/>
  <c r="L82" i="28" s="1"/>
  <c r="J82" i="28"/>
  <c r="J71" i="28"/>
  <c r="E94" i="28"/>
  <c r="K63" i="28"/>
  <c r="K80" i="28"/>
  <c r="L47" i="28"/>
  <c r="K57" i="28"/>
  <c r="L91" i="28"/>
  <c r="M79" i="28"/>
  <c r="H76" i="28"/>
  <c r="H81" i="28"/>
  <c r="F84" i="28"/>
  <c r="F89" i="28" s="1"/>
  <c r="I65" i="28"/>
  <c r="I72" i="28" s="1"/>
  <c r="I74" i="28" s="1"/>
  <c r="I85" i="28"/>
  <c r="G77" i="28"/>
  <c r="E95" i="28"/>
  <c r="E93" i="28"/>
  <c r="D93" i="28"/>
  <c r="D96" i="28" s="1"/>
  <c r="J70" i="28"/>
  <c r="J69" i="28"/>
  <c r="K49" i="28"/>
  <c r="J65" i="28" l="1"/>
  <c r="J72" i="28" s="1"/>
  <c r="J74" i="28" s="1"/>
  <c r="K82" i="28"/>
  <c r="M73" i="28"/>
  <c r="M71" i="28" s="1"/>
  <c r="K71" i="28"/>
  <c r="L71" i="28"/>
  <c r="K69" i="28"/>
  <c r="L49" i="28"/>
  <c r="K70" i="28"/>
  <c r="I76" i="28"/>
  <c r="I81" i="28"/>
  <c r="H77" i="28"/>
  <c r="J85" i="28"/>
  <c r="E96" i="28"/>
  <c r="G78" i="28"/>
  <c r="F92" i="28"/>
  <c r="F90" i="28"/>
  <c r="F95" i="28" s="1"/>
  <c r="F94" i="28"/>
  <c r="M91" i="28"/>
  <c r="N79" i="28"/>
  <c r="L80" i="28"/>
  <c r="M47" i="28"/>
  <c r="L57" i="28"/>
  <c r="L63" i="28"/>
  <c r="J81" i="28"/>
  <c r="J76" i="28"/>
  <c r="G84" i="28"/>
  <c r="G89" i="28" s="1"/>
  <c r="G90" i="28" s="1"/>
  <c r="M82" i="28" l="1"/>
  <c r="K85" i="28"/>
  <c r="N73" i="28"/>
  <c r="O73" i="28" s="1"/>
  <c r="M80" i="28"/>
  <c r="M57" i="28"/>
  <c r="M63" i="28"/>
  <c r="N47" i="28"/>
  <c r="H84" i="28"/>
  <c r="H89" i="28" s="1"/>
  <c r="N91" i="28"/>
  <c r="O79" i="28"/>
  <c r="K65" i="28"/>
  <c r="K72" i="28" s="1"/>
  <c r="K74" i="28" s="1"/>
  <c r="F93" i="28"/>
  <c r="F96" i="28" s="1"/>
  <c r="G95" i="28"/>
  <c r="H78" i="28"/>
  <c r="L69" i="28"/>
  <c r="L70" i="28"/>
  <c r="M49" i="28"/>
  <c r="G92" i="28"/>
  <c r="J77" i="28"/>
  <c r="J78" i="28" s="1"/>
  <c r="G94" i="28"/>
  <c r="I77" i="28"/>
  <c r="I78" i="28" s="1"/>
  <c r="L65" i="28" l="1"/>
  <c r="L72" i="28" s="1"/>
  <c r="L74" i="28" s="1"/>
  <c r="N71" i="28"/>
  <c r="O82" i="28"/>
  <c r="O71" i="28"/>
  <c r="N82" i="28"/>
  <c r="P73" i="28"/>
  <c r="P82" i="28" s="1"/>
  <c r="M70" i="28"/>
  <c r="N49" i="28"/>
  <c r="M69" i="28"/>
  <c r="G93" i="28"/>
  <c r="G96" i="28" s="1"/>
  <c r="K81" i="28"/>
  <c r="K76" i="28"/>
  <c r="L85" i="28"/>
  <c r="H92" i="28"/>
  <c r="H93" i="28" s="1"/>
  <c r="H96" i="28" s="1"/>
  <c r="H94" i="28"/>
  <c r="H90" i="28"/>
  <c r="H95" i="28" s="1"/>
  <c r="I84" i="28"/>
  <c r="I89" i="28" s="1"/>
  <c r="N57" i="28"/>
  <c r="O47" i="28"/>
  <c r="N63" i="28"/>
  <c r="N80" i="28"/>
  <c r="O91" i="28"/>
  <c r="P79" i="28"/>
  <c r="L81" i="28"/>
  <c r="L76" i="28"/>
  <c r="Q73" i="28" l="1"/>
  <c r="P71" i="28"/>
  <c r="M85" i="28"/>
  <c r="L77" i="28"/>
  <c r="L78" i="28" s="1"/>
  <c r="I90" i="28"/>
  <c r="I95" i="28" s="1"/>
  <c r="K77" i="28"/>
  <c r="J84" i="28"/>
  <c r="J89" i="28" s="1"/>
  <c r="J92" i="28" s="1"/>
  <c r="O80" i="28"/>
  <c r="O63" i="28"/>
  <c r="P47" i="28"/>
  <c r="O57" i="28"/>
  <c r="I94" i="28"/>
  <c r="M65" i="28"/>
  <c r="M72" i="28" s="1"/>
  <c r="M74" i="28" s="1"/>
  <c r="I92" i="28"/>
  <c r="Q79" i="28"/>
  <c r="P91" i="28"/>
  <c r="O49" i="28"/>
  <c r="N70" i="28"/>
  <c r="N69" i="28"/>
  <c r="N65" i="28" s="1"/>
  <c r="N72" i="28" s="1"/>
  <c r="N74" i="28" s="1"/>
  <c r="K84" i="28" l="1"/>
  <c r="K89" i="28" s="1"/>
  <c r="K94" i="28" s="1"/>
  <c r="R73" i="28"/>
  <c r="R82" i="28" s="1"/>
  <c r="Q71" i="28"/>
  <c r="Q82" i="28"/>
  <c r="K90" i="28"/>
  <c r="N85" i="28"/>
  <c r="K78" i="28"/>
  <c r="O69" i="28"/>
  <c r="P49" i="28"/>
  <c r="O70" i="28"/>
  <c r="J90" i="28"/>
  <c r="J95" i="28" s="1"/>
  <c r="J94" i="28"/>
  <c r="M76" i="28"/>
  <c r="M81" i="28"/>
  <c r="N81" i="28"/>
  <c r="N76" i="28"/>
  <c r="I93" i="28"/>
  <c r="I96" i="28" s="1"/>
  <c r="J93" i="28"/>
  <c r="R79" i="28"/>
  <c r="Q91" i="28"/>
  <c r="Q47" i="28"/>
  <c r="P80" i="28"/>
  <c r="P63" i="28"/>
  <c r="P57" i="28"/>
  <c r="L84" i="28"/>
  <c r="L89" i="28" s="1"/>
  <c r="S73" i="28" l="1"/>
  <c r="T73" i="28" s="1"/>
  <c r="T71" i="28" s="1"/>
  <c r="R71" i="28"/>
  <c r="K92" i="28"/>
  <c r="K93" i="28" s="1"/>
  <c r="K96" i="28" s="1"/>
  <c r="J96" i="28"/>
  <c r="L92" i="28"/>
  <c r="L90" i="28"/>
  <c r="L95" i="28" s="1"/>
  <c r="L94" i="28"/>
  <c r="Q80" i="28"/>
  <c r="R47" i="28"/>
  <c r="Q57" i="28"/>
  <c r="Q63" i="28"/>
  <c r="O85" i="28"/>
  <c r="K95" i="28"/>
  <c r="M77" i="28"/>
  <c r="M84" i="28" s="1"/>
  <c r="M89" i="28" s="1"/>
  <c r="P69" i="28"/>
  <c r="P70" i="28"/>
  <c r="Q49" i="28"/>
  <c r="R91" i="28"/>
  <c r="S79" i="28"/>
  <c r="N77" i="28"/>
  <c r="N78" i="28" s="1"/>
  <c r="O65" i="28"/>
  <c r="O72" i="28" s="1"/>
  <c r="O74" i="28" s="1"/>
  <c r="P65" i="28" l="1"/>
  <c r="P72" i="28" s="1"/>
  <c r="P74" i="28" s="1"/>
  <c r="U73" i="28"/>
  <c r="U82" i="28" s="1"/>
  <c r="S82" i="28"/>
  <c r="S71" i="28"/>
  <c r="T82" i="28"/>
  <c r="L93" i="28"/>
  <c r="L96" i="28" s="1"/>
  <c r="M92" i="28"/>
  <c r="M93" i="28" s="1"/>
  <c r="M90" i="28"/>
  <c r="M95" i="28" s="1"/>
  <c r="M94" i="28"/>
  <c r="O81" i="28"/>
  <c r="O76" i="28"/>
  <c r="Q70" i="28"/>
  <c r="Q69" i="28"/>
  <c r="R49" i="28"/>
  <c r="M78" i="28"/>
  <c r="N84" i="28"/>
  <c r="N89" i="28" s="1"/>
  <c r="P85" i="28"/>
  <c r="S91" i="28"/>
  <c r="T79" i="28"/>
  <c r="P81" i="28"/>
  <c r="P76" i="28"/>
  <c r="R57" i="28"/>
  <c r="S47" i="28"/>
  <c r="R80" i="28"/>
  <c r="R63" i="28"/>
  <c r="V73" i="28" l="1"/>
  <c r="Q65" i="28"/>
  <c r="Q72" i="28" s="1"/>
  <c r="Q74" i="28" s="1"/>
  <c r="Q76" i="28" s="1"/>
  <c r="U71" i="28"/>
  <c r="S49" i="28"/>
  <c r="R70" i="28"/>
  <c r="R69" i="28"/>
  <c r="P77" i="28"/>
  <c r="Q85" i="28"/>
  <c r="S63" i="28"/>
  <c r="S80" i="28"/>
  <c r="S57" i="28"/>
  <c r="T47" i="28"/>
  <c r="U79" i="28"/>
  <c r="T91" i="28"/>
  <c r="V82" i="28"/>
  <c r="V71" i="28"/>
  <c r="W73" i="28"/>
  <c r="Q81" i="28"/>
  <c r="N92" i="28"/>
  <c r="N93" i="28" s="1"/>
  <c r="N96" i="28" s="1"/>
  <c r="N90" i="28"/>
  <c r="N95" i="28" s="1"/>
  <c r="N94" i="28"/>
  <c r="O77" i="28"/>
  <c r="O84" i="28" s="1"/>
  <c r="O89" i="28" s="1"/>
  <c r="M96" i="28"/>
  <c r="F30" i="28"/>
  <c r="F31" i="28" s="1"/>
  <c r="O92" i="28" l="1"/>
  <c r="O93" i="28" s="1"/>
  <c r="O96" i="28" s="1"/>
  <c r="O90" i="28"/>
  <c r="O95" i="28" s="1"/>
  <c r="O94" i="28"/>
  <c r="P84" i="28"/>
  <c r="P89" i="28" s="1"/>
  <c r="O78" i="28"/>
  <c r="W82" i="28"/>
  <c r="X73" i="28"/>
  <c r="W71" i="28"/>
  <c r="U91" i="28"/>
  <c r="V79" i="28"/>
  <c r="R65" i="28"/>
  <c r="R72" i="28" s="1"/>
  <c r="R74" i="28" s="1"/>
  <c r="Q77" i="28"/>
  <c r="Q78" i="28" s="1"/>
  <c r="T80" i="28"/>
  <c r="T63" i="28"/>
  <c r="T57" i="28"/>
  <c r="U47" i="28"/>
  <c r="R85" i="28"/>
  <c r="P78" i="28"/>
  <c r="S69" i="28"/>
  <c r="T49" i="28"/>
  <c r="S70" i="28"/>
  <c r="S85" i="28" l="1"/>
  <c r="T70" i="28"/>
  <c r="U49" i="28"/>
  <c r="T69" i="28"/>
  <c r="W79" i="28"/>
  <c r="V91" i="28"/>
  <c r="P92" i="28"/>
  <c r="P93" i="28" s="1"/>
  <c r="P96" i="28" s="1"/>
  <c r="P90" i="28"/>
  <c r="P95" i="28" s="1"/>
  <c r="P94" i="28"/>
  <c r="R81" i="28"/>
  <c r="R76" i="28"/>
  <c r="X82" i="28"/>
  <c r="Y73" i="28"/>
  <c r="X71" i="28"/>
  <c r="S65" i="28"/>
  <c r="S72" i="28" s="1"/>
  <c r="S74" i="28" s="1"/>
  <c r="U80" i="28"/>
  <c r="V47" i="28"/>
  <c r="U57" i="28"/>
  <c r="U63" i="28"/>
  <c r="Q84" i="28"/>
  <c r="Q89" i="28" s="1"/>
  <c r="T65" i="28" l="1"/>
  <c r="T72" i="28" s="1"/>
  <c r="T74" i="28" s="1"/>
  <c r="W91" i="28"/>
  <c r="X79" i="28"/>
  <c r="Q92" i="28"/>
  <c r="Q93" i="28" s="1"/>
  <c r="Q96" i="28" s="1"/>
  <c r="Q90" i="28"/>
  <c r="Q95" i="28" s="1"/>
  <c r="Q94" i="28"/>
  <c r="T81" i="28"/>
  <c r="T76" i="28"/>
  <c r="S81" i="28"/>
  <c r="S76" i="28"/>
  <c r="R77" i="28"/>
  <c r="R84" i="28" s="1"/>
  <c r="R89" i="28" s="1"/>
  <c r="U70" i="28"/>
  <c r="U69" i="28"/>
  <c r="V49" i="28"/>
  <c r="V57" i="28"/>
  <c r="W47" i="28"/>
  <c r="V63" i="28"/>
  <c r="V80" i="28"/>
  <c r="Y82" i="28"/>
  <c r="Z73" i="28"/>
  <c r="Y71" i="28"/>
  <c r="T85" i="28"/>
  <c r="U65" i="28" l="1"/>
  <c r="U72" i="28" s="1"/>
  <c r="U74" i="28" s="1"/>
  <c r="R78" i="28"/>
  <c r="U85" i="28"/>
  <c r="T77" i="28"/>
  <c r="U76" i="28"/>
  <c r="U81" i="28"/>
  <c r="S77" i="28"/>
  <c r="S84" i="28" s="1"/>
  <c r="Z82" i="28"/>
  <c r="Z71" i="28"/>
  <c r="AA73" i="28"/>
  <c r="W63" i="28"/>
  <c r="X47" i="28"/>
  <c r="W57" i="28"/>
  <c r="W80" i="28"/>
  <c r="S89" i="28"/>
  <c r="R92" i="28"/>
  <c r="R93" i="28" s="1"/>
  <c r="R96" i="28" s="1"/>
  <c r="R94" i="28"/>
  <c r="R90" i="28"/>
  <c r="R95" i="28" s="1"/>
  <c r="V69" i="28"/>
  <c r="V70" i="28"/>
  <c r="W49" i="28"/>
  <c r="X91" i="28"/>
  <c r="Y79" i="28"/>
  <c r="S78" i="28" l="1"/>
  <c r="V85" i="28"/>
  <c r="T84" i="28"/>
  <c r="T89" i="28" s="1"/>
  <c r="T92" i="28" s="1"/>
  <c r="T93" i="28" s="1"/>
  <c r="T96" i="28" s="1"/>
  <c r="Z79" i="28"/>
  <c r="Y91" i="28"/>
  <c r="X57" i="28"/>
  <c r="X80" i="28"/>
  <c r="X63" i="28"/>
  <c r="Y47" i="28"/>
  <c r="U77" i="28"/>
  <c r="U78" i="28"/>
  <c r="V65" i="28"/>
  <c r="V72" i="28" s="1"/>
  <c r="V74" i="28" s="1"/>
  <c r="S92" i="28"/>
  <c r="S93" i="28" s="1"/>
  <c r="S96" i="28" s="1"/>
  <c r="S94" i="28"/>
  <c r="S90" i="28"/>
  <c r="S95" i="28" s="1"/>
  <c r="T78" i="28"/>
  <c r="AA82" i="28"/>
  <c r="AA71" i="28"/>
  <c r="AB73" i="28"/>
  <c r="W69" i="28"/>
  <c r="X49" i="28"/>
  <c r="W70" i="28"/>
  <c r="W65" i="28" l="1"/>
  <c r="W72" i="28" s="1"/>
  <c r="W74" i="28" s="1"/>
  <c r="T90" i="28"/>
  <c r="T95" i="28" s="1"/>
  <c r="T94" i="28"/>
  <c r="U84" i="28"/>
  <c r="U89" i="28" s="1"/>
  <c r="U92" i="28" s="1"/>
  <c r="U93" i="28" s="1"/>
  <c r="U96" i="28" s="1"/>
  <c r="W81" i="28"/>
  <c r="W76" i="28"/>
  <c r="AB82" i="28"/>
  <c r="AC73" i="28"/>
  <c r="AB71" i="28"/>
  <c r="W85" i="28"/>
  <c r="Y80" i="28"/>
  <c r="Y63" i="28"/>
  <c r="Z47" i="28"/>
  <c r="Y57" i="28"/>
  <c r="X70" i="28"/>
  <c r="Y49" i="28"/>
  <c r="X69" i="28"/>
  <c r="V81" i="28"/>
  <c r="V76" i="28"/>
  <c r="Z91" i="28"/>
  <c r="AA79" i="28"/>
  <c r="X65" i="28" l="1"/>
  <c r="X72" i="28" s="1"/>
  <c r="X74" i="28" s="1"/>
  <c r="U90" i="28"/>
  <c r="U94" i="28"/>
  <c r="U95" i="28"/>
  <c r="AA91" i="28"/>
  <c r="AB79" i="28"/>
  <c r="X76" i="28"/>
  <c r="X81" i="28"/>
  <c r="Z80" i="28"/>
  <c r="Z57" i="28"/>
  <c r="AA47" i="28"/>
  <c r="Z63" i="28"/>
  <c r="AC82" i="28"/>
  <c r="AD73" i="28"/>
  <c r="AC71" i="28"/>
  <c r="V77" i="28"/>
  <c r="V84" i="28" s="1"/>
  <c r="V89" i="28" s="1"/>
  <c r="X85" i="28"/>
  <c r="W77" i="28"/>
  <c r="Y70" i="28"/>
  <c r="Z49" i="28"/>
  <c r="Y69" i="28"/>
  <c r="Y65" i="28" l="1"/>
  <c r="Y72" i="28" s="1"/>
  <c r="Y74" i="28" s="1"/>
  <c r="W84" i="28"/>
  <c r="W89" i="28" s="1"/>
  <c r="W94" i="28" s="1"/>
  <c r="V92" i="28"/>
  <c r="V93" i="28" s="1"/>
  <c r="V96" i="28" s="1"/>
  <c r="V94" i="28"/>
  <c r="V90" i="28"/>
  <c r="V95" i="28" s="1"/>
  <c r="Y76" i="28"/>
  <c r="Y81" i="28"/>
  <c r="W78" i="28"/>
  <c r="AA63" i="28"/>
  <c r="AA80" i="28"/>
  <c r="AB47" i="28"/>
  <c r="AA57" i="28"/>
  <c r="X77" i="28"/>
  <c r="X84" i="28" s="1"/>
  <c r="X89" i="28" s="1"/>
  <c r="Z70" i="28"/>
  <c r="Z69" i="28"/>
  <c r="AA49" i="28"/>
  <c r="AD82" i="28"/>
  <c r="AE73" i="28"/>
  <c r="AD71" i="28"/>
  <c r="AB91" i="28"/>
  <c r="AC79" i="28"/>
  <c r="Y85" i="28"/>
  <c r="V78" i="28"/>
  <c r="W92" i="28" l="1"/>
  <c r="W90" i="28"/>
  <c r="W95" i="28" s="1"/>
  <c r="Z85" i="28"/>
  <c r="AC47" i="28"/>
  <c r="AB57" i="28"/>
  <c r="AB63" i="28"/>
  <c r="AB80" i="28"/>
  <c r="AC91" i="28"/>
  <c r="AD79" i="28"/>
  <c r="Y77" i="28"/>
  <c r="Y84" i="28" s="1"/>
  <c r="Y89" i="28" s="1"/>
  <c r="AA69" i="28"/>
  <c r="AB49" i="28"/>
  <c r="AA70" i="28"/>
  <c r="X78" i="28"/>
  <c r="X92" i="28"/>
  <c r="X93" i="28" s="1"/>
  <c r="X94" i="28"/>
  <c r="X90" i="28"/>
  <c r="X95" i="28" s="1"/>
  <c r="AE82" i="28"/>
  <c r="AE71" i="28"/>
  <c r="AF73" i="28"/>
  <c r="Z65" i="28"/>
  <c r="Z72" i="28" s="1"/>
  <c r="Z74" i="28" s="1"/>
  <c r="W93" i="28"/>
  <c r="W96" i="28" s="1"/>
  <c r="AA85" i="28" l="1"/>
  <c r="Y78" i="28"/>
  <c r="Y92" i="28"/>
  <c r="Y93" i="28" s="1"/>
  <c r="Y96" i="28" s="1"/>
  <c r="Y90" i="28"/>
  <c r="Y95" i="28" s="1"/>
  <c r="Y94" i="28"/>
  <c r="AF82" i="28"/>
  <c r="AF71" i="28"/>
  <c r="AG73" i="28"/>
  <c r="X96" i="28"/>
  <c r="AB69" i="28"/>
  <c r="AB70" i="28"/>
  <c r="AC49" i="28"/>
  <c r="AE79" i="28"/>
  <c r="AD91" i="28"/>
  <c r="Z81" i="28"/>
  <c r="Z76" i="28"/>
  <c r="AA65" i="28"/>
  <c r="AA72" i="28" s="1"/>
  <c r="AA74" i="28" s="1"/>
  <c r="AC80" i="28"/>
  <c r="AC57" i="28"/>
  <c r="AC63" i="28"/>
  <c r="AD47" i="28"/>
  <c r="AB65" i="28" l="1"/>
  <c r="AB72" i="28" s="1"/>
  <c r="AB74" i="28" s="1"/>
  <c r="AB81" i="28"/>
  <c r="AB76" i="28"/>
  <c r="AD57" i="28"/>
  <c r="AE47" i="28"/>
  <c r="AD63" i="28"/>
  <c r="AD80" i="28"/>
  <c r="AA76" i="28"/>
  <c r="AA81" i="28"/>
  <c r="AE91" i="28"/>
  <c r="AF79" i="28"/>
  <c r="Z77" i="28"/>
  <c r="Z84" i="28" s="1"/>
  <c r="Z89" i="28" s="1"/>
  <c r="AC70" i="28"/>
  <c r="AD49" i="28"/>
  <c r="AC69" i="28"/>
  <c r="AC65" i="28" s="1"/>
  <c r="AC72" i="28" s="1"/>
  <c r="AC74" i="28" s="1"/>
  <c r="AG82" i="28"/>
  <c r="AG71" i="28"/>
  <c r="AH73" i="28"/>
  <c r="AB85" i="28"/>
  <c r="Z78" i="28" l="1"/>
  <c r="AE80" i="28"/>
  <c r="AE63" i="28"/>
  <c r="AE57" i="28"/>
  <c r="AF47" i="28"/>
  <c r="Z92" i="28"/>
  <c r="Z93" i="28" s="1"/>
  <c r="Z96" i="28" s="1"/>
  <c r="Z94" i="28"/>
  <c r="Z90" i="28"/>
  <c r="Z95" i="28" s="1"/>
  <c r="AC76" i="28"/>
  <c r="AC81" i="28"/>
  <c r="AA77" i="28"/>
  <c r="AA84" i="28" s="1"/>
  <c r="AA89" i="28" s="1"/>
  <c r="AH82" i="28"/>
  <c r="AI73" i="28"/>
  <c r="AH71" i="28"/>
  <c r="AE49" i="28"/>
  <c r="AD70" i="28"/>
  <c r="AD69" i="28"/>
  <c r="AG79" i="28"/>
  <c r="AF91" i="28"/>
  <c r="AB77" i="28"/>
  <c r="AB78" i="28" s="1"/>
  <c r="AC85" i="28"/>
  <c r="AD85" i="28" l="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E85" i="28" l="1"/>
  <c r="AF69" i="28"/>
  <c r="AG49" i="28"/>
  <c r="AF70" i="28"/>
  <c r="AE65" i="28"/>
  <c r="AE72" i="28" s="1"/>
  <c r="AE74" i="28" s="1"/>
  <c r="AJ82" i="28"/>
  <c r="AJ71" i="28"/>
  <c r="AK73" i="28"/>
  <c r="AB92" i="28"/>
  <c r="AB93" i="28" s="1"/>
  <c r="AB96" i="28" s="1"/>
  <c r="AB90" i="28"/>
  <c r="AB95" i="28" s="1"/>
  <c r="AB94" i="28"/>
  <c r="AD81" i="28"/>
  <c r="AD76" i="28"/>
  <c r="AG80" i="28"/>
  <c r="AH47" i="28"/>
  <c r="AG57" i="28"/>
  <c r="AG63" i="28"/>
  <c r="AH91" i="28"/>
  <c r="AI79" i="28"/>
  <c r="AC84" i="28"/>
  <c r="AC89" i="28" s="1"/>
  <c r="AF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G85" i="28" l="1"/>
  <c r="AD78" i="28"/>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76" i="28"/>
  <c r="AJ91" i="28"/>
  <c r="AK79" i="28"/>
  <c r="AH65" i="28" l="1"/>
  <c r="AH72" i="28" s="1"/>
  <c r="AH74" i="28" s="1"/>
  <c r="AE92" i="28"/>
  <c r="AE93" i="28" s="1"/>
  <c r="AE96" i="28" s="1"/>
  <c r="AE90" i="28"/>
  <c r="AE95" i="28" s="1"/>
  <c r="AE94" i="28"/>
  <c r="AF77" i="28"/>
  <c r="AF84" i="28" s="1"/>
  <c r="AF89" i="28" s="1"/>
  <c r="AE78" i="28"/>
  <c r="AH81" i="28"/>
  <c r="AH76" i="28"/>
  <c r="AH85" i="28"/>
  <c r="AM82" i="28"/>
  <c r="AN73" i="28"/>
  <c r="AM71" i="28"/>
  <c r="AL79" i="28"/>
  <c r="AK91" i="28"/>
  <c r="AJ80" i="28"/>
  <c r="AJ63" i="28"/>
  <c r="AK47" i="28"/>
  <c r="AJ57" i="28"/>
  <c r="AG81" i="28"/>
  <c r="AG76" i="28"/>
  <c r="AI69" i="28"/>
  <c r="AJ49" i="28"/>
  <c r="AI70" i="28"/>
  <c r="AI85" i="28" l="1"/>
  <c r="AF92" i="28"/>
  <c r="AF93" i="28" s="1"/>
  <c r="AF96" i="28" s="1"/>
  <c r="AF94" i="28"/>
  <c r="AF90" i="28"/>
  <c r="AF95" i="28" s="1"/>
  <c r="AI65" i="28"/>
  <c r="AI72" i="28" s="1"/>
  <c r="AI74" i="28" s="1"/>
  <c r="AK80" i="28"/>
  <c r="AL47" i="28"/>
  <c r="AK63" i="28"/>
  <c r="AK57" i="28"/>
  <c r="AM79" i="28"/>
  <c r="AL91" i="28"/>
  <c r="AN82" i="28"/>
  <c r="AO73" i="28"/>
  <c r="AN71" i="28"/>
  <c r="AH77" i="28"/>
  <c r="AJ70" i="28"/>
  <c r="AK49" i="28"/>
  <c r="AJ69" i="28"/>
  <c r="AG77" i="28"/>
  <c r="AG84" i="28" s="1"/>
  <c r="AG89" i="28" s="1"/>
  <c r="AF78" i="28"/>
  <c r="AJ65" i="28" l="1"/>
  <c r="AJ72" i="28" s="1"/>
  <c r="AJ74" i="28" s="1"/>
  <c r="AH84" i="28"/>
  <c r="AH89" i="28" s="1"/>
  <c r="AH90" i="28" s="1"/>
  <c r="AH78" i="28"/>
  <c r="AJ81" i="28"/>
  <c r="AJ76" i="28"/>
  <c r="AL57" i="28"/>
  <c r="AM47" i="28"/>
  <c r="AL80" i="28"/>
  <c r="AL63" i="28"/>
  <c r="AK70" i="28"/>
  <c r="AK69" i="28"/>
  <c r="AL49" i="28"/>
  <c r="AM91" i="28"/>
  <c r="AN79" i="28"/>
  <c r="AG92" i="28"/>
  <c r="AG93" i="28" s="1"/>
  <c r="AG96" i="28" s="1"/>
  <c r="AG94" i="28"/>
  <c r="AG90" i="28"/>
  <c r="AG95" i="28" s="1"/>
  <c r="AG78" i="28"/>
  <c r="AJ85" i="28"/>
  <c r="AO82" i="28"/>
  <c r="AP73" i="28"/>
  <c r="AO71" i="28"/>
  <c r="AI76" i="28"/>
  <c r="AI81" i="28"/>
  <c r="AK65" i="28" l="1"/>
  <c r="AK72" i="28" s="1"/>
  <c r="AK74" i="28" s="1"/>
  <c r="AH92" i="28"/>
  <c r="AH93" i="28" s="1"/>
  <c r="AH96" i="28" s="1"/>
  <c r="AH94" i="28"/>
  <c r="AK76" i="28"/>
  <c r="AK81" i="28"/>
  <c r="AM63" i="28"/>
  <c r="AN47" i="28"/>
  <c r="AM80" i="28"/>
  <c r="AM57" i="28"/>
  <c r="AI77" i="28"/>
  <c r="AI84" i="28" s="1"/>
  <c r="AI89" i="28" s="1"/>
  <c r="AN91" i="28"/>
  <c r="AO79" i="28"/>
  <c r="AK85" i="28"/>
  <c r="AJ77" i="28"/>
  <c r="AJ84" i="28" s="1"/>
  <c r="AJ89" i="28" s="1"/>
  <c r="AP82" i="28"/>
  <c r="AQ73" i="28"/>
  <c r="AP71" i="28"/>
  <c r="AH95" i="28"/>
  <c r="AL69" i="28"/>
  <c r="AM49" i="28"/>
  <c r="AL70" i="28"/>
  <c r="AI78" i="28" l="1"/>
  <c r="AJ78" i="28"/>
  <c r="AI92" i="28"/>
  <c r="AI93" i="28" s="1"/>
  <c r="AI96" i="28" s="1"/>
  <c r="AI94" i="28"/>
  <c r="AI90" i="28"/>
  <c r="AI95" i="28" s="1"/>
  <c r="AM69" i="28"/>
  <c r="AN49" i="28"/>
  <c r="AM70" i="28"/>
  <c r="AQ82" i="28"/>
  <c r="AR73" i="28"/>
  <c r="AQ71" i="28"/>
  <c r="AL65" i="28"/>
  <c r="AL72" i="28" s="1"/>
  <c r="AL74" i="28" s="1"/>
  <c r="AP79" i="28"/>
  <c r="AO91" i="28"/>
  <c r="AJ92" i="28"/>
  <c r="AJ93" i="28" s="1"/>
  <c r="AJ96" i="28" s="1"/>
  <c r="AJ90" i="28"/>
  <c r="AJ94" i="28"/>
  <c r="AK77" i="28"/>
  <c r="AK84" i="28" s="1"/>
  <c r="AK89" i="28" s="1"/>
  <c r="AL85" i="28"/>
  <c r="AN80" i="28"/>
  <c r="AN57" i="28"/>
  <c r="AN63" i="28"/>
  <c r="AO47" i="28"/>
  <c r="AK78" i="28" l="1"/>
  <c r="AJ95" i="28"/>
  <c r="AM85" i="28"/>
  <c r="AK92" i="28"/>
  <c r="AK93" i="28" s="1"/>
  <c r="AK96" i="28" s="1"/>
  <c r="AK90" i="28"/>
  <c r="AK95" i="28" s="1"/>
  <c r="AK94" i="28"/>
  <c r="AR82" i="28"/>
  <c r="AS73" i="28"/>
  <c r="AR71" i="28"/>
  <c r="AM65" i="28"/>
  <c r="AM72" i="28" s="1"/>
  <c r="AM74" i="28" s="1"/>
  <c r="AO80" i="28"/>
  <c r="AO63" i="28"/>
  <c r="AO57" i="28"/>
  <c r="AP47" i="28"/>
  <c r="AP91" i="28"/>
  <c r="AQ79" i="28"/>
  <c r="AL81" i="28"/>
  <c r="AL76" i="28"/>
  <c r="AN70" i="28"/>
  <c r="AO49" i="28"/>
  <c r="AN69" i="28"/>
  <c r="AN85" i="28" l="1"/>
  <c r="AN65" i="28"/>
  <c r="AN72" i="28" s="1"/>
  <c r="AN74" i="28" s="1"/>
  <c r="AL77" i="28"/>
  <c r="AL84" i="28" s="1"/>
  <c r="AL89" i="28" s="1"/>
  <c r="AP80" i="28"/>
  <c r="AP57" i="28"/>
  <c r="AQ47" i="28"/>
  <c r="AP63" i="28"/>
  <c r="AM81" i="28"/>
  <c r="AM76" i="28"/>
  <c r="AO70" i="28"/>
  <c r="AP49" i="28"/>
  <c r="AO69" i="28"/>
  <c r="AQ91" i="28"/>
  <c r="AR79" i="28"/>
  <c r="AS82" i="28"/>
  <c r="AS71" i="28"/>
  <c r="AT73" i="28"/>
  <c r="AO85" i="28" l="1"/>
  <c r="AL78" i="28"/>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76" i="28"/>
  <c r="AP85" i="28" l="1"/>
  <c r="AM78" i="28"/>
  <c r="AM92" i="28"/>
  <c r="AM93" i="28" s="1"/>
  <c r="AM96" i="28" s="1"/>
  <c r="AM94" i="28"/>
  <c r="AM90" i="28"/>
  <c r="AM95" i="28" s="1"/>
  <c r="AU82" i="28"/>
  <c r="AV73" i="28"/>
  <c r="AU71" i="28"/>
  <c r="AS47" i="28"/>
  <c r="AR57" i="28"/>
  <c r="AR80" i="28"/>
  <c r="AR63" i="28"/>
  <c r="AQ69" i="28"/>
  <c r="AR49" i="28"/>
  <c r="AQ70" i="28"/>
  <c r="AO76" i="28"/>
  <c r="AO81" i="28"/>
  <c r="AP65" i="28"/>
  <c r="AP72" i="28" s="1"/>
  <c r="AP74" i="28" s="1"/>
  <c r="AN77" i="28"/>
  <c r="AN84" i="28" s="1"/>
  <c r="AN89" i="28" s="1"/>
  <c r="AS91" i="28"/>
  <c r="AT79" i="28"/>
  <c r="AQ85" i="28" l="1"/>
  <c r="AN78" i="28"/>
  <c r="AP81" i="28"/>
  <c r="AP76" i="28"/>
  <c r="AR69" i="28"/>
  <c r="AR70" i="28"/>
  <c r="AS49" i="28"/>
  <c r="AQ65" i="28"/>
  <c r="AQ72" i="28" s="1"/>
  <c r="AQ74" i="28" s="1"/>
  <c r="AS80" i="28"/>
  <c r="AS57" i="28"/>
  <c r="AS63" i="28"/>
  <c r="AT47" i="28"/>
  <c r="AO77" i="28"/>
  <c r="AO84" i="28" s="1"/>
  <c r="AO89" i="28" s="1"/>
  <c r="AT91" i="28"/>
  <c r="AU79" i="28"/>
  <c r="AN92" i="28"/>
  <c r="AN93" i="28" s="1"/>
  <c r="AN96" i="28" s="1"/>
  <c r="AN90" i="28"/>
  <c r="AN95" i="28" s="1"/>
  <c r="AN94" i="28"/>
  <c r="AV82" i="28"/>
  <c r="AV71" i="28"/>
  <c r="AW73" i="28"/>
  <c r="AR85" i="28" l="1"/>
  <c r="AO92" i="28"/>
  <c r="AO93" i="28" s="1"/>
  <c r="AO96" i="28" s="1"/>
  <c r="AO94" i="28"/>
  <c r="AO90" i="28"/>
  <c r="AO95" i="28" s="1"/>
  <c r="AU91" i="28"/>
  <c r="AV79" i="28"/>
  <c r="AT57" i="28"/>
  <c r="AU47" i="28"/>
  <c r="AT63" i="28"/>
  <c r="AT80" i="28"/>
  <c r="AQ81" i="28"/>
  <c r="AQ76" i="28"/>
  <c r="AR65" i="28"/>
  <c r="AR72" i="28" s="1"/>
  <c r="AR74" i="28" s="1"/>
  <c r="AP77" i="28"/>
  <c r="AP84" i="28" s="1"/>
  <c r="AP89" i="28" s="1"/>
  <c r="AW82" i="28"/>
  <c r="AX73" i="28"/>
  <c r="AW71" i="28"/>
  <c r="AO78" i="28"/>
  <c r="AS70" i="28"/>
  <c r="AT49" i="28"/>
  <c r="AS69" i="28"/>
  <c r="AS85" i="28" l="1"/>
  <c r="AP78" i="28"/>
  <c r="AX82" i="28"/>
  <c r="AY73" i="28"/>
  <c r="AX71" i="28"/>
  <c r="AQ77" i="28"/>
  <c r="AQ84" i="28" s="1"/>
  <c r="AU80" i="28"/>
  <c r="AU63" i="28"/>
  <c r="AV47" i="28"/>
  <c r="AU57" i="28"/>
  <c r="AP92" i="28"/>
  <c r="AP93" i="28" s="1"/>
  <c r="AP96" i="28" s="1"/>
  <c r="AP94" i="28"/>
  <c r="AP90" i="28"/>
  <c r="AP95" i="28" s="1"/>
  <c r="AQ89" i="28"/>
  <c r="AU49" i="28"/>
  <c r="AT70" i="28"/>
  <c r="AT69" i="28"/>
  <c r="AR81" i="28"/>
  <c r="AR76" i="28"/>
  <c r="AS65" i="28"/>
  <c r="AS72" i="28" s="1"/>
  <c r="AS74" i="28" s="1"/>
  <c r="AW79" i="28"/>
  <c r="AV91" i="28"/>
  <c r="AT65" i="28" l="1"/>
  <c r="AT72" i="28" s="1"/>
  <c r="AT74" i="28" s="1"/>
  <c r="AT76" i="28" s="1"/>
  <c r="AQ78" i="28"/>
  <c r="AW91" i="28"/>
  <c r="AX79" i="28"/>
  <c r="AT81" i="28"/>
  <c r="AV80" i="28"/>
  <c r="AW47" i="28"/>
  <c r="AV63" i="28"/>
  <c r="AV57" i="28"/>
  <c r="AS76" i="28"/>
  <c r="AS81" i="28"/>
  <c r="AT85" i="28"/>
  <c r="AR77" i="28"/>
  <c r="AR84" i="28" s="1"/>
  <c r="AR89" i="28" s="1"/>
  <c r="AU69" i="28"/>
  <c r="AV49" i="28"/>
  <c r="AU70" i="28"/>
  <c r="AY82" i="28"/>
  <c r="AY71" i="28"/>
  <c r="AZ73" i="28"/>
  <c r="AQ92" i="28"/>
  <c r="AQ93" i="28" s="1"/>
  <c r="AQ96" i="28" s="1"/>
  <c r="AQ90" i="28"/>
  <c r="AQ95" i="28" s="1"/>
  <c r="AQ94" i="28"/>
  <c r="AU85" i="28" l="1"/>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c r="AS77" i="28"/>
  <c r="AS84" i="28" s="1"/>
  <c r="AS89" i="28" s="1"/>
  <c r="AV85" i="28" l="1"/>
  <c r="AT84" i="28"/>
  <c r="AT89" i="28" s="1"/>
  <c r="AT92" i="28" s="1"/>
  <c r="AS78" i="28"/>
  <c r="AU81" i="28"/>
  <c r="AU76" i="28"/>
  <c r="AV65" i="28"/>
  <c r="AV72" i="28" s="1"/>
  <c r="AV74" i="28" s="1"/>
  <c r="AW70" i="28"/>
  <c r="AW69" i="28"/>
  <c r="AX49" i="28"/>
  <c r="AS92" i="28"/>
  <c r="AS93" i="28" s="1"/>
  <c r="AS96" i="28" s="1"/>
  <c r="AS94" i="28"/>
  <c r="AS90" i="28"/>
  <c r="AS95" i="28" s="1"/>
  <c r="AY91" i="28"/>
  <c r="AZ79" i="28"/>
  <c r="AZ91" i="28" s="1"/>
  <c r="AX57" i="28"/>
  <c r="AY47" i="28"/>
  <c r="AX63" i="28"/>
  <c r="AX80" i="28"/>
  <c r="AW65" i="28" l="1"/>
  <c r="AW72" i="28" s="1"/>
  <c r="AW74" i="28" s="1"/>
  <c r="AT90" i="28"/>
  <c r="AT95" i="28" s="1"/>
  <c r="AT94" i="28"/>
  <c r="AW81" i="28"/>
  <c r="AW76" i="28"/>
  <c r="AW85" i="28"/>
  <c r="AV76" i="28"/>
  <c r="AV81" i="28"/>
  <c r="AY63" i="28"/>
  <c r="AY57" i="28"/>
  <c r="AY80" i="28"/>
  <c r="AZ47" i="28"/>
  <c r="AY49" i="28"/>
  <c r="AX70" i="28"/>
  <c r="AX69" i="28"/>
  <c r="AU77" i="28"/>
  <c r="AU84" i="28" s="1"/>
  <c r="AU89" i="28" s="1"/>
  <c r="AT93" i="28"/>
  <c r="AT96" i="28" s="1"/>
  <c r="AU92" i="28" l="1"/>
  <c r="AU93" i="28" s="1"/>
  <c r="AU96" i="28" s="1"/>
  <c r="AU94" i="28"/>
  <c r="AU90" i="28"/>
  <c r="AU95" i="28" s="1"/>
  <c r="AU78" i="28"/>
  <c r="AX65" i="28"/>
  <c r="AX72" i="28" s="1"/>
  <c r="AX74" i="28" s="1"/>
  <c r="AW77" i="28"/>
  <c r="AY69" i="28"/>
  <c r="AY65" i="28" s="1"/>
  <c r="AY72" i="28" s="1"/>
  <c r="AY74" i="28" s="1"/>
  <c r="AZ49" i="28"/>
  <c r="AY70" i="28"/>
  <c r="AV77" i="28"/>
  <c r="AV84" i="28" s="1"/>
  <c r="AV89" i="28" s="1"/>
  <c r="AX85" i="28"/>
  <c r="AZ80" i="28"/>
  <c r="AZ63" i="28"/>
  <c r="AZ57" i="28"/>
  <c r="AW84" i="28" l="1"/>
  <c r="AW89" i="28" s="1"/>
  <c r="AW92" i="28" s="1"/>
  <c r="AV78" i="28"/>
  <c r="AV92" i="28"/>
  <c r="AV93" i="28" s="1"/>
  <c r="AV96" i="28" s="1"/>
  <c r="AV90" i="28"/>
  <c r="AV95" i="28" s="1"/>
  <c r="AV94" i="28"/>
  <c r="AY76" i="28"/>
  <c r="AY81" i="28"/>
  <c r="AY85" i="28"/>
  <c r="AW78" i="28"/>
  <c r="AZ70" i="28"/>
  <c r="AZ69" i="28"/>
  <c r="AZ65" i="28" s="1"/>
  <c r="AZ72" i="28" s="1"/>
  <c r="AZ74" i="28" s="1"/>
  <c r="AX81" i="28"/>
  <c r="AX76" i="28"/>
  <c r="AW93" i="28" l="1"/>
  <c r="AW96" i="28" s="1"/>
  <c r="AW94" i="28"/>
  <c r="AW90" i="28"/>
  <c r="AW95" i="28" s="1"/>
  <c r="AZ81" i="28"/>
  <c r="AZ76" i="28"/>
  <c r="AX77" i="28"/>
  <c r="AX84" i="28" s="1"/>
  <c r="AX89" i="28" s="1"/>
  <c r="AZ85" i="28"/>
  <c r="AY77" i="28"/>
  <c r="AY84" i="28" l="1"/>
  <c r="AY89" i="28" s="1"/>
  <c r="AY94" i="28" s="1"/>
  <c r="AX92" i="28"/>
  <c r="AX93" i="28" s="1"/>
  <c r="AX96" i="28" s="1"/>
  <c r="AX90" i="28"/>
  <c r="AX95" i="28" s="1"/>
  <c r="AX94" i="28"/>
  <c r="AY78" i="28"/>
  <c r="AZ77" i="28"/>
  <c r="AX78" i="28"/>
  <c r="AY92" i="28" l="1"/>
  <c r="AZ84" i="28"/>
  <c r="AZ89" i="28" s="1"/>
  <c r="AZ90" i="28" s="1"/>
  <c r="AY90" i="28"/>
  <c r="AY95" i="28" s="1"/>
  <c r="AY93" i="28"/>
  <c r="AY96" i="28" s="1"/>
  <c r="AZ78" i="28"/>
  <c r="AZ95" i="28" l="1"/>
  <c r="F28" i="28" s="1"/>
  <c r="AZ94" i="28"/>
  <c r="AZ92" i="28"/>
  <c r="AZ93" i="28" s="1"/>
  <c r="AZ96" i="28" s="1"/>
  <c r="F29" i="28" s="1"/>
  <c r="A14" i="15" l="1"/>
  <c r="A11" i="15"/>
  <c r="A8" i="15"/>
  <c r="A15" i="16"/>
  <c r="A12" i="16"/>
  <c r="A9" i="16"/>
  <c r="A15" i="10"/>
  <c r="A12" i="10"/>
  <c r="A9" i="10"/>
  <c r="A14" i="17"/>
  <c r="A11" i="17"/>
  <c r="A8" i="17"/>
  <c r="A15" i="6"/>
  <c r="A12" i="6"/>
  <c r="A9" i="6"/>
  <c r="A14" i="12"/>
  <c r="A11" i="12"/>
  <c r="A8" i="12"/>
</calcChain>
</file>

<file path=xl/sharedStrings.xml><?xml version="1.0" encoding="utf-8"?>
<sst xmlns="http://schemas.openxmlformats.org/spreadsheetml/2006/main" count="1603" uniqueCount="695">
  <si>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</si>
  <si>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</si>
  <si>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</si>
  <si>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</si>
  <si>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</si>
  <si>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</si>
  <si>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</si>
  <si>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</si>
  <si>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</si>
  <si>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</si>
  <si>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</si>
  <si>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</si>
  <si>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</si>
  <si>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</si>
  <si>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</si>
  <si>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</si>
  <si>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</si>
  <si>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</si>
  <si>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</si>
  <si>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</si>
  <si>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</si>
  <si>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</si>
  <si>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</si>
  <si>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</si>
  <si>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</si>
  <si>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</si>
  <si>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</si>
  <si>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</si>
  <si>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</si>
  <si>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</si>
  <si>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</si>
  <si>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</si>
  <si>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</si>
  <si>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</si>
  <si>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</si>
  <si>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</si>
  <si>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</si>
  <si>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</si>
  <si>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</si>
  <si>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</si>
  <si>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</si>
  <si>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</si>
  <si>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</si>
  <si>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</si>
  <si>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</si>
  <si>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</si>
  <si>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</si>
  <si>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</si>
  <si>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</si>
  <si>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</si>
  <si>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</si>
  <si>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</si>
  <si>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</si>
  <si>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</si>
  <si>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</si>
  <si>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</si>
  <si>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</si>
  <si>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</si>
  <si>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</si>
  <si>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</si>
  <si>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</si>
  <si>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</si>
  <si>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</si>
  <si>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</si>
  <si>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</si>
  <si>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</si>
  <si>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</si>
  <si>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</si>
  <si>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</si>
  <si>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</si>
  <si>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</si>
  <si>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</si>
  <si>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</si>
  <si>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</si>
  <si>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</si>
  <si>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</si>
  <si>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</si>
  <si>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</si>
  <si>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</si>
  <si>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</si>
  <si>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</si>
  <si>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</si>
  <si>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</si>
  <si>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</si>
  <si>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</si>
  <si>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</si>
  <si>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</si>
  <si>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</si>
  <si>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</si>
  <si>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</si>
  <si>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</si>
  <si>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</si>
  <si>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</si>
  <si>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</si>
  <si>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</si>
  <si>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</si>
  <si>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</si>
  <si>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</si>
  <si>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</si>
  <si>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</si>
  <si>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</si>
  <si>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</si>
  <si>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</si>
  <si>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</si>
  <si>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</si>
  <si>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</si>
  <si>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</si>
  <si>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</si>
  <si>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</si>
  <si>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</si>
  <si>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</si>
  <si>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</si>
  <si>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</si>
  <si>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</si>
  <si>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</si>
  <si>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</si>
  <si>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</si>
  <si>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</si>
  <si>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</si>
  <si>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</si>
  <si>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</si>
  <si>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</si>
  <si>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</si>
  <si>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</si>
  <si>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</si>
  <si>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</si>
  <si>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</si>
  <si>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</si>
  <si>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</si>
  <si>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</si>
  <si>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</si>
  <si>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</si>
  <si>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</si>
  <si>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</si>
  <si>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</si>
  <si>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</si>
  <si>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</si>
  <si>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</si>
  <si>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</si>
  <si>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</si>
  <si>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</si>
  <si>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</si>
  <si>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</si>
  <si>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</si>
  <si>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</si>
  <si>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</si>
  <si>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</si>
  <si>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</si>
  <si>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</si>
  <si>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</si>
  <si>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</si>
  <si>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</si>
  <si>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</si>
  <si>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</si>
  <si>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</si>
  <si>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</si>
  <si>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</si>
  <si>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</si>
  <si>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</si>
  <si>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</si>
  <si>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</si>
  <si>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</si>
  <si>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</si>
  <si>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</si>
  <si>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</si>
  <si>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</si>
  <si>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</si>
  <si>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</si>
  <si>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</si>
  <si>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</si>
  <si>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</si>
  <si>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</si>
  <si>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</si>
  <si>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</si>
  <si>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</si>
  <si>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</si>
  <si>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</si>
  <si>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</si>
  <si>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</si>
  <si>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</si>
  <si>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</si>
  <si>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</si>
  <si>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</si>
  <si>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</si>
  <si>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</si>
  <si>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</si>
  <si>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</si>
  <si>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</si>
  <si>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</si>
  <si>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</si>
  <si>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</si>
  <si>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</si>
  <si>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</si>
  <si>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</si>
  <si>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</si>
  <si>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</si>
  <si>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</si>
  <si>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</si>
  <si>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</si>
  <si>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</si>
  <si>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</si>
  <si>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</si>
  <si>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</si>
  <si>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</si>
  <si>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</si>
  <si>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</si>
  <si>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</si>
  <si>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</si>
  <si>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</si>
  <si>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</si>
  <si>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</si>
  <si>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</si>
  <si>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</si>
  <si>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</si>
  <si>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</si>
  <si>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</si>
  <si>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</si>
  <si>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</si>
  <si>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</si>
  <si>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</si>
  <si>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</si>
  <si>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</si>
  <si>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</si>
  <si>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</si>
  <si>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</si>
  <si>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</si>
  <si>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</si>
  <si>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</si>
  <si>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</si>
  <si>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</si>
  <si>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</si>
  <si>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</si>
  <si>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</si>
  <si>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</si>
  <si>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</si>
  <si>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</si>
  <si>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</si>
  <si>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</si>
  <si>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</si>
  <si>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</si>
  <si>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</si>
  <si>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</si>
  <si>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</si>
  <si>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</si>
  <si>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</si>
  <si>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</si>
  <si>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</si>
  <si>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</si>
  <si>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</si>
  <si>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</si>
  <si>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</si>
  <si>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</si>
  <si>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</si>
  <si>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</si>
  <si>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</si>
  <si>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</si>
  <si>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</si>
  <si>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</si>
  <si>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</si>
  <si>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</si>
  <si>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</si>
  <si>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</si>
  <si>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</si>
  <si>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</si>
  <si>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</si>
  <si>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</si>
  <si>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</si>
  <si>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</si>
  <si>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</si>
  <si>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</si>
  <si>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</si>
  <si>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</si>
  <si>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</si>
  <si>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</si>
  <si>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</si>
  <si>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</si>
  <si>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</si>
  <si>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</si>
  <si>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</si>
  <si>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</si>
  <si>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</si>
  <si>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</si>
  <si>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</si>
  <si>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</si>
  <si>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</si>
  <si>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</si>
  <si>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</si>
  <si>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</si>
  <si>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</si>
  <si>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</si>
  <si>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</si>
  <si>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</si>
  <si>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</si>
  <si>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</si>
  <si>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</si>
  <si>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</si>
  <si>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</si>
  <si>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</si>
  <si>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</si>
  <si>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</si>
  <si>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</si>
  <si>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</si>
  <si>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</si>
  <si>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</si>
  <si>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</si>
  <si>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</si>
  <si>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</si>
  <si>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</si>
  <si>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</si>
  <si>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</si>
  <si>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</si>
  <si>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</si>
  <si>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</si>
  <si>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</si>
  <si>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</si>
  <si>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</si>
  <si>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</si>
  <si>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</si>
  <si>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</si>
  <si>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</si>
  <si>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</si>
  <si>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</si>
  <si>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</si>
  <si>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</si>
  <si>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</si>
  <si>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</si>
  <si>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</si>
  <si>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</si>
  <si>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</si>
  <si>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</si>
  <si>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</si>
  <si>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</si>
  <si>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</si>
  <si>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</si>
  <si>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</si>
  <si>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</si>
  <si>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</si>
  <si>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</si>
  <si>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</si>
  <si>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</si>
  <si>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</si>
  <si>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</si>
  <si>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</si>
  <si>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</si>
  <si>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</si>
  <si>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</si>
  <si>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</si>
  <si>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</si>
  <si>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</si>
  <si>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</si>
  <si>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</si>
  <si>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</si>
  <si>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</si>
  <si>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</si>
  <si>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</si>
  <si>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</si>
  <si>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</si>
  <si>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</si>
  <si>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</si>
  <si>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</si>
  <si>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</si>
  <si>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</si>
  <si>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</si>
  <si>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</si>
  <si>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</si>
  <si>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</si>
  <si>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</si>
  <si>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</si>
  <si>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</si>
  <si>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</si>
  <si>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</si>
  <si>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</si>
  <si>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</si>
  <si>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</si>
  <si>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</si>
  <si>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</si>
  <si>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</si>
  <si>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</si>
  <si>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</si>
  <si>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</si>
  <si>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</si>
  <si>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</si>
  <si>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</si>
  <si>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</si>
  <si>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</si>
  <si>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</si>
  <si>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</si>
  <si>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</si>
  <si>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</si>
  <si>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</si>
  <si>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</si>
  <si>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</si>
  <si>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</si>
  <si>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</si>
  <si>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</si>
  <si>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</si>
  <si>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</si>
  <si>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</si>
  <si>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</si>
  <si>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</si>
  <si>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</si>
  <si>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</si>
  <si>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</si>
  <si>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</si>
  <si>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</si>
  <si>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</si>
  <si>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</si>
  <si>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</si>
  <si>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</si>
  <si>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</si>
  <si>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</si>
  <si>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</si>
  <si>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</si>
  <si>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</si>
  <si>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</si>
  <si>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</si>
  <si>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</si>
  <si>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</si>
  <si>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</si>
  <si>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</si>
  <si>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</si>
  <si>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</si>
  <si>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</si>
  <si>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</si>
  <si>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</si>
  <si>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</si>
  <si>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</si>
  <si>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</si>
  <si>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</si>
  <si>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</si>
  <si>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</si>
  <si>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</si>
  <si>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</si>
  <si>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</si>
  <si>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</si>
  <si>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</si>
  <si>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</si>
  <si>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</si>
  <si>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</si>
  <si>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</si>
  <si>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</si>
  <si>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</si>
  <si>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</si>
  <si>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</si>
  <si>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</si>
  <si>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</si>
  <si>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</si>
  <si>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</si>
  <si>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</si>
  <si>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</si>
  <si>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</si>
  <si>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</si>
  <si>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</si>
  <si>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</si>
  <si>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</si>
  <si>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</si>
  <si>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</si>
  <si>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</si>
  <si>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</si>
  <si>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</si>
  <si>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</si>
  <si>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</si>
  <si>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</si>
  <si>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</si>
  <si>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</si>
  <si>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</si>
  <si>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</si>
  <si>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</si>
  <si>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</si>
  <si>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</si>
  <si>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</si>
  <si>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</si>
  <si>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</si>
  <si>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</si>
  <si>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</si>
  <si>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</si>
  <si>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</si>
  <si>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</si>
  <si>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</si>
  <si>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</si>
  <si>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</si>
  <si>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</si>
  <si>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</si>
  <si>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</si>
  <si>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</si>
  <si>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</si>
  <si>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</si>
  <si>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</si>
  <si>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</si>
  <si>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</si>
  <si>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</si>
  <si>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</si>
  <si>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</si>
  <si>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</si>
  <si>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</si>
  <si>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</si>
  <si>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</si>
  <si>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</si>
  <si>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</si>
  <si>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</si>
  <si>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</si>
  <si>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</si>
  <si>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</si>
  <si>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</si>
  <si>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</si>
  <si>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</si>
  <si>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</si>
  <si>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</si>
  <si>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</si>
  <si>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</si>
  <si>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</si>
  <si>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</si>
  <si>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</si>
  <si>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</si>
  <si>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</si>
  <si>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</si>
  <si>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</si>
  <si>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</si>
  <si>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</si>
  <si>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</si>
  <si>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</si>
  <si>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</si>
  <si>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</si>
  <si>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</si>
  <si>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</si>
  <si>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</si>
  <si>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</si>
  <si>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</si>
  <si>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</si>
  <si>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</si>
  <si>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</si>
  <si>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</si>
  <si>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</si>
  <si>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</si>
  <si>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F_NS3300.VL.0023</t>
  </si>
  <si>
    <t>монтаж провода на СИП – 21,43 км., монтаж КТП – 2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</si>
  <si>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</si>
  <si>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</si>
  <si>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</si>
  <si>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</si>
  <si>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</si>
  <si>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</si>
  <si>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</si>
  <si>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</si>
  <si>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</si>
  <si>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</si>
  <si>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</si>
  <si>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</si>
  <si>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</si>
  <si>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</si>
  <si>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</si>
  <si>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</si>
  <si>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</si>
  <si>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</si>
  <si>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</si>
  <si>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</si>
  <si>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</si>
  <si>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</si>
  <si>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</si>
  <si>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</si>
  <si>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</si>
  <si>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- 1,43 млн.руб. без НДС                                                                                                               МВА - 4,695 млн.руб. без НДС</t>
  </si>
  <si>
    <t>2019.0095</t>
  </si>
  <si>
    <t>Новое строительство и расширение электросетевых объектов</t>
  </si>
  <si>
    <t>12.2020;
12.2020</t>
  </si>
  <si>
    <t>ПИР</t>
  </si>
  <si>
    <t>Выполнение проектно-изыскательских работ по объектам: строительство РС-0,4-10кВ для развития электроэнергетикиТюменской области (4 этап: Кулаковское МО, Онохинское МО, Ярковский муниципальный район, Нижнетавдинскиймуниципальный район, и 5 этап: Новотарманское МО, Ярковский муниципальный район, Нижнетавдинский муниципальныйрайон)</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</si>
  <si>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</si>
  <si>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</si>
  <si>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</si>
  <si>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</si>
  <si>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</si>
  <si>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</si>
  <si>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</si>
  <si>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</si>
  <si>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</si>
  <si>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</si>
  <si>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</si>
  <si>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</si>
  <si>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</si>
  <si>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</si>
  <si>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</si>
  <si>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</si>
  <si>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</si>
  <si>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</si>
  <si>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</si>
  <si>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</si>
  <si>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</si>
  <si>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</si>
  <si>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</si>
  <si>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</si>
  <si>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</si>
  <si>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</si>
  <si>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</si>
  <si>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</si>
  <si>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</si>
  <si>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</si>
  <si>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</si>
  <si>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</si>
  <si>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</si>
  <si>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</si>
  <si>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</si>
  <si>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</si>
  <si>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</si>
  <si>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</si>
  <si>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</si>
  <si>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</si>
  <si>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</si>
  <si>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</si>
  <si>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</si>
  <si>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</si>
  <si>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</si>
  <si>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</si>
  <si>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</si>
  <si>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</si>
  <si>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</si>
  <si>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</si>
  <si>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</si>
  <si>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</si>
  <si>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</si>
  <si>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</si>
  <si>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</si>
  <si>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</si>
  <si>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</si>
  <si>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</si>
  <si>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В связи с проведением 2-х дозапросов, повторным рассмотрением заявок, процедурой переторжки, итоги по закупкеподведены позже планируемого срока</t>
  </si>
  <si>
    <t>Проведена закупка для двух объектов ИПР, договор заключен на сумму 6.103.908,00 руб. с НДС. Объем договора по объекту NS3300.VL.0023 составляет 2.484.912,00 руб. с НДС</t>
  </si>
  <si>
    <t xml:space="preserve"> АО "РОССЕТИ ТЮМЕНЬ" Тюменские ЭС</t>
  </si>
  <si>
    <t xml:space="preserve"> ООО "М-Сетьстрой"</t>
  </si>
  <si>
    <t>объем заключенного договора 16/2019/82 от 07.06.2019 . ООО "М-Сетьстрой"    в ценах 2019 года с НДС, млн. руб</t>
  </si>
  <si>
    <t>Факт (предложения по корректировке плана)</t>
  </si>
  <si>
    <t>01.08..2020</t>
  </si>
  <si>
    <t>ЛЭП, км</t>
  </si>
  <si>
    <t>4 этап</t>
  </si>
  <si>
    <t>Год окончания строительства 2023</t>
  </si>
  <si>
    <t>не относится</t>
  </si>
  <si>
    <t>1.12.</t>
  </si>
  <si>
    <t>3.7.</t>
  </si>
  <si>
    <t>КТП-10/0,4 кВ № 1</t>
  </si>
  <si>
    <t>КТП</t>
  </si>
  <si>
    <t>КТП-10/0,4 кВ № 2</t>
  </si>
  <si>
    <t xml:space="preserve">нет </t>
  </si>
  <si>
    <t>СИП-3 1х70</t>
  </si>
  <si>
    <t>ВЛ-10 кВ</t>
  </si>
  <si>
    <t>СИП-2 1х50</t>
  </si>
  <si>
    <t>ВЛ-0,4 кВ</t>
  </si>
  <si>
    <t>Год раскрытия информации: 2022 год</t>
  </si>
  <si>
    <t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t>
  </si>
  <si>
    <t>объем заключенного договора 208-Р-ТР от 12.05.2020 . Департамент имущественных отношений Тюменской области   в ценах 2020 года с НДС, млн. руб</t>
  </si>
  <si>
    <t>объем заключенного договора 210-Р-ТР от 18.05.2020 . Департамент имущественных отношений Тюменской области   в ценах 2020 года с НДС, млн. руб</t>
  </si>
  <si>
    <t>объем заключенного договора 253-Р-ТР от 07.07.2020 . Департамент имущественных отношений Тюменской области   в ценах 2020 года с НДС, млн. руб</t>
  </si>
  <si>
    <t>объем заключенного договора 248-Р-ТР от 03.07.2020 . Департамент имущественных отношений Тюменской области   в ценах 2020 года с НДС, млн. руб</t>
  </si>
  <si>
    <t>объем заключенного договора 254-Р-ТР от 07.07.2020 . Департамент имущественных отношений Тюменской области   в ценах 2020 года с НДС, млн. руб</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</si>
  <si>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 кВ Речкино от ПС 110 кВ Кулаково</t>
  </si>
  <si>
    <t>Разрешение на использование земельного участка для строительства Строительство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t>
  </si>
  <si>
    <t>филиал АО "Тюменьэнерго" Тюменские РС</t>
  </si>
  <si>
    <t>Департамент имущественных отношений Тюменской области</t>
  </si>
  <si>
    <t>12.05.2020</t>
  </si>
  <si>
    <t>18.05.2020</t>
  </si>
  <si>
    <t>07.07.2020</t>
  </si>
  <si>
    <t>03.07.2020</t>
  </si>
  <si>
    <t>11.05.2023</t>
  </si>
  <si>
    <t>17.05.2023</t>
  </si>
  <si>
    <t>06.07.2023</t>
  </si>
  <si>
    <t>02.07.2023</t>
  </si>
  <si>
    <t>филиал АО "Россети Тюмень" Тюменские ЭС</t>
  </si>
  <si>
    <t>'12.2020</t>
  </si>
  <si>
    <t>Прочие</t>
  </si>
  <si>
    <t>СЦ ЕП</t>
  </si>
  <si>
    <t>п.5.8.1.11</t>
  </si>
  <si>
    <t>Аналитическая записка РТ13/01/9704 от 01.09.2021. НДС не облагается. Договор заключен на сумму 13.588,56 руб. Фактическая стоимость договора аренды на текущий период составила 7.725,36 руб.</t>
  </si>
  <si>
    <t>Аналитическая записка РТ13/01/9704 от 01.09.2021. НДС не облагается. Договор заключен на сумму 8.056,32 руб. Фактическая стоимость договора аренды на текущий период составила 6.775,02 руб.</t>
  </si>
  <si>
    <t>Аналитическая записка РТ13/01/9704 от 01.09.2021. НДС не облагается. Договор заключен на сумму 817,20 руб. Фактическая стоимость договора аренды на текущий период составила 580,31 руб.</t>
  </si>
  <si>
    <t>Аналитическая записка РТ13/01/9704 от 01.09.2021. НДС не облагается. Договор заключен на сумму 9.054,00 руб. Фактическая стоимость договора аренды на текущий период составила 5.510,00 руб.</t>
  </si>
  <si>
    <t>Аналитическая записка РТ13/01/9704 от 01.09.2021. НДС не облагается. Договор заключен на сумму 913,80 руб. Фактическая стоимость договора аренды на текущий период составила 773,64 руб.</t>
  </si>
  <si>
    <t>Единый стандарт ПАО "Россети" (Положение о закупке)</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</si>
  <si>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</si>
  <si>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</si>
  <si>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</si>
  <si>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</si>
  <si>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</si>
  <si>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</si>
  <si>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</si>
  <si>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</si>
  <si>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264-Р-ТР от 17.07.2020 . Департамент имущественных отношений Тюменской области   в ценах 2020 года с НДС, млн. руб</t>
  </si>
  <si>
    <t>объем заключенного договора 266-Р-ТР от 20.07.2020 . Департамент имущественных отношений Тюменской области   в ценах 2020 года с НДС, млн. руб</t>
  </si>
  <si>
    <t>объем заключенного договора 354-Р-ТР от 02.09.2020 . Департамент имущественных отношений Тюменской области   в ценах 2020 года с НДС, млн. руб</t>
  </si>
  <si>
    <t>объем заключенного договора 362-Р-ТР от 04.09.2020 . Департамент имущественных отношений Тюменской области   в ценах 2020 года с НДС, млн. руб</t>
  </si>
  <si>
    <t>объем заключенного договора 1428/20-ДИОГ от 25.08.2020 . Администрация Тюменского муниципального района   в ценах 2020 года с НДС, млн. руб</t>
  </si>
  <si>
    <t>объем заключенного договора 256-Р-ТР от 07.07.2020 . Департамент имущественных отношений Тюменской области   в ценах 2020 года с НДС, млн. руб</t>
  </si>
  <si>
    <t>объем заключенного договора 379-Р от 03.07.2020 . Департамент имущественных отношений Тюменской области   в ценах 2020 года с НДС, млн. руб</t>
  </si>
  <si>
    <t>объем заключенного договора 259-Р-ТР от 13.07.2020 . Департамент имущественных отношений Тюменской области   в ценах 2020 года с НДС, млн. руб</t>
  </si>
  <si>
    <t xml:space="preserve"> Департамент имущественных отношений Тюменской области ; Администрация Тюменского муниципального района</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</si>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</sst>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00"/>
    <numFmt numFmtId="169" formatCode="0.0%"/>
    <numFmt numFmtId="170" formatCode="_(* #,##0_);_(* \(#,##0\);_(* &quot;-&quot;_);_(@_)"/>
    <numFmt numFmtId="171" formatCode="#,##0.000"/>
    <numFmt numFmtId="172" formatCode="_(* #,##0.00_);_(* \(#,##0.00\);_(* &quot;-&quot;_);_(@_)"/>
    <numFmt numFmtId="173" formatCode="0.0000"/>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
      <sz val="11"/>
      <color indexed="8"/>
      <name val="Calibri"/>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thin">
        <color indexed="64"/>
      </top>
      <bottom style="medium">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49" fontId="64" fillId="0" borderId="1" xfId="0"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7" fillId="0" borderId="0" xfId="96" applyFont="1" applyFill="1" applyAlignment="1"/>
    <xf numFmtId="0" fontId="67" fillId="0" borderId="0" xfId="96" applyFont="1" applyFill="1" applyAlignment="1">
      <alignment horizontal="center"/>
    </xf>
    <xf numFmtId="0" fontId="67" fillId="0" borderId="0" xfId="96" applyFont="1" applyFill="1" applyAlignment="1">
      <alignment horizontal="center" wrapText="1"/>
    </xf>
    <xf numFmtId="0" fontId="67" fillId="0" borderId="0" xfId="2" applyFont="1" applyFill="1" applyAlignment="1">
      <alignment vertical="center"/>
    </xf>
    <xf numFmtId="0" fontId="68" fillId="0"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67" fillId="0" borderId="0" xfId="96" applyFont="1" applyFill="1" applyAlignment="1">
      <alignment wrapText="1"/>
    </xf>
    <xf numFmtId="0" fontId="67" fillId="0" borderId="0" xfId="96" applyFont="1" applyFill="1" applyAlignment="1">
      <alignment horizontal="right"/>
    </xf>
    <xf numFmtId="2" fontId="67"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7" fillId="0" borderId="0" xfId="96" applyFont="1" applyFill="1" applyAlignment="1">
      <alignment horizontal="left"/>
    </xf>
    <xf numFmtId="0" fontId="42" fillId="0" borderId="0" xfId="2" applyFont="1" applyAlignment="1">
      <alignment horizontal="center" vertical="center"/>
    </xf>
    <xf numFmtId="0" fontId="69"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67"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7" xfId="2" applyFont="1" applyBorder="1" applyAlignment="1">
      <alignment vertical="center"/>
    </xf>
    <xf numFmtId="169"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70" fillId="0" borderId="0" xfId="2" applyFont="1" applyAlignment="1">
      <alignment vertical="center"/>
    </xf>
    <xf numFmtId="0" fontId="70"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71" fillId="0" borderId="0" xfId="2" applyFont="1" applyBorder="1" applyAlignment="1">
      <alignment vertical="center"/>
    </xf>
    <xf numFmtId="167" fontId="72" fillId="0" borderId="0" xfId="2" applyNumberFormat="1" applyFont="1" applyBorder="1" applyAlignment="1">
      <alignment horizontal="center" vertical="center"/>
    </xf>
    <xf numFmtId="167" fontId="72" fillId="25" borderId="0" xfId="2" applyNumberFormat="1" applyFont="1" applyFill="1" applyBorder="1" applyAlignment="1">
      <alignment horizontal="center" vertical="center"/>
    </xf>
    <xf numFmtId="0" fontId="71"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7" fillId="0" borderId="0" xfId="2" applyFont="1" applyBorder="1" applyAlignment="1">
      <alignment vertical="center"/>
    </xf>
    <xf numFmtId="0" fontId="67" fillId="25" borderId="0" xfId="2" applyFont="1" applyFill="1" applyBorder="1" applyAlignment="1">
      <alignment vertical="center"/>
    </xf>
    <xf numFmtId="0" fontId="11" fillId="0" borderId="0" xfId="2" applyFont="1" applyFill="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4" xfId="0" applyFont="1" applyFill="1" applyBorder="1" applyAlignment="1">
      <alignment horizontal="left" vertical="center"/>
    </xf>
    <xf numFmtId="0" fontId="36" fillId="0" borderId="43" xfId="0" applyFont="1" applyBorder="1" applyAlignment="1">
      <alignment horizontal="left" vertical="center" wrapText="1"/>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44"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37" fillId="0" borderId="10" xfId="49" applyFont="1" applyBorder="1" applyAlignment="1">
      <alignment horizontal="center" vertical="center"/>
    </xf>
    <xf numFmtId="0" fontId="7" fillId="0" borderId="0" xfId="49" applyFont="1" applyFill="1"/>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8"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0" fontId="49" fillId="0" borderId="0" xfId="2" applyFont="1" applyFill="1" applyAlignment="1">
      <alignment horizontal="center"/>
    </xf>
    <xf numFmtId="14" fontId="46" fillId="0" borderId="1" xfId="2" applyNumberFormat="1" applyFont="1" applyBorder="1" applyAlignment="1">
      <alignment horizontal="center" vertical="center" wrapText="1"/>
    </xf>
    <xf numFmtId="171" fontId="36" fillId="28" borderId="42" xfId="0" applyNumberFormat="1"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43" fillId="29" borderId="0" xfId="52" applyFont="1" applyFill="1" applyAlignment="1"/>
    <xf numFmtId="0" fontId="11" fillId="29" borderId="0" xfId="2" applyFont="1" applyFill="1"/>
    <xf numFmtId="0" fontId="41" fillId="26" borderId="26" xfId="2" applyFont="1" applyFill="1" applyBorder="1" applyAlignment="1">
      <alignment horizontal="left" vertical="center" wrapText="1"/>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67"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xf>
    <xf numFmtId="171" fontId="36" fillId="0" borderId="0" xfId="49" applyNumberFormat="1" applyFont="1" applyFill="1"/>
    <xf numFmtId="171" fontId="36" fillId="28" borderId="0" xfId="0" applyNumberFormat="1" applyFont="1" applyFill="1" applyBorder="1" applyAlignment="1">
      <alignment horizontal="left" vertical="center" wrapText="1"/>
    </xf>
    <xf numFmtId="49" fontId="7"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36" fillId="0" borderId="42" xfId="0" applyFont="1" applyBorder="1" applyAlignment="1">
      <alignment horizontal="left" vertical="center" wrapText="1"/>
    </xf>
    <xf numFmtId="171" fontId="36" fillId="0" borderId="42" xfId="0" applyNumberFormat="1" applyFont="1" applyBorder="1" applyAlignment="1">
      <alignment horizontal="left" vertical="center" wrapText="1"/>
    </xf>
    <xf numFmtId="171" fontId="39" fillId="26" borderId="42" xfId="0" applyNumberFormat="1" applyFont="1" applyFill="1" applyBorder="1" applyAlignment="1">
      <alignment horizontal="left" vertical="center" wrapText="1"/>
    </xf>
    <xf numFmtId="171" fontId="39" fillId="27" borderId="44" xfId="0" applyNumberFormat="1" applyFont="1" applyFill="1" applyBorder="1" applyAlignment="1">
      <alignment horizontal="left" vertical="center" wrapText="1"/>
    </xf>
    <xf numFmtId="0" fontId="12" fillId="0" borderId="0" xfId="2" applyFont="1" applyAlignment="1">
      <alignment horizontal="left" vertical="center" wrapText="1"/>
    </xf>
    <xf numFmtId="0" fontId="12" fillId="0" borderId="0" xfId="2" applyFont="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left"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top" wrapText="1"/>
    </xf>
    <xf numFmtId="0" fontId="0" fillId="0" borderId="0" xfId="0" applyAlignment="1">
      <alignment horizontal="left" wrapText="1"/>
    </xf>
    <xf numFmtId="0" fontId="41" fillId="0" borderId="31" xfId="2" applyFont="1" applyFill="1" applyBorder="1" applyAlignment="1">
      <alignment horizontal="left" wrapText="1"/>
    </xf>
    <xf numFmtId="0" fontId="41" fillId="0" borderId="30" xfId="2" applyFont="1" applyFill="1" applyBorder="1" applyAlignment="1">
      <alignment horizontal="left" vertical="top" wrapText="1"/>
    </xf>
    <xf numFmtId="0" fontId="36" fillId="0" borderId="42" xfId="0" applyFont="1" applyBorder="1" applyAlignment="1">
      <alignment horizontal="left" wrapText="1"/>
    </xf>
    <xf numFmtId="0" fontId="41" fillId="0" borderId="25" xfId="2" applyFont="1" applyFill="1" applyBorder="1" applyAlignment="1">
      <alignment horizontal="left" vertical="center" wrapText="1"/>
    </xf>
    <xf numFmtId="0" fontId="36" fillId="0" borderId="1" xfId="0" applyFont="1" applyBorder="1" applyAlignment="1">
      <alignment horizontal="left" wrapText="1"/>
    </xf>
    <xf numFmtId="0" fontId="41" fillId="0" borderId="1" xfId="2" applyFont="1" applyFill="1" applyBorder="1" applyAlignment="1">
      <alignment horizontal="left" vertical="top" wrapText="1"/>
    </xf>
    <xf numFmtId="0" fontId="41" fillId="27" borderId="24" xfId="2" applyFont="1" applyFill="1" applyBorder="1" applyAlignment="1">
      <alignment horizontal="left" vertical="center" wrapText="1"/>
    </xf>
    <xf numFmtId="0" fontId="41" fillId="27" borderId="46" xfId="2" applyFont="1" applyFill="1" applyBorder="1" applyAlignment="1">
      <alignment horizontal="left" vertical="center" wrapText="1"/>
    </xf>
    <xf numFmtId="174" fontId="36" fillId="27" borderId="44" xfId="0" applyNumberFormat="1" applyFont="1" applyFill="1" applyBorder="1" applyAlignment="1">
      <alignment horizontal="left" vertical="center" wrapText="1"/>
    </xf>
    <xf numFmtId="174" fontId="36" fillId="0" borderId="42" xfId="0" applyNumberFormat="1" applyFont="1" applyBorder="1" applyAlignment="1">
      <alignment horizontal="left" wrapText="1"/>
    </xf>
    <xf numFmtId="174" fontId="36" fillId="0" borderId="42" xfId="0" applyNumberFormat="1" applyFont="1" applyFill="1" applyBorder="1" applyAlignment="1">
      <alignment horizontal="left" vertical="center" wrapText="1"/>
    </xf>
    <xf numFmtId="174" fontId="36" fillId="0" borderId="1" xfId="0" applyNumberFormat="1" applyFont="1" applyFill="1" applyBorder="1" applyAlignment="1">
      <alignment horizontal="left" vertical="center" wrapText="1"/>
    </xf>
    <xf numFmtId="174" fontId="36" fillId="0" borderId="1" xfId="0" applyNumberFormat="1" applyFont="1" applyBorder="1" applyAlignment="1">
      <alignment horizontal="left" wrapText="1"/>
    </xf>
    <xf numFmtId="174" fontId="36" fillId="0" borderId="1" xfId="0" applyNumberFormat="1" applyFont="1" applyBorder="1" applyAlignment="1">
      <alignment horizontal="left" vertical="top" wrapText="1"/>
    </xf>
    <xf numFmtId="174" fontId="41" fillId="0" borderId="1"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2">
    <cellStyle name=" 1" xfId="69"/>
    <cellStyle name=" 1 2" xfId="70"/>
    <cellStyle name="20% - Accent1" xfId="100"/>
    <cellStyle name="20% - Accent2" xfId="101"/>
    <cellStyle name="20% - Accent3" xfId="102"/>
    <cellStyle name="20% - Accent4" xfId="103"/>
    <cellStyle name="20% - Accent5" xfId="104"/>
    <cellStyle name="20% - Accent6" xfId="105"/>
    <cellStyle name="20% - Акцент1 2" xfId="4"/>
    <cellStyle name="20% - Акцент2 2" xfId="5"/>
    <cellStyle name="20% - Акцент3 2" xfId="6"/>
    <cellStyle name="20% - Акцент4 2" xfId="7"/>
    <cellStyle name="20% - Акцент5 2" xfId="8"/>
    <cellStyle name="20% - Акцент6 2" xfId="9"/>
    <cellStyle name="40% - Accent1" xfId="106"/>
    <cellStyle name="40% - Accent2" xfId="107"/>
    <cellStyle name="40% - Accent3" xfId="108"/>
    <cellStyle name="40% - Accent4" xfId="109"/>
    <cellStyle name="40% - Accent5" xfId="110"/>
    <cellStyle name="40% - Accent6" xfId="111"/>
    <cellStyle name="40% - Акцент1 2" xfId="10"/>
    <cellStyle name="40% - Акцент2 2" xfId="11"/>
    <cellStyle name="40% - Акцент3 2" xfId="12"/>
    <cellStyle name="40% - Акцент4 2" xfId="13"/>
    <cellStyle name="40% - Акцент5 2" xfId="14"/>
    <cellStyle name="40% - Акцент6 2" xfId="15"/>
    <cellStyle name="60% - Accent1" xfId="112"/>
    <cellStyle name="60% - Accent2" xfId="113"/>
    <cellStyle name="60% - Accent3" xfId="114"/>
    <cellStyle name="60% - Accent4" xfId="115"/>
    <cellStyle name="60% - Accent5" xfId="116"/>
    <cellStyle name="60% - Accent6" xfId="117"/>
    <cellStyle name="60% - Акцент1 2" xfId="16"/>
    <cellStyle name="60% - Акцент2 2" xfId="17"/>
    <cellStyle name="60% - Акцент3 2" xfId="18"/>
    <cellStyle name="60% - Акцент4 2" xfId="19"/>
    <cellStyle name="60% - Акцент5 2" xfId="20"/>
    <cellStyle name="60% - Акцент6 2" xfId="21"/>
    <cellStyle name="Accent1" xfId="118"/>
    <cellStyle name="Accent2" xfId="119"/>
    <cellStyle name="Accent3" xfId="120"/>
    <cellStyle name="Accent4" xfId="121"/>
    <cellStyle name="Accent5" xfId="122"/>
    <cellStyle name="Accent6" xfId="123"/>
    <cellStyle name="Bad" xfId="124"/>
    <cellStyle name="Calculation" xfId="125"/>
    <cellStyle name="Check Cell" xfId="126"/>
    <cellStyle name="Explanatory Text" xfId="127"/>
    <cellStyle name="Good" xfId="128"/>
    <cellStyle name="Heading 1" xfId="129"/>
    <cellStyle name="Heading 2" xfId="130"/>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2 7" xfId="141"/>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11565636.014583519</c:v>
                </c:pt>
                <c:pt idx="1">
                  <c:v>10609932.499888776</c:v>
                </c:pt>
                <c:pt idx="2">
                  <c:v>8475252.0718573239</c:v>
                </c:pt>
                <c:pt idx="3">
                  <c:v>7276324.8706916971</c:v>
                </c:pt>
                <c:pt idx="4">
                  <c:v>6687392.8917729305</c:v>
                </c:pt>
                <c:pt idx="5">
                  <c:v>6145271.3179878956</c:v>
                </c:pt>
                <c:pt idx="6">
                  <c:v>5449735.1283391882</c:v>
                </c:pt>
                <c:pt idx="7">
                  <c:v>5014049.7473752974</c:v>
                </c:pt>
                <c:pt idx="8">
                  <c:v>4612334.4345647208</c:v>
                </c:pt>
                <c:pt idx="9">
                  <c:v>4242050.4247620031</c:v>
                </c:pt>
                <c:pt idx="10">
                  <c:v>4255100.7271667132</c:v>
                </c:pt>
                <c:pt idx="11">
                  <c:v>3905756.5116097825</c:v>
                </c:pt>
                <c:pt idx="12">
                  <c:v>3497545.9155102903</c:v>
                </c:pt>
                <c:pt idx="13">
                  <c:v>3217409.2068764283</c:v>
                </c:pt>
                <c:pt idx="14">
                  <c:v>2959190.5899999412</c:v>
                </c:pt>
                <c:pt idx="15">
                  <c:v>2721240.9603674435</c:v>
                </c:pt>
                <c:pt idx="16">
                  <c:v>2502026.7665601857</c:v>
                </c:pt>
                <c:pt idx="17">
                  <c:v>2300123.0619001314</c:v>
                </c:pt>
                <c:pt idx="18">
                  <c:v>2071187.5654612666</c:v>
                </c:pt>
                <c:pt idx="19">
                  <c:v>1905148.0315202554</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-26920333.985416457</c:v>
                </c:pt>
                <c:pt idx="1">
                  <c:v>-16310401.485527681</c:v>
                </c:pt>
                <c:pt idx="2">
                  <c:v>-7835149.4136703573</c:v>
                </c:pt>
                <c:pt idx="3">
                  <c:v>-558824.5429786602</c:v>
                </c:pt>
                <c:pt idx="4">
                  <c:v>6128568.3487942703</c:v>
                </c:pt>
                <c:pt idx="5">
                  <c:v>12273839.666782167</c:v>
                </c:pt>
                <c:pt idx="6">
                  <c:v>17723574.795121357</c:v>
                </c:pt>
                <c:pt idx="7">
                  <c:v>22737624.542496655</c:v>
                </c:pt>
                <c:pt idx="8">
                  <c:v>27349958.977061376</c:v>
                </c:pt>
                <c:pt idx="9">
                  <c:v>31592009.401823379</c:v>
                </c:pt>
                <c:pt idx="10">
                  <c:v>35847110.128990091</c:v>
                </c:pt>
                <c:pt idx="11">
                  <c:v>39752866.640599877</c:v>
                </c:pt>
                <c:pt idx="12">
                  <c:v>43250412.556110166</c:v>
                </c:pt>
                <c:pt idx="13">
                  <c:v>46467821.762986593</c:v>
                </c:pt>
                <c:pt idx="14">
                  <c:v>49427012.352986537</c:v>
                </c:pt>
                <c:pt idx="15">
                  <c:v>52148253.313353978</c:v>
                </c:pt>
                <c:pt idx="16">
                  <c:v>54650280.079914168</c:v>
                </c:pt>
                <c:pt idx="17">
                  <c:v>56950403.141814299</c:v>
                </c:pt>
                <c:pt idx="18">
                  <c:v>59021590.707275562</c:v>
                </c:pt>
                <c:pt idx="19">
                  <c:v>60926738.738795817</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1488"/>
        <c:axId val="625996448"/>
      </c:lineChart>
      <c:catAx>
        <c:axId val="62600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5996448"/>
        <c:crosses val="autoZero"/>
        <c:auto val="1"/>
        <c:lblAlgn val="ctr"/>
        <c:lblOffset val="100"/>
        <c:noMultiLvlLbl val="0"/>
      </c:catAx>
      <c:valAx>
        <c:axId val="6259964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1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2" t="s">
        <v>646</v>
      </c>
      <c r="B5" s="352"/>
      <c r="C5" s="352"/>
      <c r="D5" s="110"/>
      <c r="E5" s="110"/>
      <c r="F5" s="110"/>
      <c r="G5" s="110"/>
      <c r="H5" s="110"/>
    </row>
    <row r="6" spans="1:20" s="12" customFormat="1" ht="18.75" x14ac:dyDescent="0.3">
      <c r="A6" s="17"/>
      <c r="D6" s="16"/>
      <c r="E6" s="16"/>
      <c r="F6" s="15"/>
    </row>
    <row r="7" spans="1:20" s="12" customFormat="1" ht="18.75" x14ac:dyDescent="0.2">
      <c r="A7" s="356" t="s">
        <v>9</v>
      </c>
      <c r="B7" s="356"/>
      <c r="C7" s="35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4" t="s">
        <v>585</v>
      </c>
      <c r="B9" s="354"/>
      <c r="C9" s="354"/>
      <c r="D9" s="8"/>
      <c r="E9" s="8"/>
      <c r="F9" s="8"/>
      <c r="G9" s="13"/>
      <c r="H9" s="13"/>
      <c r="I9" s="13"/>
      <c r="J9" s="13"/>
      <c r="K9" s="13"/>
      <c r="L9" s="13"/>
      <c r="M9" s="13"/>
      <c r="N9" s="13"/>
      <c r="O9" s="13"/>
      <c r="P9" s="13"/>
      <c r="Q9" s="13"/>
      <c r="R9" s="13"/>
      <c r="S9" s="13"/>
      <c r="T9" s="13"/>
    </row>
    <row r="10" spans="1:20" s="12" customFormat="1" ht="18.75" x14ac:dyDescent="0.2">
      <c r="A10" s="353" t="s">
        <v>8</v>
      </c>
      <c r="B10" s="353"/>
      <c r="C10" s="35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4" t="s">
        <v>534</v>
      </c>
      <c r="B12" s="389"/>
      <c r="C12" s="389"/>
      <c r="D12" s="8"/>
      <c r="E12" s="8"/>
      <c r="F12" s="8"/>
      <c r="G12" s="13"/>
      <c r="H12" s="13"/>
      <c r="I12" s="13"/>
      <c r="J12" s="13"/>
      <c r="K12" s="13"/>
      <c r="L12" s="13"/>
      <c r="M12" s="13"/>
      <c r="N12" s="13"/>
      <c r="O12" s="13"/>
      <c r="P12" s="13"/>
      <c r="Q12" s="13"/>
      <c r="R12" s="13"/>
      <c r="S12" s="13"/>
      <c r="T12" s="13"/>
    </row>
    <row r="13" spans="1:20" s="12" customFormat="1" ht="18.75" x14ac:dyDescent="0.2">
      <c r="A13" s="353" t="s">
        <v>7</v>
      </c>
      <c r="B13" s="353"/>
      <c r="C13" s="35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7.5" customHeight="1" x14ac:dyDescent="0.2">
      <c r="A15" s="354" t="s">
        <v>536</v>
      </c>
      <c r="B15" s="389"/>
      <c r="C15" s="389"/>
      <c r="D15" s="8"/>
      <c r="E15" s="8"/>
      <c r="F15" s="8"/>
      <c r="G15" s="8"/>
      <c r="H15" s="8"/>
      <c r="I15" s="8"/>
      <c r="J15" s="8"/>
      <c r="K15" s="8"/>
      <c r="L15" s="8"/>
      <c r="M15" s="8"/>
      <c r="N15" s="8"/>
      <c r="O15" s="8"/>
      <c r="P15" s="8"/>
      <c r="Q15" s="8"/>
      <c r="R15" s="8"/>
      <c r="S15" s="8"/>
      <c r="T15" s="8"/>
    </row>
    <row r="16" spans="1:20" s="3" customFormat="1" ht="15" customHeight="1" x14ac:dyDescent="0.2">
      <c r="A16" s="353" t="s">
        <v>6</v>
      </c>
      <c r="B16" s="353"/>
      <c r="C16" s="35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4" t="s">
        <v>489</v>
      </c>
      <c r="B18" s="355"/>
      <c r="C18" s="35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345</v>
      </c>
      <c r="C22" s="35" t="s">
        <v>509</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63</v>
      </c>
      <c r="B23" s="34" t="s">
        <v>64</v>
      </c>
      <c r="C23" s="35" t="s">
        <v>508</v>
      </c>
      <c r="D23" s="28"/>
      <c r="E23" s="28"/>
      <c r="F23" s="28"/>
      <c r="G23" s="27"/>
      <c r="H23" s="27"/>
      <c r="I23" s="27"/>
      <c r="J23" s="27"/>
      <c r="K23" s="27"/>
      <c r="L23" s="27"/>
      <c r="M23" s="27"/>
      <c r="N23" s="27"/>
      <c r="O23" s="27"/>
      <c r="P23" s="27"/>
      <c r="Q23" s="27"/>
      <c r="R23" s="26"/>
      <c r="S23" s="26"/>
      <c r="T23" s="26"/>
    </row>
    <row r="24" spans="1:20" s="3" customFormat="1" ht="62.25" customHeight="1" x14ac:dyDescent="0.2">
      <c r="A24" s="349"/>
      <c r="B24" s="350"/>
      <c r="C24" s="35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8" t="s">
        <v>436</v>
      </c>
      <c r="C25" s="119" t="s">
        <v>557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8" t="s">
        <v>75</v>
      </c>
      <c r="C26" s="119" t="s">
        <v>694</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8" t="s">
        <v>74</v>
      </c>
      <c r="C27" s="119" t="s">
        <v>556</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8" t="s">
        <v>437</v>
      </c>
      <c r="C28" s="119"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8" t="s">
        <v>438</v>
      </c>
      <c r="C29" s="119" t="s">
        <v>371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8" t="s">
        <v>439</v>
      </c>
      <c r="C30" s="119"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440</v>
      </c>
      <c r="C31" s="35" t="s">
        <v>371</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441</v>
      </c>
      <c r="C32" s="119"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442</v>
      </c>
      <c r="C33" s="119" t="s">
        <v>635</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19" t="s">
        <v>507</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72</v>
      </c>
      <c r="C35" s="119" t="s">
        <v>507</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19" t="s">
        <v>507</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371</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238</v>
      </c>
      <c r="C38" s="119" t="s">
        <v>507</v>
      </c>
      <c r="D38" s="22"/>
      <c r="E38" s="22"/>
      <c r="F38" s="22"/>
      <c r="G38" s="22"/>
      <c r="H38" s="22"/>
      <c r="I38" s="22"/>
      <c r="J38" s="22"/>
      <c r="K38" s="22"/>
      <c r="L38" s="22"/>
      <c r="M38" s="22"/>
      <c r="N38" s="22"/>
      <c r="O38" s="22"/>
      <c r="P38" s="22"/>
      <c r="Q38" s="22"/>
      <c r="R38" s="22"/>
      <c r="S38" s="22"/>
      <c r="T38" s="22"/>
    </row>
    <row r="39" spans="1:20" ht="23.25" customHeight="1" x14ac:dyDescent="0.25">
      <c r="A39" s="349"/>
      <c r="B39" s="350"/>
      <c r="C39" s="351"/>
      <c r="D39" s="22"/>
      <c r="E39" s="22"/>
      <c r="F39" s="22"/>
      <c r="G39" s="22"/>
      <c r="H39" s="22"/>
      <c r="I39" s="22"/>
      <c r="J39" s="22"/>
      <c r="K39" s="22"/>
      <c r="L39" s="22"/>
      <c r="M39" s="22"/>
      <c r="N39" s="22"/>
      <c r="O39" s="22"/>
      <c r="P39" s="22"/>
      <c r="Q39" s="22"/>
      <c r="R39" s="22"/>
      <c r="S39" s="22"/>
      <c r="T39" s="22"/>
    </row>
    <row r="40" spans="1:20" ht="108.75" customHeight="1" x14ac:dyDescent="0.25">
      <c r="A40" s="23" t="s">
        <v>448</v>
      </c>
      <c r="B40" s="38" t="s">
        <v>500</v>
      </c>
      <c r="C40" s="38" t="s">
        <v>647</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19" t="s">
        <v>558</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19" t="s">
        <v>558</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19" t="s">
        <v>558</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19">
        <v>0.42</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19" t="s">
        <v>558</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19" t="s">
        <v>558</v>
      </c>
      <c r="D46" s="22"/>
      <c r="E46" s="22"/>
      <c r="F46" s="22"/>
      <c r="G46" s="22"/>
      <c r="H46" s="22"/>
      <c r="I46" s="22"/>
      <c r="J46" s="22"/>
      <c r="K46" s="22"/>
      <c r="L46" s="22"/>
      <c r="M46" s="22"/>
      <c r="N46" s="22"/>
      <c r="O46" s="22"/>
      <c r="P46" s="22"/>
      <c r="Q46" s="22"/>
      <c r="R46" s="22"/>
      <c r="S46" s="22"/>
      <c r="T46" s="22"/>
    </row>
    <row r="47" spans="1:20" ht="18.75" customHeight="1" x14ac:dyDescent="0.25">
      <c r="A47" s="349"/>
      <c r="B47" s="350"/>
      <c r="C47" s="351"/>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505</v>
      </c>
      <c r="C48" s="247">
        <v>37.317643619999998</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506</v>
      </c>
      <c r="C49" s="247">
        <v>31.098036349999994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2" customFormat="1" ht="15.75" x14ac:dyDescent="0.2">
      <c r="A5" s="17"/>
    </row>
    <row r="6" spans="1:28" s="12" customFormat="1" ht="18.75" x14ac:dyDescent="0.2">
      <c r="A6" s="356" t="s">
        <v>9</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3" t="s">
        <v>8</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57" t="str">
        <f>'1. паспорт местоположение'!A12:C12</f>
        <v>F_NS3300.VL.0023</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5.75" x14ac:dyDescent="0.2">
      <c r="A14" s="357"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4" t="s">
        <v>463</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61" t="s">
        <v>5</v>
      </c>
      <c r="B19" s="361" t="s">
        <v>108</v>
      </c>
      <c r="C19" s="362" t="s">
        <v>377</v>
      </c>
      <c r="D19" s="361" t="s">
        <v>376</v>
      </c>
      <c r="E19" s="361" t="s">
        <v>107</v>
      </c>
      <c r="F19" s="361" t="s">
        <v>106</v>
      </c>
      <c r="G19" s="361" t="s">
        <v>372</v>
      </c>
      <c r="H19" s="361" t="s">
        <v>105</v>
      </c>
      <c r="I19" s="361" t="s">
        <v>104</v>
      </c>
      <c r="J19" s="361" t="s">
        <v>103</v>
      </c>
      <c r="K19" s="361" t="s">
        <v>102</v>
      </c>
      <c r="L19" s="361" t="s">
        <v>101</v>
      </c>
      <c r="M19" s="361" t="s">
        <v>100</v>
      </c>
      <c r="N19" s="361" t="s">
        <v>99</v>
      </c>
      <c r="O19" s="361" t="s">
        <v>98</v>
      </c>
      <c r="P19" s="361" t="s">
        <v>97</v>
      </c>
      <c r="Q19" s="361" t="s">
        <v>375</v>
      </c>
      <c r="R19" s="361"/>
      <c r="S19" s="364" t="s">
        <v>455</v>
      </c>
      <c r="T19" s="4"/>
      <c r="U19" s="4"/>
      <c r="V19" s="4"/>
      <c r="W19" s="4"/>
      <c r="X19" s="4"/>
      <c r="Y19" s="4"/>
    </row>
    <row r="20" spans="1:28" s="3" customFormat="1" ht="180.75" customHeight="1" x14ac:dyDescent="0.2">
      <c r="A20" s="361"/>
      <c r="B20" s="361"/>
      <c r="C20" s="363"/>
      <c r="D20" s="361"/>
      <c r="E20" s="361"/>
      <c r="F20" s="361"/>
      <c r="G20" s="361"/>
      <c r="H20" s="361"/>
      <c r="I20" s="361"/>
      <c r="J20" s="361"/>
      <c r="K20" s="361"/>
      <c r="L20" s="361"/>
      <c r="M20" s="361"/>
      <c r="N20" s="361"/>
      <c r="O20" s="361"/>
      <c r="P20" s="361"/>
      <c r="Q20" s="40" t="s">
        <v>373</v>
      </c>
      <c r="R20" s="41" t="s">
        <v>374</v>
      </c>
      <c r="S20" s="364"/>
      <c r="T20" s="27"/>
      <c r="U20" s="27"/>
      <c r="V20" s="27"/>
      <c r="W20" s="27"/>
      <c r="X20" s="27"/>
      <c r="Y20" s="27"/>
      <c r="Z20" s="26"/>
      <c r="AA20" s="26"/>
      <c r="AB20" s="26"/>
    </row>
    <row r="21" spans="1:28" s="3" customFormat="1" ht="18.75" x14ac:dyDescent="0.2">
      <c r="A21" s="40">
        <v>1</v>
      </c>
      <c r="B21" s="44">
        <v>2</v>
      </c>
      <c r="C21" s="40">
        <v>3</v>
      </c>
      <c r="D21" s="44">
        <v>4</v>
      </c>
      <c r="E21" s="40">
        <v>5</v>
      </c>
      <c r="F21" s="44">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456</v>
      </c>
      <c r="H22" s="44"/>
      <c r="I22" s="44"/>
      <c r="J22" s="44"/>
      <c r="K22" s="44"/>
      <c r="L22" s="44"/>
      <c r="M22" s="44"/>
      <c r="N22" s="44"/>
      <c r="O22" s="44"/>
      <c r="P22" s="44"/>
      <c r="Q22" s="36"/>
      <c r="R22" s="5"/>
      <c r="S22" s="102"/>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43"/>
      <c r="B25" s="44" t="s">
        <v>92</v>
      </c>
      <c r="C25" s="44"/>
      <c r="D25" s="44"/>
      <c r="E25" s="44" t="s">
        <v>91</v>
      </c>
      <c r="F25" s="44" t="s">
        <v>90</v>
      </c>
      <c r="G25" s="44" t="s">
        <v>457</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5"/>
      <c r="B29" s="44" t="s">
        <v>370</v>
      </c>
      <c r="C29" s="44"/>
      <c r="D29" s="44"/>
      <c r="E29" s="95" t="s">
        <v>371</v>
      </c>
      <c r="F29" s="95" t="s">
        <v>371</v>
      </c>
      <c r="G29" s="95" t="s">
        <v>371</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20.425781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2" customFormat="1" x14ac:dyDescent="0.2">
      <c r="A7" s="17"/>
      <c r="H7" s="16"/>
    </row>
    <row r="8" spans="1:20" s="12"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57" t="str">
        <f>'1. паспорт местоположение'!A12:C12</f>
        <v>F_NS3300.VL.0023</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ht="42" customHeight="1" x14ac:dyDescent="0.2">
      <c r="A16" s="36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55" t="s">
        <v>468</v>
      </c>
      <c r="B19" s="355"/>
      <c r="C19" s="355"/>
      <c r="D19" s="355"/>
      <c r="E19" s="355"/>
      <c r="F19" s="355"/>
      <c r="G19" s="355"/>
      <c r="H19" s="355"/>
      <c r="I19" s="355"/>
      <c r="J19" s="355"/>
      <c r="K19" s="355"/>
      <c r="L19" s="355"/>
      <c r="M19" s="355"/>
      <c r="N19" s="355"/>
      <c r="O19" s="355"/>
      <c r="P19" s="355"/>
      <c r="Q19" s="355"/>
      <c r="R19" s="355"/>
      <c r="S19" s="355"/>
      <c r="T19" s="355"/>
    </row>
    <row r="20" spans="1:113" s="56"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5</v>
      </c>
      <c r="B21" s="371" t="s">
        <v>229</v>
      </c>
      <c r="C21" s="372"/>
      <c r="D21" s="375" t="s">
        <v>130</v>
      </c>
      <c r="E21" s="371" t="s">
        <v>497</v>
      </c>
      <c r="F21" s="372"/>
      <c r="G21" s="371" t="s">
        <v>279</v>
      </c>
      <c r="H21" s="372"/>
      <c r="I21" s="371" t="s">
        <v>129</v>
      </c>
      <c r="J21" s="372"/>
      <c r="K21" s="375" t="s">
        <v>128</v>
      </c>
      <c r="L21" s="371" t="s">
        <v>127</v>
      </c>
      <c r="M21" s="372"/>
      <c r="N21" s="371" t="s">
        <v>493</v>
      </c>
      <c r="O21" s="372"/>
      <c r="P21" s="375" t="s">
        <v>126</v>
      </c>
      <c r="Q21" s="378" t="s">
        <v>125</v>
      </c>
      <c r="R21" s="379"/>
      <c r="S21" s="378" t="s">
        <v>124</v>
      </c>
      <c r="T21" s="380"/>
    </row>
    <row r="22" spans="1:113" ht="204.75" customHeight="1" x14ac:dyDescent="0.25">
      <c r="A22" s="369"/>
      <c r="B22" s="373"/>
      <c r="C22" s="374"/>
      <c r="D22" s="376"/>
      <c r="E22" s="373"/>
      <c r="F22" s="374"/>
      <c r="G22" s="373"/>
      <c r="H22" s="374"/>
      <c r="I22" s="373"/>
      <c r="J22" s="374"/>
      <c r="K22" s="377"/>
      <c r="L22" s="373"/>
      <c r="M22" s="374"/>
      <c r="N22" s="373"/>
      <c r="O22" s="374"/>
      <c r="P22" s="377"/>
      <c r="Q22" s="85" t="s">
        <v>123</v>
      </c>
      <c r="R22" s="85" t="s">
        <v>467</v>
      </c>
      <c r="S22" s="85" t="s">
        <v>122</v>
      </c>
      <c r="T22" s="85" t="s">
        <v>121</v>
      </c>
    </row>
    <row r="23" spans="1:113" ht="51.75" customHeight="1" x14ac:dyDescent="0.25">
      <c r="A23" s="370"/>
      <c r="B23" s="109" t="s">
        <v>119</v>
      </c>
      <c r="C23" s="109" t="s">
        <v>120</v>
      </c>
      <c r="D23" s="377"/>
      <c r="E23" s="109" t="s">
        <v>119</v>
      </c>
      <c r="F23" s="109" t="s">
        <v>120</v>
      </c>
      <c r="G23" s="109" t="s">
        <v>119</v>
      </c>
      <c r="H23" s="109" t="s">
        <v>120</v>
      </c>
      <c r="I23" s="109" t="s">
        <v>119</v>
      </c>
      <c r="J23" s="109" t="s">
        <v>120</v>
      </c>
      <c r="K23" s="109" t="s">
        <v>119</v>
      </c>
      <c r="L23" s="109" t="s">
        <v>119</v>
      </c>
      <c r="M23" s="109" t="s">
        <v>120</v>
      </c>
      <c r="N23" s="109" t="s">
        <v>119</v>
      </c>
      <c r="O23" s="109" t="s">
        <v>120</v>
      </c>
      <c r="P23" s="295" t="s">
        <v>119</v>
      </c>
      <c r="Q23" s="85" t="s">
        <v>119</v>
      </c>
      <c r="R23" s="85" t="s">
        <v>119</v>
      </c>
      <c r="S23" s="85" t="s">
        <v>119</v>
      </c>
      <c r="T23" s="85"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98" customFormat="1" ht="78.75" customHeight="1" x14ac:dyDescent="0.25">
      <c r="A25" s="58">
        <v>1</v>
      </c>
      <c r="B25" s="58" t="s">
        <v>558</v>
      </c>
      <c r="C25" s="297" t="s">
        <v>638</v>
      </c>
      <c r="D25" s="297" t="s">
        <v>115</v>
      </c>
      <c r="E25" s="58" t="s">
        <v>558</v>
      </c>
      <c r="F25" s="58" t="s">
        <v>639</v>
      </c>
      <c r="G25" s="58" t="s">
        <v>558</v>
      </c>
      <c r="H25" s="297" t="s">
        <v>638</v>
      </c>
      <c r="I25" s="58" t="s">
        <v>558</v>
      </c>
      <c r="J25" s="58"/>
      <c r="K25" s="58" t="s">
        <v>558</v>
      </c>
      <c r="L25" s="58" t="s">
        <v>558</v>
      </c>
      <c r="M25" s="58">
        <v>10</v>
      </c>
      <c r="N25" s="58" t="s">
        <v>558</v>
      </c>
      <c r="O25" s="58">
        <v>0.17</v>
      </c>
      <c r="P25" s="58" t="s">
        <v>558</v>
      </c>
      <c r="Q25" s="58" t="s">
        <v>558</v>
      </c>
      <c r="R25" s="58" t="s">
        <v>558</v>
      </c>
      <c r="S25" s="58" t="s">
        <v>558</v>
      </c>
      <c r="T25" s="58" t="s">
        <v>558</v>
      </c>
    </row>
    <row r="26" spans="1:113" s="298" customFormat="1" ht="86.25" customHeight="1" x14ac:dyDescent="0.25">
      <c r="A26" s="58">
        <v>2</v>
      </c>
      <c r="B26" s="297" t="s">
        <v>558</v>
      </c>
      <c r="C26" s="297" t="s">
        <v>640</v>
      </c>
      <c r="D26" s="297" t="s">
        <v>115</v>
      </c>
      <c r="E26" s="297" t="s">
        <v>558</v>
      </c>
      <c r="F26" s="297" t="s">
        <v>639</v>
      </c>
      <c r="G26" s="297" t="s">
        <v>558</v>
      </c>
      <c r="H26" s="297" t="s">
        <v>640</v>
      </c>
      <c r="I26" s="297" t="s">
        <v>558</v>
      </c>
      <c r="J26" s="57"/>
      <c r="K26" s="57" t="s">
        <v>558</v>
      </c>
      <c r="L26" s="57" t="s">
        <v>558</v>
      </c>
      <c r="M26" s="58">
        <v>10</v>
      </c>
      <c r="N26" s="58" t="s">
        <v>558</v>
      </c>
      <c r="O26" s="58">
        <v>0.25</v>
      </c>
      <c r="P26" s="57" t="s">
        <v>558</v>
      </c>
      <c r="Q26" s="299" t="s">
        <v>558</v>
      </c>
      <c r="R26" s="297" t="s">
        <v>641</v>
      </c>
      <c r="S26" s="299" t="s">
        <v>558</v>
      </c>
      <c r="T26" s="297" t="s">
        <v>558</v>
      </c>
    </row>
    <row r="27" spans="1:113" ht="63" customHeight="1" x14ac:dyDescent="0.25"/>
    <row r="28" spans="1:113" s="54" customFormat="1" ht="12.75" x14ac:dyDescent="0.2">
      <c r="B28" s="55"/>
      <c r="C28" s="55"/>
      <c r="K28" s="55"/>
    </row>
    <row r="29" spans="1:113" s="54" customFormat="1" x14ac:dyDescent="0.25">
      <c r="B29" s="52" t="s">
        <v>118</v>
      </c>
      <c r="C29" s="52"/>
      <c r="D29" s="52"/>
      <c r="E29" s="52"/>
      <c r="F29" s="52"/>
      <c r="G29" s="52"/>
      <c r="H29" s="52"/>
      <c r="I29" s="52"/>
      <c r="J29" s="52"/>
      <c r="K29" s="52"/>
      <c r="L29" s="52"/>
      <c r="M29" s="52"/>
      <c r="N29" s="52"/>
      <c r="O29" s="52"/>
      <c r="P29" s="52"/>
      <c r="Q29" s="52"/>
      <c r="R29" s="52"/>
    </row>
    <row r="30" spans="1:113" x14ac:dyDescent="0.25">
      <c r="B30" s="366" t="s">
        <v>501</v>
      </c>
      <c r="C30" s="366"/>
      <c r="D30" s="366"/>
      <c r="E30" s="366"/>
      <c r="F30" s="366"/>
      <c r="G30" s="366"/>
      <c r="H30" s="366"/>
      <c r="I30" s="366"/>
      <c r="J30" s="366"/>
      <c r="K30" s="366"/>
      <c r="L30" s="366"/>
      <c r="M30" s="366"/>
      <c r="N30" s="366"/>
      <c r="O30" s="366"/>
      <c r="P30" s="366"/>
      <c r="Q30" s="366"/>
      <c r="R30" s="366"/>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466</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117</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116</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109</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O14" sqref="O1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3.14062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2" customFormat="1" x14ac:dyDescent="0.2">
      <c r="A6" s="291"/>
      <c r="B6" s="291"/>
      <c r="C6" s="291"/>
      <c r="D6" s="291"/>
      <c r="E6" s="291"/>
      <c r="F6" s="291"/>
      <c r="G6" s="291"/>
      <c r="H6" s="291"/>
      <c r="I6" s="291"/>
      <c r="J6" s="291"/>
      <c r="K6" s="291"/>
      <c r="L6" s="291"/>
      <c r="M6" s="291"/>
      <c r="N6" s="291"/>
      <c r="O6" s="291"/>
      <c r="P6" s="291"/>
      <c r="Q6" s="291"/>
      <c r="R6" s="291"/>
      <c r="S6" s="291"/>
      <c r="T6" s="291"/>
    </row>
    <row r="7" spans="1:27" s="1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292"/>
      <c r="F8" s="292"/>
      <c r="G8" s="292"/>
      <c r="H8" s="292"/>
      <c r="I8" s="292"/>
      <c r="J8" s="292"/>
      <c r="K8" s="292"/>
      <c r="L8" s="292"/>
      <c r="M8" s="292"/>
      <c r="N8" s="292"/>
      <c r="O8" s="292"/>
      <c r="P8" s="292"/>
      <c r="Q8" s="292"/>
      <c r="R8" s="292"/>
      <c r="S8" s="105"/>
      <c r="T8" s="105"/>
      <c r="U8" s="105"/>
      <c r="V8" s="105"/>
      <c r="W8" s="105"/>
    </row>
    <row r="9" spans="1:27" s="12" customFormat="1" ht="18.75" customHeight="1" x14ac:dyDescent="0.25">
      <c r="A9" s="357"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12"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292"/>
      <c r="F11" s="292"/>
      <c r="G11" s="292"/>
      <c r="H11" s="292"/>
      <c r="I11" s="292"/>
      <c r="J11" s="292"/>
      <c r="K11" s="292"/>
      <c r="L11" s="292"/>
      <c r="M11" s="292"/>
      <c r="N11" s="292"/>
      <c r="O11" s="292"/>
      <c r="P11" s="292"/>
      <c r="Q11" s="292"/>
      <c r="R11" s="292"/>
      <c r="S11" s="105"/>
      <c r="T11" s="105"/>
      <c r="U11" s="105"/>
      <c r="V11" s="105"/>
      <c r="W11" s="105"/>
    </row>
    <row r="12" spans="1:27" s="12" customFormat="1" ht="18.75" customHeight="1" x14ac:dyDescent="0.25">
      <c r="A12" s="354" t="str">
        <f>'1. паспорт местоположение'!A12:C12</f>
        <v>F_NS3300.VL.0023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12"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293"/>
      <c r="F14" s="293"/>
      <c r="G14" s="293"/>
      <c r="H14" s="293"/>
      <c r="I14" s="293"/>
      <c r="J14" s="293"/>
      <c r="K14" s="293"/>
      <c r="L14" s="293"/>
      <c r="M14" s="293"/>
      <c r="N14" s="293"/>
      <c r="O14" s="293"/>
      <c r="P14" s="293"/>
      <c r="Q14" s="293"/>
      <c r="R14" s="293"/>
      <c r="S14" s="293"/>
      <c r="T14" s="293"/>
      <c r="U14" s="293"/>
      <c r="V14" s="293"/>
      <c r="W14" s="293"/>
    </row>
    <row r="15" spans="1:27" s="3" customFormat="1" ht="41.25" customHeight="1" x14ac:dyDescent="0.25">
      <c r="A15" s="354"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3"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294"/>
      <c r="F17" s="294"/>
      <c r="G17" s="294"/>
      <c r="H17" s="294"/>
      <c r="I17" s="294"/>
      <c r="J17" s="294"/>
      <c r="K17" s="294"/>
      <c r="L17" s="294"/>
      <c r="M17" s="294"/>
      <c r="N17" s="294"/>
      <c r="O17" s="294"/>
      <c r="P17" s="294"/>
      <c r="Q17" s="294"/>
      <c r="R17" s="294"/>
      <c r="S17" s="294"/>
      <c r="T17" s="294"/>
      <c r="U17" s="294"/>
      <c r="V17" s="294"/>
      <c r="W17" s="29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470</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6" customFormat="1" ht="21" customHeight="1" x14ac:dyDescent="0.25"/>
    <row r="21" spans="1:27" ht="47.25" customHeight="1" x14ac:dyDescent="0.25">
      <c r="A21" s="382" t="s">
        <v>5</v>
      </c>
      <c r="B21" s="385" t="s">
        <v>477</v>
      </c>
      <c r="C21" s="386"/>
      <c r="D21" s="385" t="s">
        <v>479</v>
      </c>
      <c r="E21" s="386"/>
      <c r="F21" s="378" t="s">
        <v>102</v>
      </c>
      <c r="G21" s="380"/>
      <c r="H21" s="380"/>
      <c r="I21" s="379"/>
      <c r="J21" s="382" t="s">
        <v>480</v>
      </c>
      <c r="K21" s="385" t="s">
        <v>481</v>
      </c>
      <c r="L21" s="386"/>
      <c r="M21" s="385" t="s">
        <v>482</v>
      </c>
      <c r="N21" s="386"/>
      <c r="O21" s="385" t="s">
        <v>469</v>
      </c>
      <c r="P21" s="386"/>
      <c r="Q21" s="385" t="s">
        <v>135</v>
      </c>
      <c r="R21" s="386"/>
      <c r="S21" s="382" t="s">
        <v>134</v>
      </c>
      <c r="T21" s="382" t="s">
        <v>483</v>
      </c>
      <c r="U21" s="382" t="s">
        <v>478</v>
      </c>
      <c r="V21" s="385" t="s">
        <v>133</v>
      </c>
      <c r="W21" s="386"/>
      <c r="X21" s="378" t="s">
        <v>125</v>
      </c>
      <c r="Y21" s="380"/>
      <c r="Z21" s="378" t="s">
        <v>124</v>
      </c>
      <c r="AA21" s="380"/>
    </row>
    <row r="22" spans="1:27" ht="216" customHeight="1" x14ac:dyDescent="0.25">
      <c r="A22" s="383"/>
      <c r="B22" s="387"/>
      <c r="C22" s="388"/>
      <c r="D22" s="387"/>
      <c r="E22" s="388"/>
      <c r="F22" s="378" t="s">
        <v>132</v>
      </c>
      <c r="G22" s="379"/>
      <c r="H22" s="378" t="s">
        <v>131</v>
      </c>
      <c r="I22" s="379"/>
      <c r="J22" s="384"/>
      <c r="K22" s="387"/>
      <c r="L22" s="388"/>
      <c r="M22" s="387"/>
      <c r="N22" s="388"/>
      <c r="O22" s="387"/>
      <c r="P22" s="388"/>
      <c r="Q22" s="387"/>
      <c r="R22" s="388"/>
      <c r="S22" s="384"/>
      <c r="T22" s="384"/>
      <c r="U22" s="384"/>
      <c r="V22" s="387"/>
      <c r="W22" s="388"/>
      <c r="X22" s="85" t="s">
        <v>123</v>
      </c>
      <c r="Y22" s="85" t="s">
        <v>467</v>
      </c>
      <c r="Z22" s="85" t="s">
        <v>122</v>
      </c>
      <c r="AA22" s="85" t="s">
        <v>121</v>
      </c>
    </row>
    <row r="23" spans="1:27" ht="60" customHeight="1" x14ac:dyDescent="0.25">
      <c r="A23" s="384"/>
      <c r="B23" s="296" t="s">
        <v>119</v>
      </c>
      <c r="C23" s="296" t="s">
        <v>120</v>
      </c>
      <c r="D23" s="296" t="s">
        <v>119</v>
      </c>
      <c r="E23" s="296" t="s">
        <v>120</v>
      </c>
      <c r="F23" s="296" t="s">
        <v>119</v>
      </c>
      <c r="G23" s="296" t="s">
        <v>120</v>
      </c>
      <c r="H23" s="296" t="s">
        <v>119</v>
      </c>
      <c r="I23" s="296" t="s">
        <v>120</v>
      </c>
      <c r="J23" s="296" t="s">
        <v>119</v>
      </c>
      <c r="K23" s="296" t="s">
        <v>119</v>
      </c>
      <c r="L23" s="296" t="s">
        <v>120</v>
      </c>
      <c r="M23" s="296" t="s">
        <v>119</v>
      </c>
      <c r="N23" s="296" t="s">
        <v>120</v>
      </c>
      <c r="O23" s="296" t="s">
        <v>119</v>
      </c>
      <c r="P23" s="296" t="s">
        <v>120</v>
      </c>
      <c r="Q23" s="296" t="s">
        <v>119</v>
      </c>
      <c r="R23" s="296" t="s">
        <v>120</v>
      </c>
      <c r="S23" s="296" t="s">
        <v>119</v>
      </c>
      <c r="T23" s="296" t="s">
        <v>119</v>
      </c>
      <c r="U23" s="296" t="s">
        <v>119</v>
      </c>
      <c r="V23" s="296" t="s">
        <v>119</v>
      </c>
      <c r="W23" s="296" t="s">
        <v>120</v>
      </c>
      <c r="X23" s="296" t="s">
        <v>119</v>
      </c>
      <c r="Y23" s="29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x14ac:dyDescent="0.25">
      <c r="A25" s="89">
        <v>1</v>
      </c>
      <c r="B25" s="89" t="s">
        <v>558</v>
      </c>
      <c r="C25" s="89"/>
      <c r="D25" s="89" t="s">
        <v>558</v>
      </c>
      <c r="E25" s="89"/>
      <c r="F25" s="89" t="s">
        <v>558</v>
      </c>
      <c r="G25" s="89">
        <v>10</v>
      </c>
      <c r="H25" s="89" t="s">
        <v>558</v>
      </c>
      <c r="I25" s="89">
        <v>10</v>
      </c>
      <c r="J25" s="89" t="s">
        <v>558</v>
      </c>
      <c r="K25" s="89" t="s">
        <v>558</v>
      </c>
      <c r="L25" s="89">
        <v>1</v>
      </c>
      <c r="M25" s="89" t="s">
        <v>558</v>
      </c>
      <c r="N25" s="89" t="s">
        <v>642</v>
      </c>
      <c r="O25" s="89" t="s">
        <v>558</v>
      </c>
      <c r="P25" s="89" t="s">
        <v>643</v>
      </c>
      <c r="Q25" s="89" t="s">
        <v>558</v>
      </c>
      <c r="R25" s="89">
        <v>5.16</v>
      </c>
      <c r="S25" s="89" t="s">
        <v>558</v>
      </c>
      <c r="T25" s="89" t="s">
        <v>558</v>
      </c>
      <c r="U25" s="89" t="s">
        <v>558</v>
      </c>
      <c r="V25" s="89" t="s">
        <v>558</v>
      </c>
      <c r="W25" s="89"/>
      <c r="X25" s="89" t="s">
        <v>641</v>
      </c>
      <c r="Y25" s="89" t="s">
        <v>558</v>
      </c>
      <c r="Z25" s="89" t="s">
        <v>558</v>
      </c>
      <c r="AA25" s="89" t="s">
        <v>558</v>
      </c>
    </row>
    <row r="26" spans="1:27" s="298" customFormat="1" ht="87.75" customHeight="1" x14ac:dyDescent="0.25">
      <c r="A26" s="90">
        <v>2</v>
      </c>
      <c r="B26" s="90" t="s">
        <v>558</v>
      </c>
      <c r="C26" s="90"/>
      <c r="D26" s="90" t="s">
        <v>558</v>
      </c>
      <c r="E26" s="85"/>
      <c r="F26" s="85" t="s">
        <v>558</v>
      </c>
      <c r="G26" s="90">
        <v>0.4</v>
      </c>
      <c r="H26" s="90" t="s">
        <v>558</v>
      </c>
      <c r="I26" s="90">
        <v>0.4</v>
      </c>
      <c r="J26" s="91" t="s">
        <v>558</v>
      </c>
      <c r="K26" s="91" t="s">
        <v>558</v>
      </c>
      <c r="L26" s="122" t="s">
        <v>65</v>
      </c>
      <c r="M26" s="122" t="s">
        <v>558</v>
      </c>
      <c r="N26" s="121" t="s">
        <v>644</v>
      </c>
      <c r="O26" s="121" t="s">
        <v>558</v>
      </c>
      <c r="P26" s="121" t="s">
        <v>645</v>
      </c>
      <c r="Q26" s="121" t="s">
        <v>558</v>
      </c>
      <c r="R26" s="90">
        <v>16.309999999999999</v>
      </c>
      <c r="S26" s="91" t="s">
        <v>558</v>
      </c>
      <c r="T26" s="91" t="s">
        <v>558</v>
      </c>
      <c r="U26" s="91" t="s">
        <v>558</v>
      </c>
      <c r="V26" s="122" t="s">
        <v>558</v>
      </c>
      <c r="W26" s="121"/>
      <c r="X26" s="90" t="s">
        <v>641</v>
      </c>
      <c r="Y26" s="90" t="s">
        <v>558</v>
      </c>
      <c r="Z26" s="90" t="s">
        <v>558</v>
      </c>
      <c r="AA26" s="90" t="s">
        <v>558</v>
      </c>
    </row>
    <row r="27" spans="1:27" ht="21" customHeight="1" x14ac:dyDescent="0.25">
      <c r="X27" s="86"/>
      <c r="Y27" s="87"/>
      <c r="Z27" s="49"/>
      <c r="AA27" s="49"/>
    </row>
    <row r="28" spans="1:27" s="54" customFormat="1" ht="12.75" x14ac:dyDescent="0.2">
      <c r="A28" s="55"/>
      <c r="B28" s="55"/>
      <c r="C28" s="55"/>
      <c r="E28" s="55"/>
      <c r="X28" s="88"/>
      <c r="Y28" s="88"/>
      <c r="Z28" s="88"/>
      <c r="AA28" s="88"/>
    </row>
    <row r="29" spans="1:27" s="54" customFormat="1" ht="12.75" x14ac:dyDescent="0.2">
      <c r="A29" s="55"/>
      <c r="B29" s="55"/>
      <c r="C29" s="55"/>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2" t="str">
        <f>'1. паспорт местоположение'!A5:C5</f>
        <v>Год раскрытия информации: 2022 год</v>
      </c>
      <c r="B5" s="352"/>
      <c r="C5" s="35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56" t="s">
        <v>9</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53" t="s">
        <v>8</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4" t="str">
        <f>'1. паспорт местоположение'!A12:C12</f>
        <v>F_NS3300.VL.0023</v>
      </c>
      <c r="B12" s="389"/>
      <c r="C12" s="389"/>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353" t="s">
        <v>7</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4"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89"/>
      <c r="C15" s="389"/>
      <c r="D15" s="8"/>
      <c r="E15" s="8"/>
      <c r="F15" s="8"/>
      <c r="G15" s="8"/>
      <c r="H15" s="8"/>
      <c r="I15" s="8"/>
      <c r="J15" s="8"/>
      <c r="K15" s="8"/>
      <c r="L15" s="8"/>
      <c r="M15" s="8"/>
      <c r="N15" s="8"/>
      <c r="O15" s="8"/>
      <c r="P15" s="8"/>
      <c r="Q15" s="8"/>
      <c r="R15" s="8"/>
      <c r="S15" s="8"/>
      <c r="T15" s="8"/>
      <c r="U15" s="8"/>
    </row>
    <row r="16" spans="1:29" s="3" customFormat="1" ht="15" customHeight="1" x14ac:dyDescent="0.2">
      <c r="A16" s="353" t="s">
        <v>6</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4" t="s">
        <v>462</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7.5" customHeight="1" x14ac:dyDescent="0.2">
      <c r="A22" s="23" t="s">
        <v>65</v>
      </c>
      <c r="B22" s="29" t="s">
        <v>475</v>
      </c>
      <c r="C22" s="64" t="s">
        <v>559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535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495</v>
      </c>
      <c r="C24" s="35" t="str">
        <f>'1. паспорт местоположение'!C40</f>
        <v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496</v>
      </c>
      <c r="C25" s="35" t="s">
        <v>561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633</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476</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560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05"/>
      <c r="AB6" s="105"/>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05"/>
      <c r="AB7" s="105"/>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06"/>
      <c r="AB8" s="106"/>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07"/>
      <c r="AB9" s="107"/>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05"/>
      <c r="AB10" s="105"/>
    </row>
    <row r="11" spans="1:28" x14ac:dyDescent="0.25">
      <c r="A11" s="390" t="str">
        <f>'1. паспорт местоположение'!A12:C12</f>
        <v>F_NS3300.VL.0023</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06"/>
      <c r="AB11" s="106"/>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07"/>
      <c r="AB12" s="107"/>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x14ac:dyDescent="0.25">
      <c r="A14" s="390"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06"/>
      <c r="AB14" s="106"/>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07"/>
      <c r="AB15" s="107"/>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12"/>
      <c r="AB16" s="112"/>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12"/>
      <c r="AB17" s="112"/>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12"/>
      <c r="AB18" s="112"/>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12"/>
      <c r="AB19" s="112"/>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13"/>
      <c r="AB20" s="113"/>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13"/>
      <c r="AB21" s="113"/>
    </row>
    <row r="22" spans="1:28" x14ac:dyDescent="0.25">
      <c r="A22" s="393" t="s">
        <v>494</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14"/>
      <c r="AB22" s="114"/>
    </row>
    <row r="23" spans="1:28" ht="32.25" customHeight="1" x14ac:dyDescent="0.25">
      <c r="A23" s="395" t="s">
        <v>368</v>
      </c>
      <c r="B23" s="396"/>
      <c r="C23" s="396"/>
      <c r="D23" s="396"/>
      <c r="E23" s="396"/>
      <c r="F23" s="396"/>
      <c r="G23" s="396"/>
      <c r="H23" s="396"/>
      <c r="I23" s="396"/>
      <c r="J23" s="396"/>
      <c r="K23" s="396"/>
      <c r="L23" s="397"/>
      <c r="M23" s="394" t="s">
        <v>369</v>
      </c>
      <c r="N23" s="394"/>
      <c r="O23" s="394"/>
      <c r="P23" s="394"/>
      <c r="Q23" s="394"/>
      <c r="R23" s="394"/>
      <c r="S23" s="394"/>
      <c r="T23" s="394"/>
      <c r="U23" s="394"/>
      <c r="V23" s="394"/>
      <c r="W23" s="394"/>
      <c r="X23" s="394"/>
      <c r="Y23" s="394"/>
      <c r="Z23" s="394"/>
    </row>
    <row r="24" spans="1:28" ht="151.5" customHeight="1" x14ac:dyDescent="0.25">
      <c r="A24" s="82" t="s">
        <v>239</v>
      </c>
      <c r="B24" s="83" t="s">
        <v>268</v>
      </c>
      <c r="C24" s="82" t="s">
        <v>362</v>
      </c>
      <c r="D24" s="82" t="s">
        <v>240</v>
      </c>
      <c r="E24" s="82" t="s">
        <v>363</v>
      </c>
      <c r="F24" s="82" t="s">
        <v>365</v>
      </c>
      <c r="G24" s="82" t="s">
        <v>364</v>
      </c>
      <c r="H24" s="82" t="s">
        <v>241</v>
      </c>
      <c r="I24" s="82" t="s">
        <v>366</v>
      </c>
      <c r="J24" s="82" t="s">
        <v>273</v>
      </c>
      <c r="K24" s="83" t="s">
        <v>267</v>
      </c>
      <c r="L24" s="83" t="s">
        <v>242</v>
      </c>
      <c r="M24" s="84" t="s">
        <v>287</v>
      </c>
      <c r="N24" s="83" t="s">
        <v>503</v>
      </c>
      <c r="O24" s="82" t="s">
        <v>284</v>
      </c>
      <c r="P24" s="82" t="s">
        <v>285</v>
      </c>
      <c r="Q24" s="82" t="s">
        <v>283</v>
      </c>
      <c r="R24" s="82" t="s">
        <v>241</v>
      </c>
      <c r="S24" s="82" t="s">
        <v>282</v>
      </c>
      <c r="T24" s="82" t="s">
        <v>281</v>
      </c>
      <c r="U24" s="82" t="s">
        <v>361</v>
      </c>
      <c r="V24" s="82" t="s">
        <v>283</v>
      </c>
      <c r="W24" s="92" t="s">
        <v>266</v>
      </c>
      <c r="X24" s="92" t="s">
        <v>298</v>
      </c>
      <c r="Y24" s="92" t="s">
        <v>299</v>
      </c>
      <c r="Z24" s="94" t="s">
        <v>296</v>
      </c>
    </row>
    <row r="25" spans="1:28" ht="16.5" customHeight="1" x14ac:dyDescent="0.25">
      <c r="A25" s="82">
        <v>1</v>
      </c>
      <c r="B25" s="83">
        <v>2</v>
      </c>
      <c r="C25" s="82">
        <v>3</v>
      </c>
      <c r="D25" s="83">
        <v>4</v>
      </c>
      <c r="E25" s="82">
        <v>5</v>
      </c>
      <c r="F25" s="83">
        <v>6</v>
      </c>
      <c r="G25" s="82">
        <v>7</v>
      </c>
      <c r="H25" s="83">
        <v>8</v>
      </c>
      <c r="I25" s="82">
        <v>9</v>
      </c>
      <c r="J25" s="83">
        <v>10</v>
      </c>
      <c r="K25" s="115">
        <v>11</v>
      </c>
      <c r="L25" s="83">
        <v>12</v>
      </c>
      <c r="M25" s="115">
        <v>13</v>
      </c>
      <c r="N25" s="83">
        <v>14</v>
      </c>
      <c r="O25" s="115">
        <v>15</v>
      </c>
      <c r="P25" s="83">
        <v>16</v>
      </c>
      <c r="Q25" s="115">
        <v>17</v>
      </c>
      <c r="R25" s="83">
        <v>18</v>
      </c>
      <c r="S25" s="115">
        <v>19</v>
      </c>
      <c r="T25" s="83">
        <v>20</v>
      </c>
      <c r="U25" s="115">
        <v>21</v>
      </c>
      <c r="V25" s="83">
        <v>22</v>
      </c>
      <c r="W25" s="115">
        <v>23</v>
      </c>
      <c r="X25" s="83">
        <v>24</v>
      </c>
      <c r="Y25" s="115">
        <v>25</v>
      </c>
      <c r="Z25" s="83">
        <v>26</v>
      </c>
    </row>
    <row r="26" spans="1:28" ht="45.75" customHeight="1" x14ac:dyDescent="0.25">
      <c r="A26" s="75" t="s">
        <v>346</v>
      </c>
      <c r="B26" s="81"/>
      <c r="C26" s="77" t="s">
        <v>348</v>
      </c>
      <c r="D26" s="77" t="s">
        <v>349</v>
      </c>
      <c r="E26" s="77" t="s">
        <v>350</v>
      </c>
      <c r="F26" s="77" t="s">
        <v>278</v>
      </c>
      <c r="G26" s="77" t="s">
        <v>351</v>
      </c>
      <c r="H26" s="77" t="s">
        <v>241</v>
      </c>
      <c r="I26" s="77" t="s">
        <v>352</v>
      </c>
      <c r="J26" s="77" t="s">
        <v>353</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241</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56" t="s">
        <v>9</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3" t="s">
        <v>8</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57" t="str">
        <f>'1. паспорт местоположение'!A12:C12</f>
        <v>F_NS3300.VL.0023</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3" t="s">
        <v>7</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75.75" customHeight="1" x14ac:dyDescent="0.2">
      <c r="A15" s="36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53" t="s">
        <v>6</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8" t="s">
        <v>471</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61" t="s">
        <v>5</v>
      </c>
      <c r="B19" s="361" t="s">
        <v>88</v>
      </c>
      <c r="C19" s="361" t="s">
        <v>87</v>
      </c>
      <c r="D19" s="361" t="s">
        <v>76</v>
      </c>
      <c r="E19" s="399" t="s">
        <v>86</v>
      </c>
      <c r="F19" s="400"/>
      <c r="G19" s="400"/>
      <c r="H19" s="400"/>
      <c r="I19" s="401"/>
      <c r="J19" s="361" t="s">
        <v>85</v>
      </c>
      <c r="K19" s="361"/>
      <c r="L19" s="361"/>
      <c r="M19" s="361"/>
      <c r="N19" s="361"/>
      <c r="O19" s="361"/>
      <c r="P19" s="4"/>
      <c r="Q19" s="4"/>
      <c r="R19" s="4"/>
      <c r="S19" s="4"/>
      <c r="T19" s="4"/>
      <c r="U19" s="4"/>
      <c r="V19" s="4"/>
      <c r="W19" s="4"/>
    </row>
    <row r="20" spans="1:26" s="3" customFormat="1" ht="51" customHeight="1" x14ac:dyDescent="0.2">
      <c r="A20" s="361"/>
      <c r="B20" s="361"/>
      <c r="C20" s="361"/>
      <c r="D20" s="361"/>
      <c r="E20" s="40" t="s">
        <v>84</v>
      </c>
      <c r="F20" s="40" t="s">
        <v>83</v>
      </c>
      <c r="G20" s="40" t="s">
        <v>82</v>
      </c>
      <c r="H20" s="40" t="s">
        <v>81</v>
      </c>
      <c r="I20" s="40" t="s">
        <v>80</v>
      </c>
      <c r="J20" s="40" t="s">
        <v>79</v>
      </c>
      <c r="K20" s="40" t="s">
        <v>4</v>
      </c>
      <c r="L20" s="47" t="s">
        <v>3</v>
      </c>
      <c r="M20" s="46" t="s">
        <v>237</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510</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opLeftCell="A10" zoomScale="70" zoomScaleNormal="70" zoomScalePageLayoutView="50" workbookViewId="0">
      <selection activeCell="A9" sqref="A9:L9"/>
    </sheetView>
  </sheetViews>
  <sheetFormatPr defaultColWidth="9.140625" defaultRowHeight="15.75" outlineLevelRow="1" x14ac:dyDescent="0.25"/>
  <cols>
    <col min="1" max="1" width="61.7109375" style="130" customWidth="1"/>
    <col min="2" max="2" width="23.42578125" style="130" customWidth="1"/>
    <col min="3" max="3" width="16.7109375" style="130" customWidth="1"/>
    <col min="4" max="4" width="22.140625" style="130" customWidth="1"/>
    <col min="5" max="5" width="22.85546875" style="130" customWidth="1"/>
    <col min="6" max="12" width="16.7109375" style="130" customWidth="1"/>
    <col min="13" max="13" width="16.7109375" style="131" customWidth="1"/>
    <col min="14" max="19" width="16.7109375" style="130" customWidth="1"/>
    <col min="20" max="20" width="18.85546875" style="130" customWidth="1"/>
    <col min="21" max="21" width="20.5703125" style="130" customWidth="1"/>
    <col min="22" max="23" width="16.7109375" style="130" customWidth="1"/>
    <col min="24" max="24" width="26.28515625" style="130" customWidth="1"/>
    <col min="25" max="43" width="16.7109375" style="130" customWidth="1"/>
    <col min="44" max="52" width="17.85546875" style="130" customWidth="1"/>
    <col min="53" max="97" width="16.7109375" style="130" customWidth="1"/>
    <col min="98" max="16384" width="9.140625" style="130"/>
  </cols>
  <sheetData>
    <row r="1" spans="1:25" ht="18.75" x14ac:dyDescent="0.2">
      <c r="B1" s="131"/>
      <c r="J1" s="12"/>
      <c r="K1" s="12"/>
      <c r="L1" s="37" t="s">
        <v>69</v>
      </c>
    </row>
    <row r="2" spans="1:25" ht="18.75" x14ac:dyDescent="0.3">
      <c r="B2" s="131"/>
      <c r="J2" s="12"/>
      <c r="K2" s="12"/>
      <c r="L2" s="15" t="s">
        <v>10</v>
      </c>
    </row>
    <row r="3" spans="1:25" ht="18.75" x14ac:dyDescent="0.3">
      <c r="B3" s="131"/>
      <c r="J3" s="12"/>
      <c r="K3" s="12"/>
      <c r="L3" s="15" t="s">
        <v>343</v>
      </c>
    </row>
    <row r="4" spans="1:25" ht="27.75" x14ac:dyDescent="0.4">
      <c r="T4" s="132"/>
      <c r="U4" s="132"/>
      <c r="V4" s="132"/>
      <c r="W4" s="132"/>
      <c r="X4" s="132"/>
      <c r="Y4" s="132"/>
    </row>
    <row r="5" spans="1:25" ht="27.75" x14ac:dyDescent="0.4">
      <c r="A5" s="352" t="str">
        <f>'1. паспорт местоположение'!A5:C5</f>
        <v>Год раскрытия информации: 2022 год</v>
      </c>
      <c r="B5" s="352"/>
      <c r="C5" s="352"/>
      <c r="D5" s="352"/>
      <c r="E5" s="352"/>
      <c r="F5" s="352"/>
      <c r="G5" s="352"/>
      <c r="H5" s="352"/>
      <c r="I5" s="352"/>
      <c r="J5" s="352"/>
      <c r="K5" s="352"/>
      <c r="L5" s="352"/>
      <c r="T5" s="132"/>
      <c r="U5" s="132"/>
      <c r="V5" s="132"/>
      <c r="W5" s="132"/>
      <c r="X5" s="132"/>
      <c r="Y5" s="132"/>
    </row>
    <row r="6" spans="1:25" ht="27.75" x14ac:dyDescent="0.4">
      <c r="T6" s="132"/>
      <c r="U6" s="132"/>
      <c r="V6" s="132"/>
      <c r="W6" s="132"/>
      <c r="X6" s="132"/>
      <c r="Y6" s="132"/>
    </row>
    <row r="7" spans="1:25" ht="27.75" x14ac:dyDescent="0.4">
      <c r="A7" s="356" t="s">
        <v>9</v>
      </c>
      <c r="B7" s="356"/>
      <c r="C7" s="356"/>
      <c r="D7" s="356"/>
      <c r="E7" s="356"/>
      <c r="F7" s="356"/>
      <c r="G7" s="356"/>
      <c r="H7" s="356"/>
      <c r="I7" s="356"/>
      <c r="J7" s="356"/>
      <c r="K7" s="356"/>
      <c r="L7" s="356"/>
      <c r="T7" s="133"/>
      <c r="U7" s="133"/>
      <c r="W7" s="133"/>
      <c r="X7" s="133"/>
      <c r="Y7" s="134"/>
    </row>
    <row r="8" spans="1:25" s="128" customFormat="1" ht="24.75" customHeight="1" x14ac:dyDescent="0.25">
      <c r="M8" s="131"/>
      <c r="T8" s="135"/>
      <c r="U8" s="135"/>
      <c r="V8" s="136"/>
      <c r="W8" s="135"/>
      <c r="X8" s="135"/>
      <c r="Y8" s="135"/>
    </row>
    <row r="9" spans="1:25" s="128" customFormat="1" ht="27.75" x14ac:dyDescent="0.25">
      <c r="A9" s="357" t="str">
        <f>'1. паспорт местоположение'!A9:C9</f>
        <v>АО "Россети Тюмень"</v>
      </c>
      <c r="B9" s="357"/>
      <c r="C9" s="357"/>
      <c r="D9" s="357"/>
      <c r="E9" s="357"/>
      <c r="F9" s="357"/>
      <c r="G9" s="357"/>
      <c r="H9" s="357"/>
      <c r="I9" s="357"/>
      <c r="J9" s="357"/>
      <c r="K9" s="357"/>
      <c r="L9" s="357"/>
      <c r="M9" s="131"/>
      <c r="T9" s="137"/>
      <c r="U9" s="137"/>
      <c r="V9" s="136"/>
      <c r="W9" s="137"/>
      <c r="X9" s="137"/>
      <c r="Y9" s="137"/>
    </row>
    <row r="10" spans="1:25" ht="27.75" customHeight="1" x14ac:dyDescent="0.4">
      <c r="A10" s="353" t="s">
        <v>8</v>
      </c>
      <c r="B10" s="353"/>
      <c r="C10" s="353"/>
      <c r="D10" s="353"/>
      <c r="E10" s="353"/>
      <c r="F10" s="353"/>
      <c r="G10" s="353"/>
      <c r="H10" s="353"/>
      <c r="I10" s="353"/>
      <c r="J10" s="353"/>
      <c r="K10" s="353"/>
      <c r="L10" s="353"/>
      <c r="M10" s="353"/>
      <c r="T10" s="139"/>
      <c r="U10" s="139"/>
      <c r="V10" s="139"/>
      <c r="W10" s="139"/>
      <c r="X10" s="139"/>
      <c r="Y10" s="139"/>
    </row>
    <row r="11" spans="1:25" ht="27.75" x14ac:dyDescent="0.4">
      <c r="T11" s="132"/>
      <c r="U11" s="132"/>
      <c r="V11" s="132"/>
      <c r="W11" s="132"/>
      <c r="X11" s="132"/>
      <c r="Y11" s="132"/>
    </row>
    <row r="12" spans="1:25" ht="27.75" x14ac:dyDescent="0.4">
      <c r="A12" s="357" t="str">
        <f>'1. паспорт местоположение'!A12:C12</f>
        <v>F_NS3300.VL.0023</v>
      </c>
      <c r="B12" s="357"/>
      <c r="C12" s="357"/>
      <c r="D12" s="357"/>
      <c r="E12" s="357"/>
      <c r="F12" s="357"/>
      <c r="G12" s="357"/>
      <c r="H12" s="357"/>
      <c r="I12" s="357"/>
      <c r="J12" s="357"/>
      <c r="K12" s="357"/>
      <c r="L12" s="357"/>
      <c r="T12" s="132"/>
      <c r="U12" s="137"/>
      <c r="V12" s="137"/>
      <c r="W12" s="137"/>
      <c r="X12" s="137"/>
      <c r="Y12" s="137"/>
    </row>
    <row r="13" spans="1:25" ht="27.75" x14ac:dyDescent="0.4">
      <c r="A13" s="353" t="s">
        <v>7</v>
      </c>
      <c r="B13" s="353"/>
      <c r="C13" s="353"/>
      <c r="D13" s="353"/>
      <c r="E13" s="353"/>
      <c r="F13" s="353"/>
      <c r="G13" s="353"/>
      <c r="H13" s="353"/>
      <c r="I13" s="353"/>
      <c r="J13" s="353"/>
      <c r="K13" s="353"/>
      <c r="L13" s="353"/>
      <c r="T13" s="140"/>
      <c r="U13" s="132"/>
      <c r="V13" s="132"/>
      <c r="W13" s="132"/>
      <c r="X13" s="132"/>
      <c r="Y13" s="132"/>
    </row>
    <row r="14" spans="1:25" ht="33.75" customHeight="1" x14ac:dyDescent="0.25">
      <c r="T14" s="141"/>
      <c r="U14" s="141"/>
      <c r="V14" s="141"/>
      <c r="W14" s="141"/>
      <c r="X14" s="141"/>
      <c r="Y14" s="141"/>
    </row>
    <row r="15" spans="1:25" ht="46.5" customHeight="1" x14ac:dyDescent="0.4">
      <c r="A15" s="36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65"/>
      <c r="C15" s="365"/>
      <c r="D15" s="365"/>
      <c r="E15" s="365"/>
      <c r="F15" s="365"/>
      <c r="G15" s="365"/>
      <c r="H15" s="365"/>
      <c r="I15" s="365"/>
      <c r="J15" s="365"/>
      <c r="K15" s="365"/>
      <c r="L15" s="365"/>
      <c r="T15" s="132"/>
      <c r="U15" s="132"/>
      <c r="V15" s="132"/>
      <c r="W15" s="132"/>
      <c r="X15" s="132"/>
      <c r="Y15" s="132"/>
    </row>
    <row r="16" spans="1:25" ht="27.75" x14ac:dyDescent="0.4">
      <c r="A16" s="353" t="s">
        <v>6</v>
      </c>
      <c r="B16" s="353"/>
      <c r="C16" s="353"/>
      <c r="D16" s="353"/>
      <c r="E16" s="353"/>
      <c r="F16" s="353"/>
      <c r="G16" s="353"/>
      <c r="H16" s="353"/>
      <c r="I16" s="353"/>
      <c r="J16" s="353"/>
      <c r="K16" s="353"/>
      <c r="L16" s="353"/>
      <c r="T16" s="132"/>
      <c r="U16" s="132"/>
      <c r="V16" s="132"/>
      <c r="W16" s="132"/>
      <c r="X16" s="132"/>
      <c r="Y16" s="132"/>
    </row>
    <row r="17" spans="1:53" ht="27.75" x14ac:dyDescent="0.4">
      <c r="A17" s="300"/>
      <c r="B17" s="300"/>
      <c r="C17" s="300"/>
      <c r="D17" s="300"/>
      <c r="E17" s="300"/>
      <c r="F17" s="300"/>
      <c r="G17" s="300"/>
      <c r="H17" s="300"/>
      <c r="I17" s="300"/>
      <c r="J17" s="300"/>
      <c r="K17" s="300"/>
      <c r="L17" s="300"/>
      <c r="T17" s="132"/>
      <c r="U17" s="132"/>
      <c r="V17" s="132"/>
      <c r="W17" s="132"/>
      <c r="X17" s="132"/>
      <c r="Y17" s="132"/>
    </row>
    <row r="18" spans="1:53" ht="27.75" x14ac:dyDescent="0.4">
      <c r="A18" s="355" t="s">
        <v>472</v>
      </c>
      <c r="B18" s="355"/>
      <c r="C18" s="355"/>
      <c r="D18" s="355"/>
      <c r="E18" s="355"/>
      <c r="F18" s="355"/>
      <c r="G18" s="355"/>
      <c r="H18" s="355"/>
      <c r="I18" s="355"/>
      <c r="J18" s="355"/>
      <c r="K18" s="355"/>
      <c r="L18" s="355"/>
      <c r="T18" s="132"/>
      <c r="U18" s="132"/>
      <c r="V18" s="132"/>
      <c r="W18" s="132"/>
      <c r="X18" s="132"/>
      <c r="Y18" s="132"/>
    </row>
    <row r="19" spans="1:53" ht="27.75" x14ac:dyDescent="0.4">
      <c r="A19" s="300"/>
      <c r="B19" s="300"/>
      <c r="C19" s="300"/>
      <c r="D19" s="300"/>
      <c r="E19" s="300"/>
      <c r="F19" s="300"/>
      <c r="G19" s="300"/>
      <c r="H19" s="300"/>
      <c r="I19" s="300"/>
      <c r="J19" s="300"/>
      <c r="K19" s="300"/>
      <c r="L19" s="300"/>
      <c r="T19" s="132"/>
      <c r="U19" s="132"/>
      <c r="V19" s="132"/>
      <c r="W19" s="132"/>
      <c r="X19" s="132"/>
      <c r="Y19" s="132"/>
    </row>
    <row r="20" spans="1:53" ht="27.75" x14ac:dyDescent="0.4">
      <c r="A20" s="300"/>
      <c r="B20" s="300"/>
      <c r="C20" s="300"/>
      <c r="D20" s="300"/>
      <c r="E20" s="300"/>
      <c r="F20" s="300"/>
      <c r="G20" s="300"/>
      <c r="H20" s="300"/>
      <c r="I20" s="300"/>
      <c r="J20" s="300"/>
      <c r="K20" s="300"/>
      <c r="L20" s="300"/>
      <c r="T20" s="132"/>
      <c r="U20" s="132"/>
      <c r="V20" s="132"/>
      <c r="W20" s="132"/>
      <c r="X20" s="132"/>
      <c r="Y20" s="132"/>
    </row>
    <row r="21" spans="1:53" ht="27.75" x14ac:dyDescent="0.4">
      <c r="A21" s="300"/>
      <c r="B21" s="300"/>
      <c r="C21" s="300"/>
      <c r="D21" s="300"/>
      <c r="E21" s="300"/>
      <c r="F21" s="300"/>
      <c r="G21" s="300"/>
      <c r="H21" s="300"/>
      <c r="I21" s="300"/>
      <c r="J21" s="300"/>
      <c r="K21" s="300"/>
      <c r="L21" s="300"/>
      <c r="T21" s="132"/>
      <c r="U21" s="132"/>
      <c r="V21" s="132"/>
      <c r="W21" s="132"/>
      <c r="X21" s="132"/>
      <c r="Y21" s="132"/>
    </row>
    <row r="22" spans="1:53" ht="27.75" x14ac:dyDescent="0.4">
      <c r="A22" s="227"/>
      <c r="B22" s="228"/>
      <c r="C22" s="227"/>
      <c r="D22" s="227"/>
      <c r="E22" s="227"/>
      <c r="F22" s="227"/>
      <c r="G22" s="227"/>
      <c r="H22" s="227"/>
      <c r="I22" s="227"/>
      <c r="J22" s="227"/>
      <c r="K22" s="227"/>
      <c r="L22" s="227"/>
      <c r="M22" s="143"/>
      <c r="N22" s="142"/>
      <c r="O22" s="142"/>
      <c r="P22" s="142"/>
      <c r="Q22" s="142"/>
      <c r="R22" s="142"/>
      <c r="S22" s="142"/>
      <c r="T22" s="142"/>
      <c r="U22" s="144"/>
      <c r="V22" s="144"/>
      <c r="W22" s="144"/>
      <c r="X22" s="144"/>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row>
    <row r="23" spans="1:53" ht="27.75" x14ac:dyDescent="0.4">
      <c r="U23" s="132"/>
      <c r="V23" s="132"/>
      <c r="W23" s="132"/>
      <c r="X23" s="132"/>
      <c r="Y23" s="132"/>
    </row>
    <row r="24" spans="1:53" ht="16.5" thickBot="1" x14ac:dyDescent="0.3">
      <c r="A24" s="145" t="s">
        <v>342</v>
      </c>
      <c r="B24" s="145" t="s">
        <v>1</v>
      </c>
      <c r="D24" s="146"/>
      <c r="E24" s="147"/>
      <c r="F24" s="147"/>
      <c r="G24" s="147"/>
      <c r="H24" s="147"/>
    </row>
    <row r="25" spans="1:53" x14ac:dyDescent="0.25">
      <c r="A25" s="148" t="s">
        <v>512</v>
      </c>
      <c r="B25" s="149">
        <v>32615228.813559301</v>
      </c>
    </row>
    <row r="26" spans="1:53" x14ac:dyDescent="0.25">
      <c r="A26" s="150" t="s">
        <v>340</v>
      </c>
      <c r="B26" s="151">
        <v>0</v>
      </c>
    </row>
    <row r="27" spans="1:53" x14ac:dyDescent="0.25">
      <c r="A27" s="150" t="s">
        <v>338</v>
      </c>
      <c r="B27" s="151">
        <v>50</v>
      </c>
      <c r="D27" s="138" t="s">
        <v>341</v>
      </c>
      <c r="E27" s="152"/>
      <c r="F27" s="152"/>
    </row>
    <row r="28" spans="1:53" ht="16.5" thickBot="1" x14ac:dyDescent="0.3">
      <c r="A28" s="153" t="s">
        <v>336</v>
      </c>
      <c r="B28" s="154">
        <v>1</v>
      </c>
      <c r="D28" s="402" t="s">
        <v>339</v>
      </c>
      <c r="E28" s="402"/>
      <c r="F28" s="155">
        <f>SUM(B95:AZ95)</f>
        <v>2.943433265949174</v>
      </c>
      <c r="K28" s="156"/>
      <c r="N28" s="157"/>
    </row>
    <row r="29" spans="1:53" x14ac:dyDescent="0.25">
      <c r="A29" s="148" t="s">
        <v>335</v>
      </c>
      <c r="B29" s="158">
        <f>-C66</f>
        <v>596340.27230634657</v>
      </c>
      <c r="D29" s="402" t="s">
        <v>337</v>
      </c>
      <c r="E29" s="402"/>
      <c r="F29" s="155">
        <f>IF(SUM(B96:AZ96)=0,"не окупается",SUM(B96:AZ96))</f>
        <v>4.083563886857335</v>
      </c>
      <c r="K29" s="156"/>
    </row>
    <row r="30" spans="1:53" x14ac:dyDescent="0.25">
      <c r="A30" s="150" t="s">
        <v>513</v>
      </c>
      <c r="B30" s="159">
        <v>6</v>
      </c>
      <c r="D30" s="402" t="s">
        <v>514</v>
      </c>
      <c r="E30" s="402"/>
      <c r="F30" s="160">
        <f>M93</f>
        <v>35847110.128990091</v>
      </c>
      <c r="K30" s="156"/>
    </row>
    <row r="31" spans="1:53" x14ac:dyDescent="0.25">
      <c r="A31" s="150" t="s">
        <v>334</v>
      </c>
      <c r="B31" s="159">
        <v>6</v>
      </c>
      <c r="D31" s="402" t="s">
        <v>515</v>
      </c>
      <c r="E31" s="402"/>
      <c r="F31" s="229" t="str">
        <f>IF(F30&gt;0,"да","нет")</f>
        <v>да</v>
      </c>
      <c r="K31" s="156"/>
    </row>
    <row r="32" spans="1:53" x14ac:dyDescent="0.25">
      <c r="A32" s="150" t="s">
        <v>313</v>
      </c>
      <c r="B32" s="159">
        <f>-C67</f>
        <v>5267.6280055992092</v>
      </c>
    </row>
    <row r="33" spans="1:52" x14ac:dyDescent="0.25">
      <c r="A33" s="150" t="s">
        <v>333</v>
      </c>
      <c r="B33" s="159">
        <v>1</v>
      </c>
    </row>
    <row r="34" spans="1:52" x14ac:dyDescent="0.25">
      <c r="A34" s="150" t="s">
        <v>332</v>
      </c>
      <c r="B34" s="159">
        <v>1</v>
      </c>
    </row>
    <row r="35" spans="1:52" x14ac:dyDescent="0.25">
      <c r="A35" s="161" t="s">
        <v>516</v>
      </c>
      <c r="B35" s="162">
        <f>IF(C47=2016, 1.3%, IF(C47=2017, 1.6%, 1.9%))</f>
        <v>1.9E-2</v>
      </c>
    </row>
    <row r="36" spans="1:52" ht="16.5" thickBot="1" x14ac:dyDescent="0.3">
      <c r="A36" s="153" t="s">
        <v>306</v>
      </c>
      <c r="B36" s="163">
        <v>0.2</v>
      </c>
    </row>
    <row r="37" spans="1:52" x14ac:dyDescent="0.25">
      <c r="A37" s="148" t="s">
        <v>517</v>
      </c>
      <c r="B37" s="158">
        <v>0</v>
      </c>
    </row>
    <row r="38" spans="1:52" x14ac:dyDescent="0.25">
      <c r="A38" s="150" t="s">
        <v>331</v>
      </c>
      <c r="B38" s="159"/>
    </row>
    <row r="39" spans="1:52" ht="16.5" thickBot="1" x14ac:dyDescent="0.3">
      <c r="A39" s="161" t="s">
        <v>330</v>
      </c>
      <c r="B39" s="164">
        <v>0</v>
      </c>
    </row>
    <row r="40" spans="1:52" x14ac:dyDescent="0.25">
      <c r="A40" s="165" t="s">
        <v>518</v>
      </c>
      <c r="B40" s="166">
        <v>0</v>
      </c>
    </row>
    <row r="41" spans="1:52" x14ac:dyDescent="0.25">
      <c r="A41" s="167" t="s">
        <v>329</v>
      </c>
      <c r="B41" s="168">
        <v>0</v>
      </c>
    </row>
    <row r="42" spans="1:52" x14ac:dyDescent="0.25">
      <c r="A42" s="167" t="s">
        <v>328</v>
      </c>
      <c r="B42" s="169">
        <v>0</v>
      </c>
    </row>
    <row r="43" spans="1:52" x14ac:dyDescent="0.25">
      <c r="A43" s="167" t="s">
        <v>327</v>
      </c>
      <c r="B43" s="169">
        <v>0</v>
      </c>
      <c r="Z43" s="170"/>
    </row>
    <row r="44" spans="1:52" x14ac:dyDescent="0.25">
      <c r="A44" s="167" t="s">
        <v>326</v>
      </c>
      <c r="B44" s="169">
        <v>0.13500000000000001</v>
      </c>
      <c r="U44" s="171"/>
      <c r="V44" s="171"/>
      <c r="W44" s="171"/>
      <c r="X44" s="171"/>
      <c r="Y44" s="171"/>
      <c r="Z44" s="171"/>
    </row>
    <row r="45" spans="1:52" x14ac:dyDescent="0.25">
      <c r="A45" s="167" t="s">
        <v>325</v>
      </c>
      <c r="B45" s="169">
        <f>1-B43</f>
        <v>1</v>
      </c>
    </row>
    <row r="46" spans="1:52" ht="16.5" thickBot="1" x14ac:dyDescent="0.3">
      <c r="A46" s="172" t="s">
        <v>519</v>
      </c>
      <c r="B46" s="173">
        <f>B45*B44+B43*B42*(1-B36)</f>
        <v>0.13500000000000001</v>
      </c>
    </row>
    <row r="47" spans="1:52" ht="31.5" x14ac:dyDescent="0.25">
      <c r="A47" s="174" t="s">
        <v>324</v>
      </c>
      <c r="B47" s="175" t="s">
        <v>634</v>
      </c>
      <c r="C47" s="176">
        <v>2021</v>
      </c>
      <c r="D47" s="177">
        <f>C47+1</f>
        <v>2022</v>
      </c>
      <c r="E47" s="177">
        <f t="shared" ref="E47:AZ47" si="0">D47+1</f>
        <v>2023</v>
      </c>
      <c r="F47" s="177">
        <f t="shared" si="0"/>
        <v>2024</v>
      </c>
      <c r="G47" s="177">
        <f t="shared" si="0"/>
        <v>2025</v>
      </c>
      <c r="H47" s="177">
        <f t="shared" si="0"/>
        <v>2026</v>
      </c>
      <c r="I47" s="177">
        <f t="shared" si="0"/>
        <v>2027</v>
      </c>
      <c r="J47" s="177">
        <f t="shared" si="0"/>
        <v>2028</v>
      </c>
      <c r="K47" s="177">
        <f t="shared" si="0"/>
        <v>2029</v>
      </c>
      <c r="L47" s="177">
        <f t="shared" si="0"/>
        <v>2030</v>
      </c>
      <c r="M47" s="178">
        <f t="shared" si="0"/>
        <v>2031</v>
      </c>
      <c r="N47" s="177">
        <f t="shared" si="0"/>
        <v>2032</v>
      </c>
      <c r="O47" s="177">
        <f t="shared" si="0"/>
        <v>2033</v>
      </c>
      <c r="P47" s="177">
        <f t="shared" si="0"/>
        <v>2034</v>
      </c>
      <c r="Q47" s="177">
        <f t="shared" si="0"/>
        <v>2035</v>
      </c>
      <c r="R47" s="177">
        <f t="shared" si="0"/>
        <v>2036</v>
      </c>
      <c r="S47" s="177">
        <f t="shared" si="0"/>
        <v>2037</v>
      </c>
      <c r="T47" s="177">
        <f t="shared" si="0"/>
        <v>2038</v>
      </c>
      <c r="U47" s="177">
        <f t="shared" si="0"/>
        <v>2039</v>
      </c>
      <c r="V47" s="177">
        <f t="shared" si="0"/>
        <v>2040</v>
      </c>
      <c r="W47" s="177">
        <f t="shared" si="0"/>
        <v>2041</v>
      </c>
      <c r="X47" s="177">
        <f t="shared" si="0"/>
        <v>2042</v>
      </c>
      <c r="Y47" s="177">
        <f t="shared" si="0"/>
        <v>2043</v>
      </c>
      <c r="Z47" s="177">
        <f t="shared" si="0"/>
        <v>2044</v>
      </c>
      <c r="AA47" s="177">
        <f t="shared" si="0"/>
        <v>2045</v>
      </c>
      <c r="AB47" s="177">
        <f t="shared" si="0"/>
        <v>2046</v>
      </c>
      <c r="AC47" s="177">
        <f t="shared" si="0"/>
        <v>2047</v>
      </c>
      <c r="AD47" s="177">
        <f t="shared" si="0"/>
        <v>2048</v>
      </c>
      <c r="AE47" s="177">
        <f t="shared" si="0"/>
        <v>2049</v>
      </c>
      <c r="AF47" s="177">
        <f t="shared" si="0"/>
        <v>2050</v>
      </c>
      <c r="AG47" s="177">
        <f t="shared" si="0"/>
        <v>2051</v>
      </c>
      <c r="AH47" s="177">
        <f t="shared" si="0"/>
        <v>2052</v>
      </c>
      <c r="AI47" s="177">
        <f t="shared" si="0"/>
        <v>2053</v>
      </c>
      <c r="AJ47" s="177">
        <f t="shared" si="0"/>
        <v>2054</v>
      </c>
      <c r="AK47" s="177">
        <f t="shared" si="0"/>
        <v>2055</v>
      </c>
      <c r="AL47" s="177">
        <f t="shared" si="0"/>
        <v>2056</v>
      </c>
      <c r="AM47" s="177">
        <f t="shared" si="0"/>
        <v>2057</v>
      </c>
      <c r="AN47" s="177">
        <f t="shared" si="0"/>
        <v>2058</v>
      </c>
      <c r="AO47" s="177">
        <f t="shared" si="0"/>
        <v>2059</v>
      </c>
      <c r="AP47" s="177">
        <f t="shared" si="0"/>
        <v>2060</v>
      </c>
      <c r="AQ47" s="177">
        <f t="shared" si="0"/>
        <v>2061</v>
      </c>
      <c r="AR47" s="177">
        <f t="shared" si="0"/>
        <v>2062</v>
      </c>
      <c r="AS47" s="177">
        <f t="shared" si="0"/>
        <v>2063</v>
      </c>
      <c r="AT47" s="177">
        <f t="shared" si="0"/>
        <v>2064</v>
      </c>
      <c r="AU47" s="177">
        <f t="shared" si="0"/>
        <v>2065</v>
      </c>
      <c r="AV47" s="177">
        <f t="shared" si="0"/>
        <v>2066</v>
      </c>
      <c r="AW47" s="177">
        <f t="shared" si="0"/>
        <v>2067</v>
      </c>
      <c r="AX47" s="177">
        <f t="shared" si="0"/>
        <v>2068</v>
      </c>
      <c r="AY47" s="177">
        <f t="shared" si="0"/>
        <v>2069</v>
      </c>
      <c r="AZ47" s="177">
        <f t="shared" si="0"/>
        <v>2070</v>
      </c>
    </row>
    <row r="48" spans="1:52" outlineLevel="1" x14ac:dyDescent="0.25">
      <c r="A48" s="179" t="s">
        <v>323</v>
      </c>
      <c r="B48" s="180">
        <v>4.2999999999999997E-2</v>
      </c>
      <c r="C48" s="180">
        <v>4.2999999999999997E-2</v>
      </c>
      <c r="D48" s="180">
        <v>4.2999999999999997E-2</v>
      </c>
      <c r="E48" s="180">
        <v>4.2999999999999997E-2</v>
      </c>
      <c r="F48" s="180">
        <v>4.2999999999999997E-2</v>
      </c>
      <c r="G48" s="180">
        <v>4.2999999999999997E-2</v>
      </c>
      <c r="H48" s="180">
        <v>4.2999999999999997E-2</v>
      </c>
      <c r="I48" s="180">
        <v>4.2999999999999997E-2</v>
      </c>
      <c r="J48" s="180">
        <v>4.2999999999999997E-2</v>
      </c>
      <c r="K48" s="180">
        <v>4.2999999999999997E-2</v>
      </c>
      <c r="L48" s="180">
        <v>4.2999999999999997E-2</v>
      </c>
      <c r="M48" s="180">
        <v>4.2999999999999997E-2</v>
      </c>
      <c r="N48" s="180">
        <v>4.2999999999999997E-2</v>
      </c>
      <c r="O48" s="180">
        <v>4.2999999999999997E-2</v>
      </c>
      <c r="P48" s="180">
        <v>4.2999999999999997E-2</v>
      </c>
      <c r="Q48" s="180">
        <v>4.2999999999999997E-2</v>
      </c>
      <c r="R48" s="180">
        <v>4.2999999999999997E-2</v>
      </c>
      <c r="S48" s="180">
        <v>4.2999999999999997E-2</v>
      </c>
      <c r="T48" s="180">
        <v>4.2999999999999997E-2</v>
      </c>
      <c r="U48" s="180">
        <v>4.2999999999999997E-2</v>
      </c>
      <c r="V48" s="180">
        <v>4.2999999999999997E-2</v>
      </c>
      <c r="W48" s="180">
        <v>4.2999999999999997E-2</v>
      </c>
      <c r="X48" s="180">
        <v>4.2999999999999997E-2</v>
      </c>
      <c r="Y48" s="180">
        <v>4.2999999999999997E-2</v>
      </c>
      <c r="Z48" s="180">
        <v>4.2999999999999997E-2</v>
      </c>
      <c r="AA48" s="180">
        <v>4.2999999999999997E-2</v>
      </c>
      <c r="AB48" s="180">
        <v>4.2999999999999997E-2</v>
      </c>
      <c r="AC48" s="180">
        <v>4.2999999999999997E-2</v>
      </c>
      <c r="AD48" s="180">
        <v>4.2999999999999997E-2</v>
      </c>
      <c r="AE48" s="180">
        <v>4.2999999999999997E-2</v>
      </c>
      <c r="AF48" s="180">
        <v>4.2999999999999997E-2</v>
      </c>
      <c r="AG48" s="180">
        <v>4.2999999999999997E-2</v>
      </c>
      <c r="AH48" s="180">
        <v>4.2999999999999997E-2</v>
      </c>
      <c r="AI48" s="180">
        <v>4.2999999999999997E-2</v>
      </c>
      <c r="AJ48" s="180">
        <v>4.2999999999999997E-2</v>
      </c>
      <c r="AK48" s="180">
        <v>4.2999999999999997E-2</v>
      </c>
      <c r="AL48" s="180">
        <v>4.2999999999999997E-2</v>
      </c>
      <c r="AM48" s="180">
        <v>4.2999999999999997E-2</v>
      </c>
      <c r="AN48" s="180">
        <v>4.2999999999999997E-2</v>
      </c>
      <c r="AO48" s="180">
        <v>4.2999999999999997E-2</v>
      </c>
      <c r="AP48" s="180">
        <v>4.2999999999999997E-2</v>
      </c>
      <c r="AQ48" s="180">
        <v>4.2999999999999997E-2</v>
      </c>
      <c r="AR48" s="180">
        <v>4.2999999999999997E-2</v>
      </c>
      <c r="AS48" s="180">
        <v>4.2999999999999997E-2</v>
      </c>
      <c r="AT48" s="180">
        <v>4.2999999999999997E-2</v>
      </c>
      <c r="AU48" s="180">
        <v>4.2999999999999997E-2</v>
      </c>
      <c r="AV48" s="180">
        <v>4.2999999999999997E-2</v>
      </c>
      <c r="AW48" s="180">
        <v>4.2999999999999997E-2</v>
      </c>
      <c r="AX48" s="180">
        <v>4.2999999999999997E-2</v>
      </c>
      <c r="AY48" s="180">
        <v>4.2999999999999997E-2</v>
      </c>
      <c r="AZ48" s="180">
        <v>4.2999999999999997E-2</v>
      </c>
    </row>
    <row r="49" spans="1:53" outlineLevel="1" x14ac:dyDescent="0.25">
      <c r="A49" s="179" t="s">
        <v>322</v>
      </c>
      <c r="B49" s="180">
        <f>B48</f>
        <v>4.2999999999999997E-2</v>
      </c>
      <c r="C49" s="180">
        <f t="shared" ref="C49:AZ49" si="1">(1+B49)*(1+C48)-1</f>
        <v>8.7848999999999844E-2</v>
      </c>
      <c r="D49" s="180">
        <f t="shared" si="1"/>
        <v>0.13462650699999967</v>
      </c>
      <c r="E49" s="180">
        <f t="shared" si="1"/>
        <v>0.18341544680099964</v>
      </c>
      <c r="F49" s="180">
        <f t="shared" si="1"/>
        <v>0.23430231101344257</v>
      </c>
      <c r="G49" s="180">
        <f t="shared" si="1"/>
        <v>0.28737731038702052</v>
      </c>
      <c r="H49" s="180">
        <f t="shared" si="1"/>
        <v>0.34273453473366233</v>
      </c>
      <c r="I49" s="180">
        <f t="shared" si="1"/>
        <v>0.40047211972720964</v>
      </c>
      <c r="J49" s="180">
        <f t="shared" si="1"/>
        <v>0.46069242087547946</v>
      </c>
      <c r="K49" s="180">
        <f t="shared" si="1"/>
        <v>0.52350219497312489</v>
      </c>
      <c r="L49" s="180">
        <f t="shared" si="1"/>
        <v>0.58901278935696921</v>
      </c>
      <c r="M49" s="181">
        <f t="shared" si="1"/>
        <v>0.65734033929931868</v>
      </c>
      <c r="N49" s="180">
        <f t="shared" si="1"/>
        <v>0.72860597388918924</v>
      </c>
      <c r="O49" s="180">
        <f t="shared" si="1"/>
        <v>0.80293603076642417</v>
      </c>
      <c r="P49" s="180">
        <f t="shared" si="1"/>
        <v>0.88046228008938021</v>
      </c>
      <c r="Q49" s="180">
        <f t="shared" si="1"/>
        <v>0.96132215813322341</v>
      </c>
      <c r="R49" s="180">
        <f t="shared" si="1"/>
        <v>1.045659010932952</v>
      </c>
      <c r="S49" s="180">
        <f t="shared" si="1"/>
        <v>1.133622348403069</v>
      </c>
      <c r="T49" s="180">
        <f>(1+S49)*(1+T48)-1</f>
        <v>1.2253681093844007</v>
      </c>
      <c r="U49" s="180">
        <f t="shared" si="1"/>
        <v>1.3210589380879298</v>
      </c>
      <c r="V49" s="180">
        <f t="shared" si="1"/>
        <v>1.4208644724257105</v>
      </c>
      <c r="W49" s="180">
        <f t="shared" si="1"/>
        <v>1.5249616447400158</v>
      </c>
      <c r="X49" s="180">
        <f t="shared" si="1"/>
        <v>1.6335349954638363</v>
      </c>
      <c r="Y49" s="180">
        <f t="shared" si="1"/>
        <v>1.7467770002687812</v>
      </c>
      <c r="Z49" s="180">
        <f t="shared" si="1"/>
        <v>1.8648884112803388</v>
      </c>
      <c r="AA49" s="180">
        <f t="shared" si="1"/>
        <v>1.9880786129653933</v>
      </c>
      <c r="AB49" s="180">
        <f t="shared" si="1"/>
        <v>2.1165659933229048</v>
      </c>
      <c r="AC49" s="180">
        <f t="shared" si="1"/>
        <v>2.2505783310357894</v>
      </c>
      <c r="AD49" s="180">
        <f t="shared" si="1"/>
        <v>2.390353199270328</v>
      </c>
      <c r="AE49" s="180">
        <f t="shared" si="1"/>
        <v>2.5361383868389518</v>
      </c>
      <c r="AF49" s="180">
        <f t="shared" si="1"/>
        <v>2.6881923374730263</v>
      </c>
      <c r="AG49" s="180">
        <f t="shared" si="1"/>
        <v>2.8467846079843664</v>
      </c>
      <c r="AH49" s="180">
        <f t="shared" si="1"/>
        <v>3.0121963461276939</v>
      </c>
      <c r="AI49" s="180">
        <f t="shared" si="1"/>
        <v>3.1847207890111848</v>
      </c>
      <c r="AJ49" s="180">
        <f t="shared" si="1"/>
        <v>3.3646637829386652</v>
      </c>
      <c r="AK49" s="180">
        <f t="shared" si="1"/>
        <v>3.5523443256050271</v>
      </c>
      <c r="AL49" s="180">
        <f t="shared" si="1"/>
        <v>3.7480951316060427</v>
      </c>
      <c r="AM49" s="180">
        <f t="shared" si="1"/>
        <v>3.9522632222651017</v>
      </c>
      <c r="AN49" s="180">
        <f t="shared" si="1"/>
        <v>4.1652105408225006</v>
      </c>
      <c r="AO49" s="180">
        <f t="shared" si="1"/>
        <v>4.3873145940778677</v>
      </c>
      <c r="AP49" s="180">
        <f t="shared" si="1"/>
        <v>4.6189691216232154</v>
      </c>
      <c r="AQ49" s="180">
        <f t="shared" si="1"/>
        <v>4.8605847938530129</v>
      </c>
      <c r="AR49" s="180">
        <f t="shared" si="1"/>
        <v>5.112589939988692</v>
      </c>
      <c r="AS49" s="180">
        <f t="shared" si="1"/>
        <v>5.3754313074082054</v>
      </c>
      <c r="AT49" s="180">
        <f t="shared" si="1"/>
        <v>5.649574853626758</v>
      </c>
      <c r="AU49" s="180">
        <f t="shared" si="1"/>
        <v>5.9355065723327085</v>
      </c>
      <c r="AV49" s="180">
        <f t="shared" si="1"/>
        <v>6.2337333549430145</v>
      </c>
      <c r="AW49" s="180">
        <f t="shared" si="1"/>
        <v>6.5447838892055632</v>
      </c>
      <c r="AX49" s="180">
        <f t="shared" si="1"/>
        <v>6.8692095964414017</v>
      </c>
      <c r="AY49" s="180">
        <f t="shared" si="1"/>
        <v>7.2075856090883814</v>
      </c>
      <c r="AZ49" s="180">
        <f t="shared" si="1"/>
        <v>7.5605117902791807</v>
      </c>
    </row>
    <row r="50" spans="1:53" s="138" customFormat="1" ht="16.5" thickBot="1" x14ac:dyDescent="0.3">
      <c r="A50" s="182" t="s">
        <v>520</v>
      </c>
      <c r="B50" s="183">
        <f>B51*1000</f>
        <v>0</v>
      </c>
      <c r="C50" s="183">
        <f>C51*1000</f>
        <v>14364189.455908373</v>
      </c>
      <c r="D50" s="183">
        <f t="shared" ref="D50:AZ50" si="2">D51*1000</f>
        <v>14938757.034144713</v>
      </c>
      <c r="E50" s="183">
        <f t="shared" si="2"/>
        <v>15536307.315510498</v>
      </c>
      <c r="F50" s="183">
        <f t="shared" si="2"/>
        <v>16157759.608130923</v>
      </c>
      <c r="G50" s="183">
        <f t="shared" si="2"/>
        <v>16804069.99245616</v>
      </c>
      <c r="H50" s="183">
        <f t="shared" si="2"/>
        <v>17476232.792154405</v>
      </c>
      <c r="I50" s="183">
        <f t="shared" si="2"/>
        <v>18175282.103840578</v>
      </c>
      <c r="J50" s="183">
        <f t="shared" si="2"/>
        <v>18902293.387994207</v>
      </c>
      <c r="K50" s="183">
        <f t="shared" si="2"/>
        <v>19658385.123513974</v>
      </c>
      <c r="L50" s="183">
        <f t="shared" si="2"/>
        <v>20444720.528454535</v>
      </c>
      <c r="M50" s="184">
        <f t="shared" si="2"/>
        <v>23045686.3472398</v>
      </c>
      <c r="N50" s="183">
        <f t="shared" si="2"/>
        <v>23967513.801129393</v>
      </c>
      <c r="O50" s="183">
        <f t="shared" si="2"/>
        <v>24926214.353174571</v>
      </c>
      <c r="P50" s="183">
        <f t="shared" si="2"/>
        <v>25923262.927301552</v>
      </c>
      <c r="Q50" s="183">
        <f t="shared" si="2"/>
        <v>26960193.444393616</v>
      </c>
      <c r="R50" s="183">
        <f t="shared" si="2"/>
        <v>28038601.182169359</v>
      </c>
      <c r="S50" s="183">
        <f t="shared" si="2"/>
        <v>29160145.229456134</v>
      </c>
      <c r="T50" s="183">
        <f t="shared" si="2"/>
        <v>30326551.038634378</v>
      </c>
      <c r="U50" s="183">
        <f t="shared" si="2"/>
        <v>31539613.080179762</v>
      </c>
      <c r="V50" s="183">
        <f t="shared" si="2"/>
        <v>32801197.60338695</v>
      </c>
      <c r="W50" s="183">
        <f t="shared" si="2"/>
        <v>35410411.571000539</v>
      </c>
      <c r="X50" s="183">
        <f t="shared" si="2"/>
        <v>36826828.033840552</v>
      </c>
      <c r="Y50" s="183">
        <f t="shared" si="2"/>
        <v>38299901.155194178</v>
      </c>
      <c r="Z50" s="183">
        <f t="shared" si="2"/>
        <v>39831897.201401949</v>
      </c>
      <c r="AA50" s="183">
        <f t="shared" si="2"/>
        <v>41425173.089458026</v>
      </c>
      <c r="AB50" s="183">
        <f t="shared" si="2"/>
        <v>43082180.01303634</v>
      </c>
      <c r="AC50" s="183">
        <f t="shared" si="2"/>
        <v>44805467.213557795</v>
      </c>
      <c r="AD50" s="183">
        <f t="shared" si="2"/>
        <v>46597685.902100116</v>
      </c>
      <c r="AE50" s="183">
        <f t="shared" si="2"/>
        <v>48461593.338184126</v>
      </c>
      <c r="AF50" s="183">
        <f t="shared" si="2"/>
        <v>50400057.071711481</v>
      </c>
      <c r="AG50" s="183">
        <f t="shared" si="2"/>
        <v>52416059.35457994</v>
      </c>
      <c r="AH50" s="183">
        <f t="shared" si="2"/>
        <v>54512701.728763141</v>
      </c>
      <c r="AI50" s="183">
        <f t="shared" si="2"/>
        <v>56693209.797913671</v>
      </c>
      <c r="AJ50" s="183">
        <f t="shared" si="2"/>
        <v>58960938.189830229</v>
      </c>
      <c r="AK50" s="183">
        <f t="shared" si="2"/>
        <v>61319375.717423424</v>
      </c>
      <c r="AL50" s="183">
        <f t="shared" si="2"/>
        <v>63772150.746120363</v>
      </c>
      <c r="AM50" s="183">
        <f t="shared" si="2"/>
        <v>66323036.775965184</v>
      </c>
      <c r="AN50" s="183">
        <f t="shared" si="2"/>
        <v>68975958.247003779</v>
      </c>
      <c r="AO50" s="183">
        <f t="shared" si="2"/>
        <v>71734996.576883942</v>
      </c>
      <c r="AP50" s="183">
        <f t="shared" si="2"/>
        <v>74604396.439959288</v>
      </c>
      <c r="AQ50" s="183">
        <f t="shared" si="2"/>
        <v>77588572.297557682</v>
      </c>
      <c r="AR50" s="183">
        <f t="shared" si="2"/>
        <v>80692115.189460009</v>
      </c>
      <c r="AS50" s="183">
        <f t="shared" si="2"/>
        <v>83919799.797038391</v>
      </c>
      <c r="AT50" s="183">
        <f t="shared" si="2"/>
        <v>87276591.788919941</v>
      </c>
      <c r="AU50" s="183">
        <f t="shared" si="2"/>
        <v>90767655.460476726</v>
      </c>
      <c r="AV50" s="183">
        <f t="shared" si="2"/>
        <v>94398361.678895816</v>
      </c>
      <c r="AW50" s="183">
        <f t="shared" si="2"/>
        <v>98174296.146051645</v>
      </c>
      <c r="AX50" s="183">
        <f t="shared" si="2"/>
        <v>102101267.99189371</v>
      </c>
      <c r="AY50" s="183">
        <f t="shared" si="2"/>
        <v>106185318.71156947</v>
      </c>
      <c r="AZ50" s="183">
        <f t="shared" si="2"/>
        <v>110432731.46003225</v>
      </c>
    </row>
    <row r="51" spans="1:53" x14ac:dyDescent="0.25">
      <c r="A51" s="130" t="s">
        <v>521</v>
      </c>
      <c r="C51" s="130">
        <v>14364.189455908374</v>
      </c>
      <c r="D51" s="130">
        <v>14938.757034144712</v>
      </c>
      <c r="E51" s="130">
        <v>15536.307315510498</v>
      </c>
      <c r="F51" s="130">
        <v>16157.759608130922</v>
      </c>
      <c r="G51" s="130">
        <v>16804.06999245616</v>
      </c>
      <c r="H51" s="130">
        <v>17476.232792154406</v>
      </c>
      <c r="I51" s="130">
        <v>18175.282103840578</v>
      </c>
      <c r="J51" s="130">
        <v>18902.293387994207</v>
      </c>
      <c r="K51" s="130">
        <v>19658.385123513974</v>
      </c>
      <c r="L51" s="130">
        <v>20444.720528454534</v>
      </c>
      <c r="M51" s="131">
        <v>23045.6863472398</v>
      </c>
      <c r="N51" s="130">
        <v>23967.513801129393</v>
      </c>
      <c r="O51" s="130">
        <v>24926.214353174571</v>
      </c>
      <c r="P51" s="130">
        <v>25923.262927301552</v>
      </c>
      <c r="Q51" s="130">
        <v>26960.193444393615</v>
      </c>
      <c r="R51" s="130">
        <v>28038.601182169357</v>
      </c>
      <c r="S51" s="130">
        <v>29160.145229456135</v>
      </c>
      <c r="T51" s="130">
        <v>30326.551038634378</v>
      </c>
      <c r="U51" s="130">
        <v>31539.613080179763</v>
      </c>
      <c r="V51" s="130">
        <v>32801.197603386951</v>
      </c>
      <c r="W51" s="130">
        <v>35410.411571000535</v>
      </c>
      <c r="X51" s="130">
        <v>36826.828033840553</v>
      </c>
      <c r="Y51" s="130">
        <v>38299.90115519418</v>
      </c>
      <c r="Z51" s="130">
        <v>39831.897201401945</v>
      </c>
      <c r="AA51" s="130">
        <v>41425.173089458025</v>
      </c>
      <c r="AB51" s="130">
        <v>43082.180013036341</v>
      </c>
      <c r="AC51" s="130">
        <v>44805.467213557793</v>
      </c>
      <c r="AD51" s="130">
        <v>46597.685902100115</v>
      </c>
      <c r="AE51" s="130">
        <v>48461.593338184124</v>
      </c>
      <c r="AF51" s="130">
        <v>50400.057071711482</v>
      </c>
      <c r="AG51" s="130">
        <v>52416.059354579942</v>
      </c>
      <c r="AH51" s="130">
        <v>54512.701728763139</v>
      </c>
      <c r="AI51" s="130">
        <v>56693.209797913674</v>
      </c>
      <c r="AJ51" s="130">
        <v>58960.938189830231</v>
      </c>
      <c r="AK51" s="130">
        <v>61319.375717423427</v>
      </c>
      <c r="AL51" s="130">
        <v>63772.150746120366</v>
      </c>
      <c r="AM51" s="130">
        <v>66323.036775965185</v>
      </c>
      <c r="AN51" s="130">
        <v>68975.958247003786</v>
      </c>
      <c r="AO51" s="130">
        <v>71734.996576883947</v>
      </c>
      <c r="AP51" s="130">
        <v>74604.396439959295</v>
      </c>
      <c r="AQ51" s="130">
        <v>77588.572297557679</v>
      </c>
      <c r="AR51" s="130">
        <v>80692.115189460004</v>
      </c>
      <c r="AS51" s="130">
        <v>83919.799797038388</v>
      </c>
      <c r="AT51" s="130">
        <v>87276.591788919934</v>
      </c>
      <c r="AU51" s="130">
        <v>90767.65546047673</v>
      </c>
      <c r="AV51" s="130">
        <v>94398.361678895817</v>
      </c>
      <c r="AW51" s="130">
        <v>98174.296146051638</v>
      </c>
      <c r="AX51" s="130">
        <v>102101.26799189371</v>
      </c>
      <c r="AY51" s="130">
        <v>106185.31871156947</v>
      </c>
      <c r="AZ51" s="130">
        <v>110432.73146003226</v>
      </c>
    </row>
    <row r="52" spans="1:53" x14ac:dyDescent="0.25">
      <c r="A52" s="130" t="s">
        <v>522</v>
      </c>
      <c r="C52" s="130">
        <v>703.68152132148884</v>
      </c>
      <c r="D52" s="130">
        <v>703.68152132148884</v>
      </c>
      <c r="E52" s="130">
        <v>703.68152132148884</v>
      </c>
      <c r="F52" s="130">
        <v>703.68152132148884</v>
      </c>
      <c r="G52" s="130">
        <v>703.68152132148884</v>
      </c>
      <c r="H52" s="130">
        <v>703.68152132148884</v>
      </c>
      <c r="I52" s="130">
        <v>1407.3630426429777</v>
      </c>
      <c r="J52" s="130">
        <v>1407.3630426429777</v>
      </c>
      <c r="K52" s="130">
        <v>1407.3630426429777</v>
      </c>
      <c r="L52" s="130">
        <v>1407.3630426429777</v>
      </c>
      <c r="M52" s="131">
        <v>1407.3630426429777</v>
      </c>
      <c r="N52" s="130">
        <v>1407.3630426429777</v>
      </c>
      <c r="O52" s="130">
        <v>2111.0445639644668</v>
      </c>
      <c r="P52" s="130">
        <v>2111.0445639644668</v>
      </c>
      <c r="Q52" s="130">
        <v>2111.0445639644668</v>
      </c>
      <c r="R52" s="130">
        <v>2111.0445639644668</v>
      </c>
      <c r="S52" s="130">
        <v>2111.0445639644668</v>
      </c>
      <c r="T52" s="130">
        <v>2111.0445639644668</v>
      </c>
      <c r="U52" s="130">
        <v>2814.7260852859554</v>
      </c>
      <c r="V52" s="130">
        <v>2814.7260852859554</v>
      </c>
      <c r="W52" s="130">
        <v>2814.7260852859554</v>
      </c>
      <c r="X52" s="130">
        <v>2814.7260852859554</v>
      </c>
      <c r="Y52" s="130">
        <v>2814.7260852859554</v>
      </c>
      <c r="Z52" s="130">
        <v>2814.7260852859554</v>
      </c>
      <c r="AA52" s="130">
        <v>2814.7260852859554</v>
      </c>
      <c r="AB52" s="130">
        <v>2814.7260852859554</v>
      </c>
      <c r="AC52" s="130">
        <v>2814.7260852859554</v>
      </c>
      <c r="AD52" s="130">
        <v>2814.7260852859554</v>
      </c>
      <c r="AE52" s="130">
        <v>2814.7260852859554</v>
      </c>
      <c r="AF52" s="130">
        <v>2814.7260852859554</v>
      </c>
      <c r="AG52" s="130">
        <v>2814.7260852859554</v>
      </c>
      <c r="AH52" s="130">
        <v>2814.7260852859554</v>
      </c>
      <c r="AI52" s="130">
        <v>2814.7260852859554</v>
      </c>
      <c r="AJ52" s="130">
        <v>2814.7260852859554</v>
      </c>
      <c r="AK52" s="130">
        <v>2814.7260852859554</v>
      </c>
      <c r="AL52" s="130">
        <v>2814.7260852859554</v>
      </c>
      <c r="AM52" s="130">
        <v>2814.7260852859554</v>
      </c>
      <c r="AN52" s="130">
        <v>2814.7260852859554</v>
      </c>
      <c r="AO52" s="130">
        <v>2814.7260852859554</v>
      </c>
      <c r="AP52" s="130">
        <v>2814.7260852859554</v>
      </c>
      <c r="AQ52" s="130">
        <v>2814.7260852859554</v>
      </c>
      <c r="AR52" s="130">
        <v>2814.7260852859554</v>
      </c>
      <c r="AS52" s="130">
        <v>2814.7260852859554</v>
      </c>
      <c r="AT52" s="130">
        <v>2814.7260852859554</v>
      </c>
      <c r="AU52" s="130">
        <v>2814.7260852859554</v>
      </c>
      <c r="AV52" s="130">
        <v>2814.7260852859554</v>
      </c>
      <c r="AW52" s="130">
        <v>2814.7260852859554</v>
      </c>
      <c r="AX52" s="130">
        <v>2814.7260852859554</v>
      </c>
      <c r="AY52" s="130">
        <v>2814.7260852859554</v>
      </c>
      <c r="AZ52" s="130">
        <v>2814.7260852859554</v>
      </c>
    </row>
    <row r="53" spans="1:53" ht="17.25" customHeight="1" x14ac:dyDescent="0.25">
      <c r="A53" s="130" t="s">
        <v>523</v>
      </c>
      <c r="C53" s="130">
        <v>6.2158010466070666</v>
      </c>
      <c r="D53" s="130">
        <v>38.786598530828094</v>
      </c>
      <c r="E53" s="130">
        <v>40.338062472061232</v>
      </c>
      <c r="F53" s="130">
        <v>41.951584970943671</v>
      </c>
      <c r="G53" s="130">
        <v>43.629648369781428</v>
      </c>
      <c r="H53" s="130">
        <v>45.374834304572687</v>
      </c>
      <c r="I53" s="130">
        <v>47.189827676755591</v>
      </c>
      <c r="J53" s="130">
        <v>49.077420783825815</v>
      </c>
      <c r="K53" s="130">
        <v>51.04051761517885</v>
      </c>
      <c r="L53" s="130">
        <v>53.082138319786004</v>
      </c>
      <c r="M53" s="131">
        <v>55.205423852577454</v>
      </c>
      <c r="N53" s="130">
        <v>93.449862164065166</v>
      </c>
      <c r="O53" s="130">
        <v>97.187856650627779</v>
      </c>
      <c r="P53" s="130">
        <v>101.0753709166529</v>
      </c>
      <c r="Q53" s="130">
        <v>105.118385753319</v>
      </c>
      <c r="R53" s="130">
        <v>109.32312118345178</v>
      </c>
      <c r="S53" s="130">
        <v>113.69604603078983</v>
      </c>
      <c r="T53" s="130">
        <v>118.24388787202143</v>
      </c>
      <c r="U53" s="130">
        <v>122.97364338690228</v>
      </c>
      <c r="V53" s="130">
        <v>127.89258912237841</v>
      </c>
      <c r="W53" s="130">
        <v>133.00829268727355</v>
      </c>
      <c r="X53" s="130">
        <v>191.67103510908544</v>
      </c>
      <c r="Y53" s="130">
        <v>199.33787651344883</v>
      </c>
      <c r="Z53" s="130">
        <v>207.31139157398681</v>
      </c>
      <c r="AA53" s="130">
        <v>215.60384723694628</v>
      </c>
      <c r="AB53" s="130">
        <v>224.22800112642412</v>
      </c>
      <c r="AC53" s="130">
        <v>233.19712117148111</v>
      </c>
      <c r="AD53" s="130">
        <v>242.52500601834035</v>
      </c>
      <c r="AE53" s="130">
        <v>252.22600625907396</v>
      </c>
      <c r="AF53" s="130">
        <v>262.31504650943697</v>
      </c>
      <c r="AG53" s="130">
        <v>272.80764836981444</v>
      </c>
      <c r="AH53" s="130">
        <v>283.71995430460703</v>
      </c>
      <c r="AI53" s="130">
        <v>295.06875247679125</v>
      </c>
      <c r="AJ53" s="130">
        <v>306.87150257586296</v>
      </c>
      <c r="AK53" s="130">
        <v>319.1463626788975</v>
      </c>
      <c r="AL53" s="130">
        <v>331.9122171860534</v>
      </c>
      <c r="AM53" s="130">
        <v>345.18870587349551</v>
      </c>
      <c r="AN53" s="130">
        <v>358.99625410843538</v>
      </c>
      <c r="AO53" s="130">
        <v>373.35610427277277</v>
      </c>
      <c r="AP53" s="130">
        <v>388.29034844368368</v>
      </c>
      <c r="AQ53" s="130">
        <v>403.82196238143104</v>
      </c>
      <c r="AR53" s="130">
        <v>419.97484087668835</v>
      </c>
      <c r="AS53" s="130">
        <v>436.77383451175587</v>
      </c>
      <c r="AT53" s="130">
        <v>454.2447878922261</v>
      </c>
      <c r="AU53" s="130">
        <v>472.4145794079152</v>
      </c>
      <c r="AV53" s="130">
        <v>491.31116258423179</v>
      </c>
      <c r="AW53" s="130">
        <v>510.96360908760113</v>
      </c>
      <c r="AX53" s="130">
        <v>531.40215345110516</v>
      </c>
      <c r="AY53" s="130">
        <v>552.65823958914939</v>
      </c>
      <c r="AZ53" s="130">
        <v>574.76456917271537</v>
      </c>
      <c r="BA53" s="130">
        <v>597.75515193962406</v>
      </c>
    </row>
    <row r="55" spans="1:53" x14ac:dyDescent="0.25">
      <c r="M55" s="130"/>
    </row>
    <row r="56" spans="1:53" s="185" customFormat="1" ht="16.5" thickBot="1" x14ac:dyDescent="0.3">
      <c r="M56" s="186"/>
    </row>
    <row r="57" spans="1:53" ht="31.5" x14ac:dyDescent="0.25">
      <c r="A57" s="187" t="s">
        <v>321</v>
      </c>
      <c r="B57" s="175" t="str">
        <f>B47</f>
        <v>Год окончания строительства 2023</v>
      </c>
      <c r="C57" s="175">
        <f t="shared" ref="C57:AZ57" si="3">C47</f>
        <v>2021</v>
      </c>
      <c r="D57" s="175">
        <f t="shared" si="3"/>
        <v>2022</v>
      </c>
      <c r="E57" s="175">
        <f t="shared" si="3"/>
        <v>2023</v>
      </c>
      <c r="F57" s="175">
        <f t="shared" si="3"/>
        <v>2024</v>
      </c>
      <c r="G57" s="175">
        <f t="shared" si="3"/>
        <v>2025</v>
      </c>
      <c r="H57" s="175">
        <f t="shared" si="3"/>
        <v>2026</v>
      </c>
      <c r="I57" s="175">
        <f t="shared" si="3"/>
        <v>2027</v>
      </c>
      <c r="J57" s="175">
        <f t="shared" si="3"/>
        <v>2028</v>
      </c>
      <c r="K57" s="175">
        <f t="shared" si="3"/>
        <v>2029</v>
      </c>
      <c r="L57" s="175">
        <f t="shared" si="3"/>
        <v>2030</v>
      </c>
      <c r="M57" s="188">
        <f t="shared" si="3"/>
        <v>2031</v>
      </c>
      <c r="N57" s="175">
        <f t="shared" si="3"/>
        <v>2032</v>
      </c>
      <c r="O57" s="175">
        <f t="shared" si="3"/>
        <v>2033</v>
      </c>
      <c r="P57" s="175">
        <f t="shared" si="3"/>
        <v>2034</v>
      </c>
      <c r="Q57" s="175">
        <f t="shared" si="3"/>
        <v>2035</v>
      </c>
      <c r="R57" s="175">
        <f t="shared" si="3"/>
        <v>2036</v>
      </c>
      <c r="S57" s="175">
        <f t="shared" si="3"/>
        <v>2037</v>
      </c>
      <c r="T57" s="175">
        <f t="shared" si="3"/>
        <v>2038</v>
      </c>
      <c r="U57" s="175">
        <f t="shared" si="3"/>
        <v>2039</v>
      </c>
      <c r="V57" s="175">
        <f t="shared" si="3"/>
        <v>2040</v>
      </c>
      <c r="W57" s="175">
        <f t="shared" si="3"/>
        <v>2041</v>
      </c>
      <c r="X57" s="175">
        <f t="shared" si="3"/>
        <v>2042</v>
      </c>
      <c r="Y57" s="175">
        <f t="shared" si="3"/>
        <v>2043</v>
      </c>
      <c r="Z57" s="175">
        <f t="shared" si="3"/>
        <v>2044</v>
      </c>
      <c r="AA57" s="175">
        <f t="shared" si="3"/>
        <v>2045</v>
      </c>
      <c r="AB57" s="175">
        <f t="shared" si="3"/>
        <v>2046</v>
      </c>
      <c r="AC57" s="175">
        <f t="shared" si="3"/>
        <v>2047</v>
      </c>
      <c r="AD57" s="175">
        <f t="shared" si="3"/>
        <v>2048</v>
      </c>
      <c r="AE57" s="175">
        <f t="shared" si="3"/>
        <v>2049</v>
      </c>
      <c r="AF57" s="175">
        <f t="shared" si="3"/>
        <v>2050</v>
      </c>
      <c r="AG57" s="175">
        <f t="shared" si="3"/>
        <v>2051</v>
      </c>
      <c r="AH57" s="175">
        <f t="shared" si="3"/>
        <v>2052</v>
      </c>
      <c r="AI57" s="175">
        <f t="shared" si="3"/>
        <v>2053</v>
      </c>
      <c r="AJ57" s="175">
        <f t="shared" si="3"/>
        <v>2054</v>
      </c>
      <c r="AK57" s="175">
        <f t="shared" si="3"/>
        <v>2055</v>
      </c>
      <c r="AL57" s="175">
        <f t="shared" si="3"/>
        <v>2056</v>
      </c>
      <c r="AM57" s="175">
        <f t="shared" si="3"/>
        <v>2057</v>
      </c>
      <c r="AN57" s="175">
        <f t="shared" si="3"/>
        <v>2058</v>
      </c>
      <c r="AO57" s="175">
        <f t="shared" si="3"/>
        <v>2059</v>
      </c>
      <c r="AP57" s="175">
        <f t="shared" si="3"/>
        <v>2060</v>
      </c>
      <c r="AQ57" s="175">
        <f t="shared" si="3"/>
        <v>2061</v>
      </c>
      <c r="AR57" s="175">
        <f t="shared" si="3"/>
        <v>2062</v>
      </c>
      <c r="AS57" s="175">
        <f t="shared" si="3"/>
        <v>2063</v>
      </c>
      <c r="AT57" s="175">
        <f t="shared" si="3"/>
        <v>2064</v>
      </c>
      <c r="AU57" s="175">
        <f t="shared" si="3"/>
        <v>2065</v>
      </c>
      <c r="AV57" s="175">
        <f t="shared" si="3"/>
        <v>2066</v>
      </c>
      <c r="AW57" s="175">
        <f t="shared" si="3"/>
        <v>2067</v>
      </c>
      <c r="AX57" s="175">
        <f t="shared" si="3"/>
        <v>2068</v>
      </c>
      <c r="AY57" s="175">
        <f t="shared" si="3"/>
        <v>2069</v>
      </c>
      <c r="AZ57" s="175">
        <f t="shared" si="3"/>
        <v>2070</v>
      </c>
    </row>
    <row r="58" spans="1:53" x14ac:dyDescent="0.25">
      <c r="A58" s="189" t="s">
        <v>320</v>
      </c>
      <c r="B58" s="190">
        <v>0</v>
      </c>
      <c r="C58" s="190">
        <v>0</v>
      </c>
      <c r="D58" s="190">
        <v>0</v>
      </c>
      <c r="E58" s="190">
        <v>0</v>
      </c>
      <c r="F58" s="190">
        <v>0</v>
      </c>
      <c r="G58" s="190">
        <v>0</v>
      </c>
      <c r="H58" s="190">
        <v>0</v>
      </c>
      <c r="I58" s="190">
        <v>0</v>
      </c>
      <c r="J58" s="190">
        <v>0</v>
      </c>
      <c r="K58" s="190">
        <v>0</v>
      </c>
      <c r="L58" s="190">
        <v>0</v>
      </c>
      <c r="M58" s="191">
        <v>0</v>
      </c>
      <c r="N58" s="190">
        <v>0</v>
      </c>
      <c r="O58" s="190">
        <v>0</v>
      </c>
      <c r="P58" s="190">
        <v>0</v>
      </c>
      <c r="Q58" s="190">
        <v>0</v>
      </c>
      <c r="R58" s="190">
        <v>0</v>
      </c>
      <c r="S58" s="190">
        <v>0</v>
      </c>
      <c r="T58" s="190">
        <v>0</v>
      </c>
      <c r="U58" s="190">
        <v>0</v>
      </c>
      <c r="V58" s="190">
        <v>0</v>
      </c>
      <c r="W58" s="190">
        <v>0</v>
      </c>
      <c r="X58" s="190">
        <v>0</v>
      </c>
      <c r="Y58" s="190">
        <v>0</v>
      </c>
      <c r="Z58" s="190">
        <v>0</v>
      </c>
      <c r="AA58" s="190">
        <v>0</v>
      </c>
      <c r="AB58" s="190">
        <v>0</v>
      </c>
      <c r="AC58" s="190">
        <v>0</v>
      </c>
      <c r="AD58" s="190">
        <v>0</v>
      </c>
      <c r="AE58" s="190">
        <v>0</v>
      </c>
      <c r="AF58" s="190">
        <v>0</v>
      </c>
      <c r="AG58" s="190">
        <v>0</v>
      </c>
      <c r="AH58" s="190">
        <v>0</v>
      </c>
      <c r="AI58" s="190">
        <v>0</v>
      </c>
      <c r="AJ58" s="190">
        <v>0</v>
      </c>
      <c r="AK58" s="190">
        <v>0</v>
      </c>
      <c r="AL58" s="190">
        <v>0</v>
      </c>
      <c r="AM58" s="190">
        <v>0</v>
      </c>
      <c r="AN58" s="190">
        <v>0</v>
      </c>
      <c r="AO58" s="190">
        <v>0</v>
      </c>
      <c r="AP58" s="190">
        <v>0</v>
      </c>
      <c r="AQ58" s="190">
        <v>0</v>
      </c>
      <c r="AR58" s="190">
        <v>0</v>
      </c>
      <c r="AS58" s="190">
        <v>0</v>
      </c>
      <c r="AT58" s="190">
        <v>0</v>
      </c>
      <c r="AU58" s="190">
        <v>0</v>
      </c>
      <c r="AV58" s="190">
        <v>0</v>
      </c>
      <c r="AW58" s="190">
        <v>0</v>
      </c>
      <c r="AX58" s="190">
        <v>0</v>
      </c>
      <c r="AY58" s="190">
        <v>0</v>
      </c>
      <c r="AZ58" s="190">
        <v>0</v>
      </c>
    </row>
    <row r="59" spans="1:53" x14ac:dyDescent="0.25">
      <c r="A59" s="189" t="s">
        <v>319</v>
      </c>
      <c r="B59" s="190">
        <v>0</v>
      </c>
      <c r="C59" s="190">
        <v>0</v>
      </c>
      <c r="D59" s="190">
        <v>0</v>
      </c>
      <c r="E59" s="190">
        <v>0</v>
      </c>
      <c r="F59" s="190">
        <v>0</v>
      </c>
      <c r="G59" s="190">
        <v>0</v>
      </c>
      <c r="H59" s="190">
        <v>0</v>
      </c>
      <c r="I59" s="190">
        <v>0</v>
      </c>
      <c r="J59" s="190">
        <v>0</v>
      </c>
      <c r="K59" s="190">
        <v>0</v>
      </c>
      <c r="L59" s="190">
        <v>0</v>
      </c>
      <c r="M59" s="191">
        <v>0</v>
      </c>
      <c r="N59" s="190">
        <v>0</v>
      </c>
      <c r="O59" s="190">
        <v>0</v>
      </c>
      <c r="P59" s="190">
        <v>0</v>
      </c>
      <c r="Q59" s="190">
        <v>0</v>
      </c>
      <c r="R59" s="190">
        <v>0</v>
      </c>
      <c r="S59" s="190">
        <v>0</v>
      </c>
      <c r="T59" s="190">
        <v>0</v>
      </c>
      <c r="U59" s="190">
        <v>0</v>
      </c>
      <c r="V59" s="190">
        <v>0</v>
      </c>
      <c r="W59" s="190">
        <v>0</v>
      </c>
      <c r="X59" s="190">
        <v>0</v>
      </c>
      <c r="Y59" s="190">
        <v>0</v>
      </c>
      <c r="Z59" s="190">
        <v>0</v>
      </c>
      <c r="AA59" s="190">
        <v>0</v>
      </c>
      <c r="AB59" s="190">
        <v>0</v>
      </c>
      <c r="AC59" s="190">
        <v>0</v>
      </c>
      <c r="AD59" s="190">
        <v>0</v>
      </c>
      <c r="AE59" s="190">
        <v>0</v>
      </c>
      <c r="AF59" s="190">
        <v>0</v>
      </c>
      <c r="AG59" s="190">
        <v>0</v>
      </c>
      <c r="AH59" s="190">
        <v>0</v>
      </c>
      <c r="AI59" s="190">
        <v>0</v>
      </c>
      <c r="AJ59" s="190">
        <v>0</v>
      </c>
      <c r="AK59" s="190">
        <v>0</v>
      </c>
      <c r="AL59" s="190">
        <v>0</v>
      </c>
      <c r="AM59" s="190">
        <v>0</v>
      </c>
      <c r="AN59" s="190">
        <v>0</v>
      </c>
      <c r="AO59" s="190">
        <v>0</v>
      </c>
      <c r="AP59" s="190">
        <v>0</v>
      </c>
      <c r="AQ59" s="190">
        <v>0</v>
      </c>
      <c r="AR59" s="190">
        <v>0</v>
      </c>
      <c r="AS59" s="190">
        <v>0</v>
      </c>
      <c r="AT59" s="190">
        <v>0</v>
      </c>
      <c r="AU59" s="190">
        <v>0</v>
      </c>
      <c r="AV59" s="190">
        <v>0</v>
      </c>
      <c r="AW59" s="190">
        <v>0</v>
      </c>
      <c r="AX59" s="190">
        <v>0</v>
      </c>
      <c r="AY59" s="190">
        <v>0</v>
      </c>
      <c r="AZ59" s="190">
        <v>0</v>
      </c>
    </row>
    <row r="60" spans="1:53" x14ac:dyDescent="0.25">
      <c r="A60" s="179" t="s">
        <v>318</v>
      </c>
      <c r="B60" s="190">
        <v>0</v>
      </c>
      <c r="C60" s="190">
        <v>0</v>
      </c>
      <c r="D60" s="190">
        <v>0</v>
      </c>
      <c r="E60" s="190">
        <v>0</v>
      </c>
      <c r="F60" s="190">
        <v>0</v>
      </c>
      <c r="G60" s="190">
        <v>0</v>
      </c>
      <c r="H60" s="190">
        <v>0</v>
      </c>
      <c r="I60" s="190">
        <v>0</v>
      </c>
      <c r="J60" s="190">
        <v>0</v>
      </c>
      <c r="K60" s="190">
        <v>0</v>
      </c>
      <c r="L60" s="190">
        <v>0</v>
      </c>
      <c r="M60" s="191">
        <v>0</v>
      </c>
      <c r="N60" s="190">
        <v>0</v>
      </c>
      <c r="O60" s="190">
        <v>0</v>
      </c>
      <c r="P60" s="190">
        <v>0</v>
      </c>
      <c r="Q60" s="190">
        <v>0</v>
      </c>
      <c r="R60" s="190">
        <v>0</v>
      </c>
      <c r="S60" s="190">
        <v>0</v>
      </c>
      <c r="T60" s="190">
        <v>0</v>
      </c>
      <c r="U60" s="190">
        <v>0</v>
      </c>
      <c r="V60" s="190">
        <v>0</v>
      </c>
      <c r="W60" s="190">
        <v>0</v>
      </c>
      <c r="X60" s="190">
        <v>0</v>
      </c>
      <c r="Y60" s="190">
        <v>0</v>
      </c>
      <c r="Z60" s="190">
        <v>0</v>
      </c>
      <c r="AA60" s="190">
        <v>0</v>
      </c>
      <c r="AB60" s="190">
        <v>0</v>
      </c>
      <c r="AC60" s="190">
        <v>0</v>
      </c>
      <c r="AD60" s="190">
        <v>0</v>
      </c>
      <c r="AE60" s="190">
        <v>0</v>
      </c>
      <c r="AF60" s="190">
        <v>0</v>
      </c>
      <c r="AG60" s="190">
        <v>0</v>
      </c>
      <c r="AH60" s="190">
        <v>0</v>
      </c>
      <c r="AI60" s="190">
        <v>0</v>
      </c>
      <c r="AJ60" s="190">
        <v>0</v>
      </c>
      <c r="AK60" s="190">
        <v>0</v>
      </c>
      <c r="AL60" s="190">
        <v>0</v>
      </c>
      <c r="AM60" s="190">
        <v>0</v>
      </c>
      <c r="AN60" s="190">
        <v>0</v>
      </c>
      <c r="AO60" s="190">
        <v>0</v>
      </c>
      <c r="AP60" s="190">
        <v>0</v>
      </c>
      <c r="AQ60" s="190">
        <v>0</v>
      </c>
      <c r="AR60" s="190">
        <v>0</v>
      </c>
      <c r="AS60" s="190">
        <v>0</v>
      </c>
      <c r="AT60" s="190">
        <v>0</v>
      </c>
      <c r="AU60" s="190">
        <v>0</v>
      </c>
      <c r="AV60" s="190">
        <v>0</v>
      </c>
      <c r="AW60" s="190">
        <v>0</v>
      </c>
      <c r="AX60" s="190">
        <v>0</v>
      </c>
      <c r="AY60" s="190">
        <v>0</v>
      </c>
      <c r="AZ60" s="190">
        <v>0</v>
      </c>
    </row>
    <row r="61" spans="1:53" ht="16.5" thickBot="1" x14ac:dyDescent="0.3">
      <c r="A61" s="182" t="s">
        <v>317</v>
      </c>
      <c r="B61" s="192">
        <v>0</v>
      </c>
      <c r="C61" s="192">
        <v>0</v>
      </c>
      <c r="D61" s="192">
        <v>0</v>
      </c>
      <c r="E61" s="192">
        <v>0</v>
      </c>
      <c r="F61" s="192">
        <v>0</v>
      </c>
      <c r="G61" s="192">
        <v>0</v>
      </c>
      <c r="H61" s="192">
        <v>0</v>
      </c>
      <c r="I61" s="192">
        <v>0</v>
      </c>
      <c r="J61" s="192">
        <v>0</v>
      </c>
      <c r="K61" s="192">
        <v>0</v>
      </c>
      <c r="L61" s="192">
        <v>0</v>
      </c>
      <c r="M61" s="193">
        <v>0</v>
      </c>
      <c r="N61" s="192">
        <v>0</v>
      </c>
      <c r="O61" s="192">
        <v>0</v>
      </c>
      <c r="P61" s="192">
        <v>0</v>
      </c>
      <c r="Q61" s="192">
        <v>0</v>
      </c>
      <c r="R61" s="192">
        <v>0</v>
      </c>
      <c r="S61" s="192">
        <v>0</v>
      </c>
      <c r="T61" s="192">
        <v>0</v>
      </c>
      <c r="U61" s="192">
        <v>0</v>
      </c>
      <c r="V61" s="192">
        <v>0</v>
      </c>
      <c r="W61" s="192">
        <v>0</v>
      </c>
      <c r="X61" s="192">
        <v>0</v>
      </c>
      <c r="Y61" s="192">
        <v>0</v>
      </c>
      <c r="Z61" s="192">
        <v>0</v>
      </c>
      <c r="AA61" s="192">
        <v>0</v>
      </c>
      <c r="AB61" s="192">
        <v>0</v>
      </c>
      <c r="AC61" s="192">
        <v>0</v>
      </c>
      <c r="AD61" s="192">
        <v>0</v>
      </c>
      <c r="AE61" s="192">
        <v>0</v>
      </c>
      <c r="AF61" s="192">
        <v>0</v>
      </c>
      <c r="AG61" s="192">
        <v>0</v>
      </c>
      <c r="AH61" s="192">
        <v>0</v>
      </c>
      <c r="AI61" s="192">
        <v>0</v>
      </c>
      <c r="AJ61" s="192">
        <v>0</v>
      </c>
      <c r="AK61" s="192">
        <v>0</v>
      </c>
      <c r="AL61" s="192">
        <v>0</v>
      </c>
      <c r="AM61" s="192">
        <v>0</v>
      </c>
      <c r="AN61" s="192">
        <v>0</v>
      </c>
      <c r="AO61" s="192">
        <v>0</v>
      </c>
      <c r="AP61" s="192">
        <v>0</v>
      </c>
      <c r="AQ61" s="192">
        <v>0</v>
      </c>
      <c r="AR61" s="192">
        <v>0</v>
      </c>
      <c r="AS61" s="192">
        <v>0</v>
      </c>
      <c r="AT61" s="192">
        <v>0</v>
      </c>
      <c r="AU61" s="192">
        <v>0</v>
      </c>
      <c r="AV61" s="192">
        <v>0</v>
      </c>
      <c r="AW61" s="192">
        <v>0</v>
      </c>
      <c r="AX61" s="192">
        <v>0</v>
      </c>
      <c r="AY61" s="192">
        <v>0</v>
      </c>
      <c r="AZ61" s="192">
        <v>0</v>
      </c>
    </row>
    <row r="62" spans="1:53" ht="16.5" thickBot="1" x14ac:dyDescent="0.3">
      <c r="A62" s="194"/>
      <c r="B62" s="195"/>
      <c r="C62" s="195"/>
      <c r="D62" s="195"/>
      <c r="E62" s="195"/>
      <c r="F62" s="195"/>
      <c r="G62" s="195"/>
      <c r="H62" s="195"/>
      <c r="I62" s="195"/>
      <c r="J62" s="195"/>
      <c r="K62" s="195"/>
      <c r="L62" s="196"/>
      <c r="M62" s="197"/>
      <c r="N62" s="196"/>
      <c r="O62" s="196"/>
      <c r="P62" s="196"/>
      <c r="Q62" s="196"/>
      <c r="R62" s="196"/>
      <c r="S62" s="196"/>
      <c r="T62" s="196"/>
      <c r="U62" s="196"/>
      <c r="V62" s="196"/>
    </row>
    <row r="63" spans="1:53" s="156" customFormat="1" ht="31.5" x14ac:dyDescent="0.25">
      <c r="A63" s="187" t="s">
        <v>524</v>
      </c>
      <c r="B63" s="175" t="str">
        <f>B47</f>
        <v>Год окончания строительства 2023</v>
      </c>
      <c r="C63" s="175">
        <f t="shared" ref="C63:AZ63" si="4">C47</f>
        <v>2021</v>
      </c>
      <c r="D63" s="175">
        <f t="shared" si="4"/>
        <v>2022</v>
      </c>
      <c r="E63" s="175">
        <f t="shared" si="4"/>
        <v>2023</v>
      </c>
      <c r="F63" s="175">
        <f t="shared" si="4"/>
        <v>2024</v>
      </c>
      <c r="G63" s="175">
        <f t="shared" si="4"/>
        <v>2025</v>
      </c>
      <c r="H63" s="175">
        <f t="shared" si="4"/>
        <v>2026</v>
      </c>
      <c r="I63" s="175">
        <f t="shared" si="4"/>
        <v>2027</v>
      </c>
      <c r="J63" s="175">
        <f t="shared" si="4"/>
        <v>2028</v>
      </c>
      <c r="K63" s="175">
        <f t="shared" si="4"/>
        <v>2029</v>
      </c>
      <c r="L63" s="175">
        <f t="shared" si="4"/>
        <v>2030</v>
      </c>
      <c r="M63" s="188">
        <f t="shared" si="4"/>
        <v>2031</v>
      </c>
      <c r="N63" s="175">
        <f t="shared" si="4"/>
        <v>2032</v>
      </c>
      <c r="O63" s="175">
        <f t="shared" si="4"/>
        <v>2033</v>
      </c>
      <c r="P63" s="175">
        <f t="shared" si="4"/>
        <v>2034</v>
      </c>
      <c r="Q63" s="175">
        <f t="shared" si="4"/>
        <v>2035</v>
      </c>
      <c r="R63" s="175">
        <f t="shared" si="4"/>
        <v>2036</v>
      </c>
      <c r="S63" s="175">
        <f t="shared" si="4"/>
        <v>2037</v>
      </c>
      <c r="T63" s="175">
        <f t="shared" si="4"/>
        <v>2038</v>
      </c>
      <c r="U63" s="175">
        <f t="shared" si="4"/>
        <v>2039</v>
      </c>
      <c r="V63" s="175">
        <f t="shared" si="4"/>
        <v>2040</v>
      </c>
      <c r="W63" s="175">
        <f t="shared" si="4"/>
        <v>2041</v>
      </c>
      <c r="X63" s="175">
        <f t="shared" si="4"/>
        <v>2042</v>
      </c>
      <c r="Y63" s="175">
        <f t="shared" si="4"/>
        <v>2043</v>
      </c>
      <c r="Z63" s="175">
        <f t="shared" si="4"/>
        <v>2044</v>
      </c>
      <c r="AA63" s="175">
        <f t="shared" si="4"/>
        <v>2045</v>
      </c>
      <c r="AB63" s="175">
        <f t="shared" si="4"/>
        <v>2046</v>
      </c>
      <c r="AC63" s="175">
        <f t="shared" si="4"/>
        <v>2047</v>
      </c>
      <c r="AD63" s="175">
        <f t="shared" si="4"/>
        <v>2048</v>
      </c>
      <c r="AE63" s="175">
        <f t="shared" si="4"/>
        <v>2049</v>
      </c>
      <c r="AF63" s="175">
        <f t="shared" si="4"/>
        <v>2050</v>
      </c>
      <c r="AG63" s="175">
        <f t="shared" si="4"/>
        <v>2051</v>
      </c>
      <c r="AH63" s="175">
        <f t="shared" si="4"/>
        <v>2052</v>
      </c>
      <c r="AI63" s="175">
        <f t="shared" si="4"/>
        <v>2053</v>
      </c>
      <c r="AJ63" s="175">
        <f t="shared" si="4"/>
        <v>2054</v>
      </c>
      <c r="AK63" s="175">
        <f t="shared" si="4"/>
        <v>2055</v>
      </c>
      <c r="AL63" s="175">
        <f t="shared" si="4"/>
        <v>2056</v>
      </c>
      <c r="AM63" s="175">
        <f t="shared" si="4"/>
        <v>2057</v>
      </c>
      <c r="AN63" s="175">
        <f t="shared" si="4"/>
        <v>2058</v>
      </c>
      <c r="AO63" s="175">
        <f t="shared" si="4"/>
        <v>2059</v>
      </c>
      <c r="AP63" s="175">
        <f t="shared" si="4"/>
        <v>2060</v>
      </c>
      <c r="AQ63" s="175">
        <f t="shared" si="4"/>
        <v>2061</v>
      </c>
      <c r="AR63" s="175">
        <f t="shared" si="4"/>
        <v>2062</v>
      </c>
      <c r="AS63" s="175">
        <f t="shared" si="4"/>
        <v>2063</v>
      </c>
      <c r="AT63" s="175">
        <f t="shared" si="4"/>
        <v>2064</v>
      </c>
      <c r="AU63" s="175">
        <f t="shared" si="4"/>
        <v>2065</v>
      </c>
      <c r="AV63" s="175">
        <f t="shared" si="4"/>
        <v>2066</v>
      </c>
      <c r="AW63" s="175">
        <f t="shared" si="4"/>
        <v>2067</v>
      </c>
      <c r="AX63" s="175">
        <f t="shared" si="4"/>
        <v>2068</v>
      </c>
      <c r="AY63" s="175">
        <f t="shared" si="4"/>
        <v>2069</v>
      </c>
      <c r="AZ63" s="175">
        <f t="shared" si="4"/>
        <v>2070</v>
      </c>
    </row>
    <row r="64" spans="1:53" s="138" customFormat="1" ht="14.25" x14ac:dyDescent="0.25">
      <c r="A64" s="198" t="s">
        <v>316</v>
      </c>
      <c r="B64" s="199">
        <f t="shared" ref="B64:AZ64" si="5">B50*$B$28</f>
        <v>0</v>
      </c>
      <c r="C64" s="199">
        <f t="shared" si="5"/>
        <v>14364189.455908373</v>
      </c>
      <c r="D64" s="199">
        <f t="shared" si="5"/>
        <v>14938757.034144713</v>
      </c>
      <c r="E64" s="199">
        <f t="shared" si="5"/>
        <v>15536307.315510498</v>
      </c>
      <c r="F64" s="199">
        <f t="shared" si="5"/>
        <v>16157759.608130923</v>
      </c>
      <c r="G64" s="199">
        <f t="shared" si="5"/>
        <v>16804069.99245616</v>
      </c>
      <c r="H64" s="199">
        <f t="shared" si="5"/>
        <v>17476232.792154405</v>
      </c>
      <c r="I64" s="199">
        <f t="shared" si="5"/>
        <v>18175282.103840578</v>
      </c>
      <c r="J64" s="199">
        <f t="shared" si="5"/>
        <v>18902293.387994207</v>
      </c>
      <c r="K64" s="199">
        <f t="shared" si="5"/>
        <v>19658385.123513974</v>
      </c>
      <c r="L64" s="199">
        <f t="shared" si="5"/>
        <v>20444720.528454535</v>
      </c>
      <c r="M64" s="200">
        <f t="shared" si="5"/>
        <v>23045686.3472398</v>
      </c>
      <c r="N64" s="199">
        <f t="shared" si="5"/>
        <v>23967513.801129393</v>
      </c>
      <c r="O64" s="199">
        <f t="shared" si="5"/>
        <v>24926214.353174571</v>
      </c>
      <c r="P64" s="199">
        <f t="shared" si="5"/>
        <v>25923262.927301552</v>
      </c>
      <c r="Q64" s="199">
        <f t="shared" si="5"/>
        <v>26960193.444393616</v>
      </c>
      <c r="R64" s="199">
        <f t="shared" si="5"/>
        <v>28038601.182169359</v>
      </c>
      <c r="S64" s="199">
        <f t="shared" si="5"/>
        <v>29160145.229456134</v>
      </c>
      <c r="T64" s="199">
        <f t="shared" si="5"/>
        <v>30326551.038634378</v>
      </c>
      <c r="U64" s="199">
        <f t="shared" si="5"/>
        <v>31539613.080179762</v>
      </c>
      <c r="V64" s="199">
        <f t="shared" si="5"/>
        <v>32801197.60338695</v>
      </c>
      <c r="W64" s="199">
        <f t="shared" si="5"/>
        <v>35410411.571000539</v>
      </c>
      <c r="X64" s="199">
        <f t="shared" si="5"/>
        <v>36826828.033840552</v>
      </c>
      <c r="Y64" s="199">
        <f t="shared" si="5"/>
        <v>38299901.155194178</v>
      </c>
      <c r="Z64" s="199">
        <f t="shared" si="5"/>
        <v>39831897.201401949</v>
      </c>
      <c r="AA64" s="199">
        <f t="shared" si="5"/>
        <v>41425173.089458026</v>
      </c>
      <c r="AB64" s="199">
        <f t="shared" si="5"/>
        <v>43082180.01303634</v>
      </c>
      <c r="AC64" s="199">
        <f t="shared" si="5"/>
        <v>44805467.213557795</v>
      </c>
      <c r="AD64" s="199">
        <f t="shared" si="5"/>
        <v>46597685.902100116</v>
      </c>
      <c r="AE64" s="199">
        <f t="shared" si="5"/>
        <v>48461593.338184126</v>
      </c>
      <c r="AF64" s="199">
        <f t="shared" si="5"/>
        <v>50400057.071711481</v>
      </c>
      <c r="AG64" s="199">
        <f t="shared" si="5"/>
        <v>52416059.35457994</v>
      </c>
      <c r="AH64" s="199">
        <f t="shared" si="5"/>
        <v>54512701.728763141</v>
      </c>
      <c r="AI64" s="199">
        <f t="shared" si="5"/>
        <v>56693209.797913671</v>
      </c>
      <c r="AJ64" s="199">
        <f t="shared" si="5"/>
        <v>58960938.189830229</v>
      </c>
      <c r="AK64" s="199">
        <f t="shared" si="5"/>
        <v>61319375.717423424</v>
      </c>
      <c r="AL64" s="199">
        <f t="shared" si="5"/>
        <v>63772150.746120363</v>
      </c>
      <c r="AM64" s="199">
        <f t="shared" si="5"/>
        <v>66323036.775965184</v>
      </c>
      <c r="AN64" s="199">
        <f t="shared" si="5"/>
        <v>68975958.247003779</v>
      </c>
      <c r="AO64" s="199">
        <f t="shared" si="5"/>
        <v>71734996.576883942</v>
      </c>
      <c r="AP64" s="199">
        <f t="shared" si="5"/>
        <v>74604396.439959288</v>
      </c>
      <c r="AQ64" s="199">
        <f t="shared" si="5"/>
        <v>77588572.297557682</v>
      </c>
      <c r="AR64" s="199">
        <f t="shared" si="5"/>
        <v>80692115.189460009</v>
      </c>
      <c r="AS64" s="199">
        <f t="shared" si="5"/>
        <v>83919799.797038391</v>
      </c>
      <c r="AT64" s="199">
        <f t="shared" si="5"/>
        <v>87276591.788919941</v>
      </c>
      <c r="AU64" s="199">
        <f t="shared" si="5"/>
        <v>90767655.460476726</v>
      </c>
      <c r="AV64" s="199">
        <f t="shared" si="5"/>
        <v>94398361.678895816</v>
      </c>
      <c r="AW64" s="199">
        <f t="shared" si="5"/>
        <v>98174296.146051645</v>
      </c>
      <c r="AX64" s="199">
        <f t="shared" si="5"/>
        <v>102101267.99189371</v>
      </c>
      <c r="AY64" s="199">
        <f t="shared" si="5"/>
        <v>106185318.71156947</v>
      </c>
      <c r="AZ64" s="199">
        <f t="shared" si="5"/>
        <v>110432731.46003225</v>
      </c>
    </row>
    <row r="65" spans="1:52" x14ac:dyDescent="0.25">
      <c r="A65" s="189" t="s">
        <v>315</v>
      </c>
      <c r="B65" s="201">
        <f>SUM(B66:B71)</f>
        <v>0</v>
      </c>
      <c r="C65" s="201">
        <f>SUM(C66:C71)</f>
        <v>-1215100.3542949962</v>
      </c>
      <c r="D65" s="201">
        <f t="shared" ref="D65:AZ65" si="6">SUM(D66:D71)</f>
        <v>-1236505.8315697596</v>
      </c>
      <c r="E65" s="201">
        <f t="shared" si="6"/>
        <v>-1231623.7380453811</v>
      </c>
      <c r="F65" s="201">
        <f t="shared" si="6"/>
        <v>-1226794.2365190103</v>
      </c>
      <c r="G65" s="201">
        <f t="shared" si="6"/>
        <v>-1222019.4306705678</v>
      </c>
      <c r="H65" s="201">
        <f t="shared" si="6"/>
        <v>-1217301.5083271703</v>
      </c>
      <c r="I65" s="201">
        <f t="shared" si="6"/>
        <v>-1808983.0171353668</v>
      </c>
      <c r="J65" s="201">
        <f t="shared" si="6"/>
        <v>-1804385.7788362741</v>
      </c>
      <c r="K65" s="201">
        <f t="shared" si="6"/>
        <v>-1799852.5267442004</v>
      </c>
      <c r="L65" s="201">
        <f t="shared" si="6"/>
        <v>-1795385.8203074266</v>
      </c>
      <c r="M65" s="202">
        <f t="shared" si="6"/>
        <v>-1790988.3213521652</v>
      </c>
      <c r="N65" s="201">
        <f t="shared" si="6"/>
        <v>-1817201.9688195277</v>
      </c>
      <c r="O65" s="201">
        <f t="shared" si="6"/>
        <v>-2410513.1395890629</v>
      </c>
      <c r="P65" s="201">
        <f t="shared" si="6"/>
        <v>-2407610.7497297619</v>
      </c>
      <c r="Q65" s="201">
        <f t="shared" si="6"/>
        <v>-2404840.1400150722</v>
      </c>
      <c r="R65" s="201">
        <f t="shared" si="6"/>
        <v>-2402206.5816507777</v>
      </c>
      <c r="S65" s="201">
        <f t="shared" si="6"/>
        <v>-2399715.556690895</v>
      </c>
      <c r="T65" s="201">
        <f t="shared" si="6"/>
        <v>-2397372.7664715997</v>
      </c>
      <c r="U65" s="201">
        <f t="shared" si="6"/>
        <v>-2991524.4126888625</v>
      </c>
      <c r="V65" s="201">
        <f t="shared" si="6"/>
        <v>-2989496.1172951981</v>
      </c>
      <c r="W65" s="201">
        <f t="shared" si="6"/>
        <v>-2987634.5658247704</v>
      </c>
      <c r="X65" s="201">
        <f t="shared" si="6"/>
        <v>-3031151.8608432547</v>
      </c>
      <c r="Y65" s="201">
        <f t="shared" si="6"/>
        <v>-3031452.2905927156</v>
      </c>
      <c r="Z65" s="201">
        <f t="shared" si="6"/>
        <v>-3032012.6132711372</v>
      </c>
      <c r="AA65" s="201">
        <f t="shared" si="6"/>
        <v>-3032843.2245956794</v>
      </c>
      <c r="AB65" s="201">
        <f t="shared" si="6"/>
        <v>-3033954.9361121859</v>
      </c>
      <c r="AC65" s="201">
        <f t="shared" si="6"/>
        <v>-3035358.9918283359</v>
      </c>
      <c r="AD65" s="201">
        <f t="shared" si="6"/>
        <v>-3037067.0855121147</v>
      </c>
      <c r="AE65" s="201">
        <f t="shared" si="6"/>
        <v>-3039091.3786822283</v>
      </c>
      <c r="AF65" s="201">
        <f t="shared" si="6"/>
        <v>-3041444.5193181294</v>
      </c>
      <c r="AG65" s="201">
        <f t="shared" si="6"/>
        <v>-3044139.6613184488</v>
      </c>
      <c r="AH65" s="201">
        <f t="shared" si="6"/>
        <v>-3047190.484737765</v>
      </c>
      <c r="AI65" s="201">
        <f t="shared" si="6"/>
        <v>-3050611.2168328362</v>
      </c>
      <c r="AJ65" s="201">
        <f t="shared" si="6"/>
        <v>-3054416.6539506936</v>
      </c>
      <c r="AK65" s="201">
        <f t="shared" si="6"/>
        <v>-3058622.184292248</v>
      </c>
      <c r="AL65" s="201">
        <f t="shared" si="6"/>
        <v>-3063243.811586448</v>
      </c>
      <c r="AM65" s="201">
        <f t="shared" si="6"/>
        <v>-3068298.1797113991</v>
      </c>
      <c r="AN65" s="201">
        <f t="shared" si="6"/>
        <v>-3073802.5983003313</v>
      </c>
      <c r="AO65" s="201">
        <f t="shared" si="6"/>
        <v>-3079775.0693718037</v>
      </c>
      <c r="AP65" s="201">
        <f t="shared" si="6"/>
        <v>-3086234.3150251177</v>
      </c>
      <c r="AQ65" s="201">
        <f t="shared" si="6"/>
        <v>-3093199.8062435477</v>
      </c>
      <c r="AR65" s="201">
        <f t="shared" si="6"/>
        <v>-3100691.7928496981</v>
      </c>
      <c r="AS65" s="201">
        <f t="shared" si="6"/>
        <v>-3108731.3346590777</v>
      </c>
      <c r="AT65" s="201">
        <f t="shared" si="6"/>
        <v>-3117340.3338798145</v>
      </c>
      <c r="AU65" s="201">
        <f t="shared" si="6"/>
        <v>-3126541.5688083647</v>
      </c>
      <c r="AV65" s="201">
        <f t="shared" si="6"/>
        <v>-3136358.7288730401</v>
      </c>
      <c r="AW65" s="201">
        <f t="shared" si="6"/>
        <v>-3146816.4510792852</v>
      </c>
      <c r="AX65" s="201">
        <f t="shared" si="6"/>
        <v>-3157940.357912763</v>
      </c>
      <c r="AY65" s="201">
        <f t="shared" si="6"/>
        <v>-3169757.0967585635</v>
      </c>
      <c r="AZ65" s="201">
        <f t="shared" si="6"/>
        <v>-3182294.3808971783</v>
      </c>
    </row>
    <row r="66" spans="1:52" x14ac:dyDescent="0.25">
      <c r="A66" s="203" t="s">
        <v>314</v>
      </c>
      <c r="B66" s="201">
        <f>-B52*1000/1.18</f>
        <v>0</v>
      </c>
      <c r="C66" s="201">
        <f>-C52*1000/1.18</f>
        <v>-596340.27230634657</v>
      </c>
      <c r="D66" s="201">
        <f>-D52*1000/1.18</f>
        <v>-596340.27230634657</v>
      </c>
      <c r="E66" s="201">
        <f t="shared" ref="D66:AZ67" si="7">-E52*1000/1.18</f>
        <v>-596340.27230634657</v>
      </c>
      <c r="F66" s="201">
        <f t="shared" si="7"/>
        <v>-596340.27230634657</v>
      </c>
      <c r="G66" s="201">
        <f t="shared" si="7"/>
        <v>-596340.27230634657</v>
      </c>
      <c r="H66" s="201">
        <f t="shared" si="7"/>
        <v>-596340.27230634657</v>
      </c>
      <c r="I66" s="201">
        <f t="shared" si="7"/>
        <v>-1192680.5446126931</v>
      </c>
      <c r="J66" s="201">
        <f t="shared" si="7"/>
        <v>-1192680.5446126931</v>
      </c>
      <c r="K66" s="201">
        <f t="shared" si="7"/>
        <v>-1192680.5446126931</v>
      </c>
      <c r="L66" s="201">
        <f t="shared" si="7"/>
        <v>-1192680.5446126931</v>
      </c>
      <c r="M66" s="202">
        <f t="shared" si="7"/>
        <v>-1192680.5446126931</v>
      </c>
      <c r="N66" s="201">
        <f t="shared" si="7"/>
        <v>-1192680.5446126931</v>
      </c>
      <c r="O66" s="201">
        <f t="shared" si="7"/>
        <v>-1789020.8169190395</v>
      </c>
      <c r="P66" s="201">
        <f t="shared" si="7"/>
        <v>-1789020.8169190395</v>
      </c>
      <c r="Q66" s="201">
        <f t="shared" si="7"/>
        <v>-1789020.8169190395</v>
      </c>
      <c r="R66" s="201">
        <f t="shared" si="7"/>
        <v>-1789020.8169190395</v>
      </c>
      <c r="S66" s="201">
        <f t="shared" si="7"/>
        <v>-1789020.8169190395</v>
      </c>
      <c r="T66" s="201">
        <f t="shared" si="7"/>
        <v>-1789020.8169190395</v>
      </c>
      <c r="U66" s="201">
        <f t="shared" si="7"/>
        <v>-2385361.0892253863</v>
      </c>
      <c r="V66" s="201">
        <f t="shared" si="7"/>
        <v>-2385361.0892253863</v>
      </c>
      <c r="W66" s="201">
        <f t="shared" si="7"/>
        <v>-2385361.0892253863</v>
      </c>
      <c r="X66" s="201">
        <f t="shared" si="7"/>
        <v>-2385361.0892253863</v>
      </c>
      <c r="Y66" s="201">
        <f t="shared" si="7"/>
        <v>-2385361.0892253863</v>
      </c>
      <c r="Z66" s="201">
        <f t="shared" si="7"/>
        <v>-2385361.0892253863</v>
      </c>
      <c r="AA66" s="201">
        <f t="shared" si="7"/>
        <v>-2385361.0892253863</v>
      </c>
      <c r="AB66" s="201">
        <f t="shared" si="7"/>
        <v>-2385361.0892253863</v>
      </c>
      <c r="AC66" s="201">
        <f t="shared" si="7"/>
        <v>-2385361.0892253863</v>
      </c>
      <c r="AD66" s="201">
        <f t="shared" si="7"/>
        <v>-2385361.0892253863</v>
      </c>
      <c r="AE66" s="201">
        <f t="shared" si="7"/>
        <v>-2385361.0892253863</v>
      </c>
      <c r="AF66" s="201">
        <f t="shared" si="7"/>
        <v>-2385361.0892253863</v>
      </c>
      <c r="AG66" s="201">
        <f t="shared" si="7"/>
        <v>-2385361.0892253863</v>
      </c>
      <c r="AH66" s="201">
        <f t="shared" si="7"/>
        <v>-2385361.0892253863</v>
      </c>
      <c r="AI66" s="201">
        <f t="shared" si="7"/>
        <v>-2385361.0892253863</v>
      </c>
      <c r="AJ66" s="201">
        <f t="shared" si="7"/>
        <v>-2385361.0892253863</v>
      </c>
      <c r="AK66" s="201">
        <f t="shared" si="7"/>
        <v>-2385361.0892253863</v>
      </c>
      <c r="AL66" s="201">
        <f t="shared" si="7"/>
        <v>-2385361.0892253863</v>
      </c>
      <c r="AM66" s="201">
        <f t="shared" si="7"/>
        <v>-2385361.0892253863</v>
      </c>
      <c r="AN66" s="201">
        <f t="shared" si="7"/>
        <v>-2385361.0892253863</v>
      </c>
      <c r="AO66" s="201">
        <f t="shared" si="7"/>
        <v>-2385361.0892253863</v>
      </c>
      <c r="AP66" s="201">
        <f t="shared" si="7"/>
        <v>-2385361.0892253863</v>
      </c>
      <c r="AQ66" s="201">
        <f t="shared" si="7"/>
        <v>-2385361.0892253863</v>
      </c>
      <c r="AR66" s="201">
        <f t="shared" si="7"/>
        <v>-2385361.0892253863</v>
      </c>
      <c r="AS66" s="201">
        <f t="shared" si="7"/>
        <v>-2385361.0892253863</v>
      </c>
      <c r="AT66" s="201">
        <f t="shared" si="7"/>
        <v>-2385361.0892253863</v>
      </c>
      <c r="AU66" s="201">
        <f t="shared" si="7"/>
        <v>-2385361.0892253863</v>
      </c>
      <c r="AV66" s="201">
        <f t="shared" si="7"/>
        <v>-2385361.0892253863</v>
      </c>
      <c r="AW66" s="201">
        <f t="shared" si="7"/>
        <v>-2385361.0892253863</v>
      </c>
      <c r="AX66" s="201">
        <f t="shared" si="7"/>
        <v>-2385361.0892253863</v>
      </c>
      <c r="AY66" s="201">
        <f t="shared" si="7"/>
        <v>-2385361.0892253863</v>
      </c>
      <c r="AZ66" s="201">
        <f t="shared" si="7"/>
        <v>-2385361.0892253863</v>
      </c>
    </row>
    <row r="67" spans="1:52" x14ac:dyDescent="0.25">
      <c r="A67" s="203" t="str">
        <f>A32</f>
        <v>Прочие расходы при эксплуатации объекта, руб. без НДС</v>
      </c>
      <c r="B67" s="201">
        <f>-B53*1000/1.18</f>
        <v>0</v>
      </c>
      <c r="C67" s="201">
        <f>-C53*1000/1.18</f>
        <v>-5267.6280055992092</v>
      </c>
      <c r="D67" s="201">
        <f t="shared" si="7"/>
        <v>-32869.998754939064</v>
      </c>
      <c r="E67" s="201">
        <f t="shared" si="7"/>
        <v>-34184.798705136636</v>
      </c>
      <c r="F67" s="201">
        <f t="shared" si="7"/>
        <v>-35552.190653342099</v>
      </c>
      <c r="G67" s="201">
        <f t="shared" si="7"/>
        <v>-36974.278279475788</v>
      </c>
      <c r="H67" s="201">
        <f t="shared" si="7"/>
        <v>-38453.249410654818</v>
      </c>
      <c r="I67" s="201">
        <f t="shared" si="7"/>
        <v>-39991.379387081011</v>
      </c>
      <c r="J67" s="201">
        <f t="shared" si="7"/>
        <v>-41591.034562564251</v>
      </c>
      <c r="K67" s="201">
        <f t="shared" si="7"/>
        <v>-43254.675945066825</v>
      </c>
      <c r="L67" s="201">
        <f t="shared" si="7"/>
        <v>-44984.862982869498</v>
      </c>
      <c r="M67" s="202">
        <f t="shared" si="7"/>
        <v>-46784.257502184286</v>
      </c>
      <c r="N67" s="201">
        <f t="shared" si="7"/>
        <v>-79194.798444123022</v>
      </c>
      <c r="O67" s="201">
        <f t="shared" si="7"/>
        <v>-82362.59038188796</v>
      </c>
      <c r="P67" s="201">
        <f t="shared" si="7"/>
        <v>-85657.09399716348</v>
      </c>
      <c r="Q67" s="201">
        <f t="shared" si="7"/>
        <v>-89083.37775705001</v>
      </c>
      <c r="R67" s="201">
        <f t="shared" si="7"/>
        <v>-92646.712867332011</v>
      </c>
      <c r="S67" s="201">
        <f t="shared" si="7"/>
        <v>-96352.581382025281</v>
      </c>
      <c r="T67" s="201">
        <f t="shared" si="7"/>
        <v>-100206.6846373063</v>
      </c>
      <c r="U67" s="201">
        <f t="shared" si="7"/>
        <v>-104214.95202279855</v>
      </c>
      <c r="V67" s="201">
        <f t="shared" si="7"/>
        <v>-108383.55010371053</v>
      </c>
      <c r="W67" s="201">
        <f t="shared" si="7"/>
        <v>-112718.89210785895</v>
      </c>
      <c r="X67" s="201">
        <f t="shared" si="7"/>
        <v>-162433.08060091987</v>
      </c>
      <c r="Y67" s="201">
        <f t="shared" si="7"/>
        <v>-168930.40382495665</v>
      </c>
      <c r="Z67" s="201">
        <f t="shared" si="7"/>
        <v>-175687.61997795495</v>
      </c>
      <c r="AA67" s="201">
        <f t="shared" si="7"/>
        <v>-182715.12477707313</v>
      </c>
      <c r="AB67" s="201">
        <f t="shared" si="7"/>
        <v>-190023.72976815604</v>
      </c>
      <c r="AC67" s="201">
        <f t="shared" si="7"/>
        <v>-197624.67895888232</v>
      </c>
      <c r="AD67" s="201">
        <f t="shared" si="7"/>
        <v>-205529.66611723759</v>
      </c>
      <c r="AE67" s="201">
        <f t="shared" si="7"/>
        <v>-213750.85276192709</v>
      </c>
      <c r="AF67" s="201">
        <f t="shared" si="7"/>
        <v>-222300.88687240423</v>
      </c>
      <c r="AG67" s="201">
        <f t="shared" si="7"/>
        <v>-231192.92234730039</v>
      </c>
      <c r="AH67" s="201">
        <f t="shared" si="7"/>
        <v>-240440.6392411924</v>
      </c>
      <c r="AI67" s="201">
        <f t="shared" si="7"/>
        <v>-250058.26481084008</v>
      </c>
      <c r="AJ67" s="201">
        <f t="shared" si="7"/>
        <v>-260060.59540327374</v>
      </c>
      <c r="AK67" s="201">
        <f t="shared" si="7"/>
        <v>-270463.01921940467</v>
      </c>
      <c r="AL67" s="201">
        <f t="shared" si="7"/>
        <v>-281281.53998818086</v>
      </c>
      <c r="AM67" s="201">
        <f t="shared" si="7"/>
        <v>-292532.80158770806</v>
      </c>
      <c r="AN67" s="201">
        <f t="shared" si="7"/>
        <v>-304234.11365121644</v>
      </c>
      <c r="AO67" s="201">
        <f t="shared" si="7"/>
        <v>-316403.47819726507</v>
      </c>
      <c r="AP67" s="201">
        <f t="shared" si="7"/>
        <v>-329059.6173251557</v>
      </c>
      <c r="AQ67" s="201">
        <f t="shared" si="7"/>
        <v>-342222.00201816187</v>
      </c>
      <c r="AR67" s="201">
        <f t="shared" si="7"/>
        <v>-355910.88209888845</v>
      </c>
      <c r="AS67" s="201">
        <f t="shared" si="7"/>
        <v>-370147.31738284393</v>
      </c>
      <c r="AT67" s="201">
        <f t="shared" si="7"/>
        <v>-384953.21007815772</v>
      </c>
      <c r="AU67" s="201">
        <f t="shared" si="7"/>
        <v>-400351.3384812841</v>
      </c>
      <c r="AV67" s="201">
        <f t="shared" si="7"/>
        <v>-416365.39202053548</v>
      </c>
      <c r="AW67" s="201">
        <f t="shared" si="7"/>
        <v>-433020.0077013569</v>
      </c>
      <c r="AX67" s="201">
        <f t="shared" si="7"/>
        <v>-450340.80800941115</v>
      </c>
      <c r="AY67" s="201">
        <f t="shared" si="7"/>
        <v>-468354.44032978761</v>
      </c>
      <c r="AZ67" s="201">
        <f t="shared" si="7"/>
        <v>-487088.61794297921</v>
      </c>
    </row>
    <row r="68" spans="1:52" x14ac:dyDescent="0.25">
      <c r="A68" s="203" t="s">
        <v>517</v>
      </c>
      <c r="B68" s="201"/>
      <c r="C68" s="201"/>
      <c r="D68" s="201"/>
      <c r="E68" s="201"/>
      <c r="F68" s="201"/>
      <c r="G68" s="201"/>
      <c r="H68" s="201"/>
      <c r="I68" s="201"/>
      <c r="J68" s="201"/>
      <c r="K68" s="201"/>
      <c r="L68" s="201"/>
      <c r="M68" s="202"/>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201"/>
      <c r="AZ68" s="201"/>
    </row>
    <row r="69" spans="1:52" x14ac:dyDescent="0.25">
      <c r="A69" s="203" t="s">
        <v>517</v>
      </c>
      <c r="B69" s="201">
        <f t="shared" ref="B69:AZ69" si="8">-$B$37*(1+B$49)*$B$28*365</f>
        <v>0</v>
      </c>
      <c r="C69" s="201">
        <f t="shared" si="8"/>
        <v>0</v>
      </c>
      <c r="D69" s="201">
        <f t="shared" si="8"/>
        <v>0</v>
      </c>
      <c r="E69" s="201">
        <f t="shared" si="8"/>
        <v>0</v>
      </c>
      <c r="F69" s="201">
        <f t="shared" si="8"/>
        <v>0</v>
      </c>
      <c r="G69" s="201">
        <f t="shared" si="8"/>
        <v>0</v>
      </c>
      <c r="H69" s="201">
        <f t="shared" si="8"/>
        <v>0</v>
      </c>
      <c r="I69" s="201">
        <f t="shared" si="8"/>
        <v>0</v>
      </c>
      <c r="J69" s="201">
        <f t="shared" si="8"/>
        <v>0</v>
      </c>
      <c r="K69" s="201">
        <f t="shared" si="8"/>
        <v>0</v>
      </c>
      <c r="L69" s="201">
        <f t="shared" si="8"/>
        <v>0</v>
      </c>
      <c r="M69" s="202">
        <f t="shared" si="8"/>
        <v>0</v>
      </c>
      <c r="N69" s="201">
        <f t="shared" si="8"/>
        <v>0</v>
      </c>
      <c r="O69" s="201">
        <f t="shared" si="8"/>
        <v>0</v>
      </c>
      <c r="P69" s="201">
        <f t="shared" si="8"/>
        <v>0</v>
      </c>
      <c r="Q69" s="201">
        <f t="shared" si="8"/>
        <v>0</v>
      </c>
      <c r="R69" s="201">
        <f t="shared" si="8"/>
        <v>0</v>
      </c>
      <c r="S69" s="201">
        <f t="shared" si="8"/>
        <v>0</v>
      </c>
      <c r="T69" s="201">
        <f t="shared" si="8"/>
        <v>0</v>
      </c>
      <c r="U69" s="201">
        <f t="shared" si="8"/>
        <v>0</v>
      </c>
      <c r="V69" s="201">
        <f t="shared" si="8"/>
        <v>0</v>
      </c>
      <c r="W69" s="201">
        <f t="shared" si="8"/>
        <v>0</v>
      </c>
      <c r="X69" s="201">
        <f t="shared" si="8"/>
        <v>0</v>
      </c>
      <c r="Y69" s="201">
        <f t="shared" si="8"/>
        <v>0</v>
      </c>
      <c r="Z69" s="201">
        <f t="shared" si="8"/>
        <v>0</v>
      </c>
      <c r="AA69" s="201">
        <f t="shared" si="8"/>
        <v>0</v>
      </c>
      <c r="AB69" s="201">
        <f t="shared" si="8"/>
        <v>0</v>
      </c>
      <c r="AC69" s="201">
        <f t="shared" si="8"/>
        <v>0</v>
      </c>
      <c r="AD69" s="201">
        <f t="shared" si="8"/>
        <v>0</v>
      </c>
      <c r="AE69" s="201">
        <f t="shared" si="8"/>
        <v>0</v>
      </c>
      <c r="AF69" s="201">
        <f t="shared" si="8"/>
        <v>0</v>
      </c>
      <c r="AG69" s="201">
        <f t="shared" si="8"/>
        <v>0</v>
      </c>
      <c r="AH69" s="201">
        <f t="shared" si="8"/>
        <v>0</v>
      </c>
      <c r="AI69" s="201">
        <f t="shared" si="8"/>
        <v>0</v>
      </c>
      <c r="AJ69" s="201">
        <f t="shared" si="8"/>
        <v>0</v>
      </c>
      <c r="AK69" s="201">
        <f t="shared" si="8"/>
        <v>0</v>
      </c>
      <c r="AL69" s="201">
        <f t="shared" si="8"/>
        <v>0</v>
      </c>
      <c r="AM69" s="201">
        <f t="shared" si="8"/>
        <v>0</v>
      </c>
      <c r="AN69" s="201">
        <f t="shared" si="8"/>
        <v>0</v>
      </c>
      <c r="AO69" s="201">
        <f t="shared" si="8"/>
        <v>0</v>
      </c>
      <c r="AP69" s="201">
        <f t="shared" si="8"/>
        <v>0</v>
      </c>
      <c r="AQ69" s="201">
        <f t="shared" si="8"/>
        <v>0</v>
      </c>
      <c r="AR69" s="201">
        <f t="shared" si="8"/>
        <v>0</v>
      </c>
      <c r="AS69" s="201">
        <f t="shared" si="8"/>
        <v>0</v>
      </c>
      <c r="AT69" s="201">
        <f t="shared" si="8"/>
        <v>0</v>
      </c>
      <c r="AU69" s="201">
        <f t="shared" si="8"/>
        <v>0</v>
      </c>
      <c r="AV69" s="201">
        <f t="shared" si="8"/>
        <v>0</v>
      </c>
      <c r="AW69" s="201">
        <f t="shared" si="8"/>
        <v>0</v>
      </c>
      <c r="AX69" s="201">
        <f t="shared" si="8"/>
        <v>0</v>
      </c>
      <c r="AY69" s="201">
        <f t="shared" si="8"/>
        <v>0</v>
      </c>
      <c r="AZ69" s="201">
        <f t="shared" si="8"/>
        <v>0</v>
      </c>
    </row>
    <row r="70" spans="1:52" x14ac:dyDescent="0.25">
      <c r="A70" s="203" t="s">
        <v>517</v>
      </c>
      <c r="B70" s="201"/>
      <c r="C70" s="201">
        <f t="shared" ref="C70:AZ70" si="9">-$B$38*(1+C$49)*12</f>
        <v>0</v>
      </c>
      <c r="D70" s="201">
        <f t="shared" si="9"/>
        <v>0</v>
      </c>
      <c r="E70" s="201">
        <f t="shared" si="9"/>
        <v>0</v>
      </c>
      <c r="F70" s="201">
        <f t="shared" si="9"/>
        <v>0</v>
      </c>
      <c r="G70" s="201">
        <f t="shared" si="9"/>
        <v>0</v>
      </c>
      <c r="H70" s="201">
        <f t="shared" si="9"/>
        <v>0</v>
      </c>
      <c r="I70" s="201">
        <f t="shared" si="9"/>
        <v>0</v>
      </c>
      <c r="J70" s="201">
        <f t="shared" si="9"/>
        <v>0</v>
      </c>
      <c r="K70" s="201">
        <f t="shared" si="9"/>
        <v>0</v>
      </c>
      <c r="L70" s="201">
        <f t="shared" si="9"/>
        <v>0</v>
      </c>
      <c r="M70" s="202">
        <f t="shared" si="9"/>
        <v>0</v>
      </c>
      <c r="N70" s="201">
        <f t="shared" si="9"/>
        <v>0</v>
      </c>
      <c r="O70" s="201">
        <f t="shared" si="9"/>
        <v>0</v>
      </c>
      <c r="P70" s="201">
        <f t="shared" si="9"/>
        <v>0</v>
      </c>
      <c r="Q70" s="201">
        <f t="shared" si="9"/>
        <v>0</v>
      </c>
      <c r="R70" s="201">
        <f t="shared" si="9"/>
        <v>0</v>
      </c>
      <c r="S70" s="201">
        <f t="shared" si="9"/>
        <v>0</v>
      </c>
      <c r="T70" s="201">
        <f t="shared" si="9"/>
        <v>0</v>
      </c>
      <c r="U70" s="201">
        <f t="shared" si="9"/>
        <v>0</v>
      </c>
      <c r="V70" s="201">
        <f t="shared" si="9"/>
        <v>0</v>
      </c>
      <c r="W70" s="201">
        <f t="shared" si="9"/>
        <v>0</v>
      </c>
      <c r="X70" s="201">
        <f t="shared" si="9"/>
        <v>0</v>
      </c>
      <c r="Y70" s="201">
        <f t="shared" si="9"/>
        <v>0</v>
      </c>
      <c r="Z70" s="201">
        <f t="shared" si="9"/>
        <v>0</v>
      </c>
      <c r="AA70" s="201">
        <f t="shared" si="9"/>
        <v>0</v>
      </c>
      <c r="AB70" s="201">
        <f t="shared" si="9"/>
        <v>0</v>
      </c>
      <c r="AC70" s="201">
        <f t="shared" si="9"/>
        <v>0</v>
      </c>
      <c r="AD70" s="201">
        <f t="shared" si="9"/>
        <v>0</v>
      </c>
      <c r="AE70" s="201">
        <f t="shared" si="9"/>
        <v>0</v>
      </c>
      <c r="AF70" s="201">
        <f t="shared" si="9"/>
        <v>0</v>
      </c>
      <c r="AG70" s="201">
        <f t="shared" si="9"/>
        <v>0</v>
      </c>
      <c r="AH70" s="201">
        <f t="shared" si="9"/>
        <v>0</v>
      </c>
      <c r="AI70" s="201">
        <f t="shared" si="9"/>
        <v>0</v>
      </c>
      <c r="AJ70" s="201">
        <f t="shared" si="9"/>
        <v>0</v>
      </c>
      <c r="AK70" s="201">
        <f t="shared" si="9"/>
        <v>0</v>
      </c>
      <c r="AL70" s="201">
        <f t="shared" si="9"/>
        <v>0</v>
      </c>
      <c r="AM70" s="201">
        <f t="shared" si="9"/>
        <v>0</v>
      </c>
      <c r="AN70" s="201">
        <f t="shared" si="9"/>
        <v>0</v>
      </c>
      <c r="AO70" s="201">
        <f t="shared" si="9"/>
        <v>0</v>
      </c>
      <c r="AP70" s="201">
        <f t="shared" si="9"/>
        <v>0</v>
      </c>
      <c r="AQ70" s="201">
        <f t="shared" si="9"/>
        <v>0</v>
      </c>
      <c r="AR70" s="201">
        <f t="shared" si="9"/>
        <v>0</v>
      </c>
      <c r="AS70" s="201">
        <f t="shared" si="9"/>
        <v>0</v>
      </c>
      <c r="AT70" s="201">
        <f t="shared" si="9"/>
        <v>0</v>
      </c>
      <c r="AU70" s="201">
        <f t="shared" si="9"/>
        <v>0</v>
      </c>
      <c r="AV70" s="201">
        <f t="shared" si="9"/>
        <v>0</v>
      </c>
      <c r="AW70" s="201">
        <f t="shared" si="9"/>
        <v>0</v>
      </c>
      <c r="AX70" s="201">
        <f t="shared" si="9"/>
        <v>0</v>
      </c>
      <c r="AY70" s="201">
        <f t="shared" si="9"/>
        <v>0</v>
      </c>
      <c r="AZ70" s="201">
        <f t="shared" si="9"/>
        <v>0</v>
      </c>
    </row>
    <row r="71" spans="1:52" x14ac:dyDescent="0.25">
      <c r="A71" s="203" t="s">
        <v>312</v>
      </c>
      <c r="B71" s="201"/>
      <c r="C71" s="201">
        <f>-(($B$25+$B$26)*$B$28+($B$25+$B$26)*$B$28+SUM($B$73:C73))/2*$B35</f>
        <v>-613492.45398305042</v>
      </c>
      <c r="D71" s="201">
        <f>-(($B$25+$B$26)*$B$28+($B$25+$B$26)*$B$28+SUM($B$73:D73))/2*$B35</f>
        <v>-607295.56050847413</v>
      </c>
      <c r="E71" s="201">
        <f>-(($B$25+$B$26)*$B$28+($B$25+$B$26)*$B$28+SUM($B$73:E73))/2*$B35</f>
        <v>-601098.66703389795</v>
      </c>
      <c r="F71" s="201">
        <f>-(($B$25+$B$26)*$B$28+($B$25+$B$26)*$B$28+SUM($B$73:F73))/2*$B35</f>
        <v>-594901.77355932165</v>
      </c>
      <c r="G71" s="201">
        <f>-(($B$25+$B$26)*$B$28+($B$25+$B$26)*$B$28+SUM($B$73:G73))/2*$B35</f>
        <v>-588704.88008474535</v>
      </c>
      <c r="H71" s="201">
        <f>-(($B$25+$B$26)*$B$28+($B$25+$B$26)*$B$28+SUM($B$73:H73))/2*$B35</f>
        <v>-582507.98661016906</v>
      </c>
      <c r="I71" s="201">
        <f>-(($B$25+$B$26)*$B$28+($B$25+$B$26)*$B$28+SUM($B$73:I73))/2*$B35</f>
        <v>-576311.09313559288</v>
      </c>
      <c r="J71" s="201">
        <f>-(($B$25+$B$26)*$B$28+($B$25+$B$26)*$B$28+SUM($B$73:J73))/2*$B35</f>
        <v>-570114.19966101658</v>
      </c>
      <c r="K71" s="201">
        <f>-(($B$25+$B$26)*$B$28+($B$25+$B$26)*$B$28+SUM($B$73:K73))/2*$B35</f>
        <v>-563917.30618644028</v>
      </c>
      <c r="L71" s="201">
        <f>-(($B$25+$B$26)*$B$28+($B$25+$B$26)*$B$28+SUM($B$73:L73))/2*$B35</f>
        <v>-557720.41271186399</v>
      </c>
      <c r="M71" s="201">
        <f>-(($B$25+$B$26)*$B$28+($B$25+$B$26)*$B$28+SUM($B$73:M73))/2*$B35</f>
        <v>-551523.51923728781</v>
      </c>
      <c r="N71" s="201">
        <f>-(($B$25+$B$26)*$B$28+($B$25+$B$26)*$B$28+SUM($B$73:N73))/2*$B35</f>
        <v>-545326.62576271151</v>
      </c>
      <c r="O71" s="201">
        <f>-(($B$25+$B$26)*$B$28+($B$25+$B$26)*$B$28+SUM($B$73:O73))/2*$B35</f>
        <v>-539129.73228813522</v>
      </c>
      <c r="P71" s="201">
        <f>-(($B$25+$B$26)*$B$28+($B$25+$B$26)*$B$28+SUM($B$73:P73))/2*$B35</f>
        <v>-532932.83881355904</v>
      </c>
      <c r="Q71" s="201">
        <f>-(($B$25+$B$26)*$B$28+($B$25+$B$26)*$B$28+SUM($B$73:Q73))/2*$B35</f>
        <v>-526735.94533898274</v>
      </c>
      <c r="R71" s="201">
        <f>-(($B$25+$B$26)*$B$28+($B$25+$B$26)*$B$28+SUM($B$73:R73))/2*$B35</f>
        <v>-520539.0518644065</v>
      </c>
      <c r="S71" s="201">
        <f>-(($B$25+$B$26)*$B$28+($B$25+$B$26)*$B$28+SUM($B$73:S73))/2*$B35</f>
        <v>-514342.15838983015</v>
      </c>
      <c r="T71" s="201">
        <f>-(($B$25+$B$26)*$B$28+($B$25+$B$26)*$B$28+SUM($B$73:T73))/2*$B35</f>
        <v>-508145.26491525391</v>
      </c>
      <c r="U71" s="201">
        <f>-(($B$25+$B$26)*$B$28+($B$25+$B$26)*$B$28+SUM($B$73:U73))/2*$B35</f>
        <v>-501948.37144067767</v>
      </c>
      <c r="V71" s="201">
        <f>-(($B$25+$B$26)*$B$28+($B$25+$B$26)*$B$28+SUM($B$73:V73))/2*$B35</f>
        <v>-495751.47796610137</v>
      </c>
      <c r="W71" s="201">
        <f>-(($B$25+$B$26)*$B$28+($B$25+$B$26)*$B$28+SUM($B$73:W73))/2*$B35</f>
        <v>-489554.58449152514</v>
      </c>
      <c r="X71" s="201">
        <f>-(($B$25+$B$26)*$B$28+($B$25+$B$26)*$B$28+SUM($B$73:X73))/2*$B35</f>
        <v>-483357.6910169489</v>
      </c>
      <c r="Y71" s="201">
        <f>-(($B$25+$B$26)*$B$28+($B$25+$B$26)*$B$28+SUM($B$73:Y73))/2*$B35</f>
        <v>-477160.7975423726</v>
      </c>
      <c r="Z71" s="201">
        <f>-(($B$25+$B$26)*$B$28+($B$25+$B$26)*$B$28+SUM($B$73:Z73))/2*$B35</f>
        <v>-470963.90406779636</v>
      </c>
      <c r="AA71" s="201">
        <f>-(($B$25+$B$26)*$B$28+($B$25+$B$26)*$B$28+SUM($B$73:AA73))/2*$B35</f>
        <v>-464767.01059322007</v>
      </c>
      <c r="AB71" s="201">
        <f>-(($B$25+$B$26)*$B$28+($B$25+$B$26)*$B$28+SUM($B$73:AB73))/2*$B35</f>
        <v>-458570.11711864383</v>
      </c>
      <c r="AC71" s="201">
        <f>-(($B$25+$B$26)*$B$28+($B$25+$B$26)*$B$28+SUM($B$73:AC73))/2*$B35</f>
        <v>-452373.22364406759</v>
      </c>
      <c r="AD71" s="201">
        <f>-(($B$25+$B$26)*$B$28+($B$25+$B$26)*$B$28+SUM($B$73:AD73))/2*$B35</f>
        <v>-446176.33016949124</v>
      </c>
      <c r="AE71" s="201">
        <f>-(($B$25+$B$26)*$B$28+($B$25+$B$26)*$B$28+SUM($B$73:AE73))/2*$B35</f>
        <v>-439979.43669491494</v>
      </c>
      <c r="AF71" s="201">
        <f>-(($B$25+$B$26)*$B$28+($B$25+$B$26)*$B$28+SUM($B$73:AF73))/2*$B35</f>
        <v>-433782.5432203387</v>
      </c>
      <c r="AG71" s="201">
        <f>-(($B$25+$B$26)*$B$28+($B$25+$B$26)*$B$28+SUM($B$73:AG73))/2*$B35</f>
        <v>-427585.64974576246</v>
      </c>
      <c r="AH71" s="201">
        <f>-(($B$25+$B$26)*$B$28+($B$25+$B$26)*$B$28+SUM($B$73:AH73))/2*$B35</f>
        <v>-421388.75627118611</v>
      </c>
      <c r="AI71" s="201">
        <f>-(($B$25+$B$26)*$B$28+($B$25+$B$26)*$B$28+SUM($B$73:AI73))/2*$B35</f>
        <v>-415191.86279660981</v>
      </c>
      <c r="AJ71" s="201">
        <f>-(($B$25+$B$26)*$B$28+($B$25+$B$26)*$B$28+SUM($B$73:AJ73))/2*$B35</f>
        <v>-408994.96932203358</v>
      </c>
      <c r="AK71" s="201">
        <f>-(($B$25+$B$26)*$B$28+($B$25+$B$26)*$B$28+SUM($B$73:AK73))/2*$B35</f>
        <v>-402798.07584745734</v>
      </c>
      <c r="AL71" s="201">
        <f>-(($B$25+$B$26)*$B$28+($B$25+$B$26)*$B$28+SUM($B$73:AL73))/2*$B35</f>
        <v>-396601.18237288098</v>
      </c>
      <c r="AM71" s="201">
        <f>-(($B$25+$B$26)*$B$28+($B$25+$B$26)*$B$28+SUM($B$73:AM73))/2*$B35</f>
        <v>-390404.28889830469</v>
      </c>
      <c r="AN71" s="201">
        <f>-(($B$25+$B$26)*$B$28+($B$25+$B$26)*$B$28+SUM($B$73:AN73))/2*$B35</f>
        <v>-384207.39542372845</v>
      </c>
      <c r="AO71" s="201">
        <f>-(($B$25+$B$26)*$B$28+($B$25+$B$26)*$B$28+SUM($B$73:AO73))/2*$B35</f>
        <v>-378010.50194915221</v>
      </c>
      <c r="AP71" s="201">
        <f>-(($B$25+$B$26)*$B$28+($B$25+$B$26)*$B$28+SUM($B$73:AP73))/2*$B35</f>
        <v>-371813.60847457586</v>
      </c>
      <c r="AQ71" s="201">
        <f>-(($B$25+$B$26)*$B$28+($B$25+$B$26)*$B$28+SUM($B$73:AQ73))/2*$B35</f>
        <v>-365616.71499999956</v>
      </c>
      <c r="AR71" s="201">
        <f>-(($B$25+$B$26)*$B$28+($B$25+$B$26)*$B$28+SUM($B$73:AR73))/2*$B35</f>
        <v>-359419.82152542332</v>
      </c>
      <c r="AS71" s="201">
        <f>-(($B$25+$B$26)*$B$28+($B$25+$B$26)*$B$28+SUM($B$73:AS73))/2*$B35</f>
        <v>-353222.92805084708</v>
      </c>
      <c r="AT71" s="201">
        <f>-(($B$25+$B$26)*$B$28+($B$25+$B$26)*$B$28+SUM($B$73:AT73))/2*$B35</f>
        <v>-347026.03457627073</v>
      </c>
      <c r="AU71" s="201">
        <f>-(($B$25+$B$26)*$B$28+($B$25+$B$26)*$B$28+SUM($B$73:AU73))/2*$B35</f>
        <v>-340829.14110169443</v>
      </c>
      <c r="AV71" s="201">
        <f>-(($B$25+$B$26)*$B$28+($B$25+$B$26)*$B$28+SUM($B$73:AV73))/2*$B35</f>
        <v>-334632.24762711819</v>
      </c>
      <c r="AW71" s="201">
        <f>-(($B$25+$B$26)*$B$28+($B$25+$B$26)*$B$28+SUM($B$73:AW73))/2*$B35</f>
        <v>-328435.35415254196</v>
      </c>
      <c r="AX71" s="201">
        <f>-(($B$25+$B$26)*$B$28+($B$25+$B$26)*$B$28+SUM($B$73:AX73))/2*$B35</f>
        <v>-322238.46067796566</v>
      </c>
      <c r="AY71" s="201">
        <f>-(($B$25+$B$26)*$B$28+($B$25+$B$26)*$B$28+SUM($B$73:AY73))/2*$B35</f>
        <v>-316041.56720338936</v>
      </c>
      <c r="AZ71" s="201">
        <f>-(($B$25+$B$26)*$B$28+($B$25+$B$26)*$B$28+SUM($B$73:AZ73))/2*$B35</f>
        <v>-309844.67372881307</v>
      </c>
    </row>
    <row r="72" spans="1:52" s="138" customFormat="1" ht="14.25" x14ac:dyDescent="0.25">
      <c r="A72" s="204" t="s">
        <v>525</v>
      </c>
      <c r="B72" s="199">
        <f t="shared" ref="B72:AZ72" si="10">B64+B65</f>
        <v>0</v>
      </c>
      <c r="C72" s="199">
        <f t="shared" si="10"/>
        <v>13149089.101613376</v>
      </c>
      <c r="D72" s="199">
        <f t="shared" si="10"/>
        <v>13702251.202574953</v>
      </c>
      <c r="E72" s="199">
        <f t="shared" si="10"/>
        <v>14304683.577465117</v>
      </c>
      <c r="F72" s="199">
        <f t="shared" si="10"/>
        <v>14930965.371611912</v>
      </c>
      <c r="G72" s="199">
        <f t="shared" si="10"/>
        <v>15582050.561785594</v>
      </c>
      <c r="H72" s="199">
        <f t="shared" si="10"/>
        <v>16258931.283827234</v>
      </c>
      <c r="I72" s="199">
        <f t="shared" si="10"/>
        <v>16366299.086705212</v>
      </c>
      <c r="J72" s="199">
        <f t="shared" si="10"/>
        <v>17097907.609157935</v>
      </c>
      <c r="K72" s="199">
        <f t="shared" si="10"/>
        <v>17858532.596769772</v>
      </c>
      <c r="L72" s="199">
        <f t="shared" si="10"/>
        <v>18649334.708147109</v>
      </c>
      <c r="M72" s="200">
        <f t="shared" si="10"/>
        <v>21254698.025887635</v>
      </c>
      <c r="N72" s="199">
        <f t="shared" si="10"/>
        <v>22150311.832309864</v>
      </c>
      <c r="O72" s="199">
        <f t="shared" si="10"/>
        <v>22515701.213585507</v>
      </c>
      <c r="P72" s="199">
        <f t="shared" si="10"/>
        <v>23515652.177571788</v>
      </c>
      <c r="Q72" s="199">
        <f t="shared" si="10"/>
        <v>24555353.304378543</v>
      </c>
      <c r="R72" s="199">
        <f t="shared" si="10"/>
        <v>25636394.600518581</v>
      </c>
      <c r="S72" s="199">
        <f t="shared" si="10"/>
        <v>26760429.67276524</v>
      </c>
      <c r="T72" s="199">
        <f t="shared" si="10"/>
        <v>27929178.27216278</v>
      </c>
      <c r="U72" s="199">
        <f t="shared" si="10"/>
        <v>28548088.6674909</v>
      </c>
      <c r="V72" s="199">
        <f t="shared" si="10"/>
        <v>29811701.486091752</v>
      </c>
      <c r="W72" s="199">
        <f t="shared" si="10"/>
        <v>32422777.005175769</v>
      </c>
      <c r="X72" s="199">
        <f t="shared" si="10"/>
        <v>33795676.172997296</v>
      </c>
      <c r="Y72" s="199">
        <f t="shared" si="10"/>
        <v>35268448.864601463</v>
      </c>
      <c r="Z72" s="199">
        <f t="shared" si="10"/>
        <v>36799884.588130809</v>
      </c>
      <c r="AA72" s="199">
        <f t="shared" si="10"/>
        <v>38392329.864862345</v>
      </c>
      <c r="AB72" s="199">
        <f t="shared" si="10"/>
        <v>40048225.076924153</v>
      </c>
      <c r="AC72" s="199">
        <f t="shared" si="10"/>
        <v>41770108.221729457</v>
      </c>
      <c r="AD72" s="199">
        <f t="shared" si="10"/>
        <v>43560618.816587999</v>
      </c>
      <c r="AE72" s="199">
        <f t="shared" si="10"/>
        <v>45422501.9595019</v>
      </c>
      <c r="AF72" s="199">
        <f t="shared" si="10"/>
        <v>47358612.552393354</v>
      </c>
      <c r="AG72" s="199">
        <f t="shared" si="10"/>
        <v>49371919.693261489</v>
      </c>
      <c r="AH72" s="199">
        <f t="shared" si="10"/>
        <v>51465511.244025379</v>
      </c>
      <c r="AI72" s="199">
        <f t="shared" si="10"/>
        <v>53642598.581080832</v>
      </c>
      <c r="AJ72" s="199">
        <f t="shared" si="10"/>
        <v>55906521.535879537</v>
      </c>
      <c r="AK72" s="199">
        <f t="shared" si="10"/>
        <v>58260753.533131175</v>
      </c>
      <c r="AL72" s="199">
        <f t="shared" si="10"/>
        <v>60708906.934533916</v>
      </c>
      <c r="AM72" s="199">
        <f t="shared" si="10"/>
        <v>63254738.596253783</v>
      </c>
      <c r="AN72" s="199">
        <f t="shared" si="10"/>
        <v>65902155.648703448</v>
      </c>
      <c r="AO72" s="199">
        <f t="shared" si="10"/>
        <v>68655221.507512137</v>
      </c>
      <c r="AP72" s="199">
        <f t="shared" si="10"/>
        <v>71518162.124934167</v>
      </c>
      <c r="AQ72" s="199">
        <f t="shared" si="10"/>
        <v>74495372.491314128</v>
      </c>
      <c r="AR72" s="199">
        <f t="shared" si="10"/>
        <v>77591423.396610305</v>
      </c>
      <c r="AS72" s="199">
        <f t="shared" si="10"/>
        <v>80811068.462379307</v>
      </c>
      <c r="AT72" s="199">
        <f t="shared" si="10"/>
        <v>84159251.455040127</v>
      </c>
      <c r="AU72" s="199">
        <f t="shared" si="10"/>
        <v>87641113.891668364</v>
      </c>
      <c r="AV72" s="199">
        <f t="shared" si="10"/>
        <v>91262002.950022772</v>
      </c>
      <c r="AW72" s="199">
        <f t="shared" si="10"/>
        <v>95027479.694972366</v>
      </c>
      <c r="AX72" s="199">
        <f t="shared" si="10"/>
        <v>98943327.633980945</v>
      </c>
      <c r="AY72" s="199">
        <f t="shared" si="10"/>
        <v>103015561.61481091</v>
      </c>
      <c r="AZ72" s="199">
        <f t="shared" si="10"/>
        <v>107250437.07913508</v>
      </c>
    </row>
    <row r="73" spans="1:52" x14ac:dyDescent="0.25">
      <c r="A73" s="203" t="s">
        <v>308</v>
      </c>
      <c r="B73" s="201">
        <v>0</v>
      </c>
      <c r="C73" s="201">
        <f>IF($B$25-ABS(SUM($B$73:B73))&gt;0,-$B$25/$B$27,0)</f>
        <v>-652304.576271186</v>
      </c>
      <c r="D73" s="201">
        <f>IF($B$25-ABS(SUM($B$73:C73))&gt;0,-$B$25/$B$27,0)</f>
        <v>-652304.576271186</v>
      </c>
      <c r="E73" s="201">
        <f>IF($B$25-ABS(SUM($B$73:D73))&gt;0,-$B$25/$B$27,0)</f>
        <v>-652304.576271186</v>
      </c>
      <c r="F73" s="201">
        <f>IF($B$25-ABS(SUM($B$73:E73))&gt;0,-$B$25/$B$27,0)</f>
        <v>-652304.576271186</v>
      </c>
      <c r="G73" s="201">
        <f>IF($B$25-ABS(SUM($B$73:F73))&gt;0,-$B$25/$B$27,0)</f>
        <v>-652304.576271186</v>
      </c>
      <c r="H73" s="201">
        <f>IF($B$25-ABS(SUM($B$73:G73))&gt;0,-$B$25/$B$27,0)</f>
        <v>-652304.576271186</v>
      </c>
      <c r="I73" s="201">
        <f>IF($B$25-ABS(SUM($B$73:H73))&gt;0,-$B$25/$B$27,0)</f>
        <v>-652304.576271186</v>
      </c>
      <c r="J73" s="201">
        <f>IF($B$25-ABS(SUM($B$73:I73))&gt;0,-$B$25/$B$27,0)</f>
        <v>-652304.576271186</v>
      </c>
      <c r="K73" s="201">
        <f>IF($B$25-ABS(SUM($B$73:J73))&gt;0,-$B$25/$B$27,0)</f>
        <v>-652304.576271186</v>
      </c>
      <c r="L73" s="201">
        <f>IF($B$25-ABS(SUM($B$73:K73))&gt;0,-$B$25/$B$27,0)</f>
        <v>-652304.576271186</v>
      </c>
      <c r="M73" s="201">
        <f>IF($B$25-ABS(SUM($B$73:L73))&gt;0,-$B$25/$B$27,0)</f>
        <v>-652304.576271186</v>
      </c>
      <c r="N73" s="201">
        <f>IF($B$25-ABS(SUM($B$73:M73))&gt;0,-$B$25/$B$27,0)</f>
        <v>-652304.576271186</v>
      </c>
      <c r="O73" s="201">
        <f>IF($B$25-ABS(SUM($B$73:N73))&gt;0,-$B$25/$B$27,0)</f>
        <v>-652304.576271186</v>
      </c>
      <c r="P73" s="201">
        <f>IF($B$25-ABS(SUM($B$73:O73))&gt;0,-$B$25/$B$27,0)</f>
        <v>-652304.576271186</v>
      </c>
      <c r="Q73" s="201">
        <f>IF($B$25-ABS(SUM($B$73:P73))&gt;0,-$B$25/$B$27,0)</f>
        <v>-652304.576271186</v>
      </c>
      <c r="R73" s="201">
        <f>IF($B$25-ABS(SUM($B$73:Q73))&gt;0,-$B$25/$B$27,0)</f>
        <v>-652304.576271186</v>
      </c>
      <c r="S73" s="201">
        <f>IF($B$25-ABS(SUM($B$73:R73))&gt;0,-$B$25/$B$27,0)</f>
        <v>-652304.576271186</v>
      </c>
      <c r="T73" s="201">
        <f>IF($B$25-ABS(SUM($B$73:S73))&gt;0,-$B$25/$B$27,0)</f>
        <v>-652304.576271186</v>
      </c>
      <c r="U73" s="201">
        <f>IF($B$25-ABS(SUM($B$73:T73))&gt;0,-$B$25/$B$27,0)</f>
        <v>-652304.576271186</v>
      </c>
      <c r="V73" s="201">
        <f>IF($B$25-ABS(SUM($B$73:U73))&gt;0,-$B$25/$B$27,0)</f>
        <v>-652304.576271186</v>
      </c>
      <c r="W73" s="201">
        <f>IF($B$25-ABS(SUM($B$73:V73))&gt;0,-$B$25/$B$27,0)</f>
        <v>-652304.576271186</v>
      </c>
      <c r="X73" s="201">
        <f>IF($B$25-ABS(SUM($B$73:W73))&gt;0,-$B$25/$B$27,0)</f>
        <v>-652304.576271186</v>
      </c>
      <c r="Y73" s="201">
        <f>IF($B$25-ABS(SUM($B$73:X73))&gt;0,-$B$25/$B$27,0)</f>
        <v>-652304.576271186</v>
      </c>
      <c r="Z73" s="201">
        <f>IF($B$25-ABS(SUM($B$73:Y73))&gt;0,-$B$25/$B$27,0)</f>
        <v>-652304.576271186</v>
      </c>
      <c r="AA73" s="201">
        <f>IF($B$25-ABS(SUM($B$73:Z73))&gt;0,-$B$25/$B$27,0)</f>
        <v>-652304.576271186</v>
      </c>
      <c r="AB73" s="201">
        <f>IF($B$25-ABS(SUM($B$73:AA73))&gt;0,-$B$25/$B$27,0)</f>
        <v>-652304.576271186</v>
      </c>
      <c r="AC73" s="201">
        <f>IF($B$25-ABS(SUM($B$73:AB73))&gt;0,-$B$25/$B$27,0)</f>
        <v>-652304.576271186</v>
      </c>
      <c r="AD73" s="201">
        <f>IF($B$25-ABS(SUM($B$73:AC73))&gt;0,-$B$25/$B$27,0)</f>
        <v>-652304.576271186</v>
      </c>
      <c r="AE73" s="201">
        <f>IF($B$25-ABS(SUM($B$73:AD73))&gt;0,-$B$25/$B$27,0)</f>
        <v>-652304.576271186</v>
      </c>
      <c r="AF73" s="201">
        <f>IF($B$25-ABS(SUM($B$73:AE73))&gt;0,-$B$25/$B$27,0)</f>
        <v>-652304.576271186</v>
      </c>
      <c r="AG73" s="201">
        <f>IF($B$25-ABS(SUM($B$73:AF73))&gt;0,-$B$25/$B$27,0)</f>
        <v>-652304.576271186</v>
      </c>
      <c r="AH73" s="201">
        <f>IF($B$25-ABS(SUM($B$73:AG73))&gt;0,-$B$25/$B$27,0)</f>
        <v>-652304.576271186</v>
      </c>
      <c r="AI73" s="201">
        <f>IF($B$25-ABS(SUM($B$73:AH73))&gt;0,-$B$25/$B$27,0)</f>
        <v>-652304.576271186</v>
      </c>
      <c r="AJ73" s="201">
        <f>IF($B$25-ABS(SUM($B$73:AI73))&gt;0,-$B$25/$B$27,0)</f>
        <v>-652304.576271186</v>
      </c>
      <c r="AK73" s="201">
        <f>IF($B$25-ABS(SUM($B$73:AJ73))&gt;0,-$B$25/$B$27,0)</f>
        <v>-652304.576271186</v>
      </c>
      <c r="AL73" s="201">
        <f>IF($B$25-ABS(SUM($B$73:AK73))&gt;0,-$B$25/$B$27,0)</f>
        <v>-652304.576271186</v>
      </c>
      <c r="AM73" s="201">
        <f>IF($B$25-ABS(SUM($B$73:AL73))&gt;0,-$B$25/$B$27,0)</f>
        <v>-652304.576271186</v>
      </c>
      <c r="AN73" s="201">
        <f>IF($B$25-ABS(SUM($B$73:AM73))&gt;0,-$B$25/$B$27,0)</f>
        <v>-652304.576271186</v>
      </c>
      <c r="AO73" s="201">
        <f>IF($B$25-ABS(SUM($B$73:AN73))&gt;0,-$B$25/$B$27,0)</f>
        <v>-652304.576271186</v>
      </c>
      <c r="AP73" s="201">
        <f>IF($B$25-ABS(SUM($B$73:AO73))&gt;0,-$B$25/$B$27,0)</f>
        <v>-652304.576271186</v>
      </c>
      <c r="AQ73" s="201">
        <f>IF($B$25-ABS(SUM($B$73:AP73))&gt;0,-$B$25/$B$27,0)</f>
        <v>-652304.576271186</v>
      </c>
      <c r="AR73" s="201">
        <f>IF($B$25-ABS(SUM($B$73:AQ73))&gt;0,-$B$25/$B$27,0)</f>
        <v>-652304.576271186</v>
      </c>
      <c r="AS73" s="201">
        <f>IF($B$25-ABS(SUM($B$73:AR73))&gt;0,-$B$25/$B$27,0)</f>
        <v>-652304.576271186</v>
      </c>
      <c r="AT73" s="201">
        <f>IF($B$25-ABS(SUM($B$73:AS73))&gt;0,-$B$25/$B$27,0)</f>
        <v>-652304.576271186</v>
      </c>
      <c r="AU73" s="201">
        <f>IF($B$25-ABS(SUM($B$73:AT73))&gt;0,-$B$25/$B$27,0)</f>
        <v>-652304.576271186</v>
      </c>
      <c r="AV73" s="201">
        <f>IF($B$25-ABS(SUM($B$73:AU73))&gt;0,-$B$25/$B$27,0)</f>
        <v>-652304.576271186</v>
      </c>
      <c r="AW73" s="201">
        <f>IF($B$25-ABS(SUM($B$73:AV73))&gt;0,-$B$25/$B$27,0)</f>
        <v>-652304.576271186</v>
      </c>
      <c r="AX73" s="201">
        <f>IF($B$25-ABS(SUM($B$73:AW73))&gt;0,-$B$25/$B$27,0)</f>
        <v>-652304.576271186</v>
      </c>
      <c r="AY73" s="201">
        <f>IF($B$25-ABS(SUM($B$73:AX73))&gt;0,-$B$25/$B$27,0)</f>
        <v>-652304.576271186</v>
      </c>
      <c r="AZ73" s="201">
        <f>IF($B$25-ABS(SUM($B$73:AY73))&gt;0,-$B$25/$B$27,0)</f>
        <v>-652304.576271186</v>
      </c>
    </row>
    <row r="74" spans="1:52" s="138" customFormat="1" ht="14.25" x14ac:dyDescent="0.25">
      <c r="A74" s="204" t="s">
        <v>526</v>
      </c>
      <c r="B74" s="199">
        <f t="shared" ref="B74:AZ74" si="11">B72+B73</f>
        <v>0</v>
      </c>
      <c r="C74" s="199">
        <f t="shared" si="11"/>
        <v>12496784.525342191</v>
      </c>
      <c r="D74" s="199">
        <f t="shared" si="11"/>
        <v>13049946.626303768</v>
      </c>
      <c r="E74" s="199">
        <f t="shared" si="11"/>
        <v>13652379.001193931</v>
      </c>
      <c r="F74" s="199">
        <f t="shared" si="11"/>
        <v>14278660.795340726</v>
      </c>
      <c r="G74" s="199">
        <f t="shared" si="11"/>
        <v>14929745.985514408</v>
      </c>
      <c r="H74" s="199">
        <f t="shared" si="11"/>
        <v>15606626.707556048</v>
      </c>
      <c r="I74" s="199">
        <f t="shared" si="11"/>
        <v>15713994.510434026</v>
      </c>
      <c r="J74" s="199">
        <f t="shared" si="11"/>
        <v>16445603.032886749</v>
      </c>
      <c r="K74" s="199">
        <f t="shared" si="11"/>
        <v>17206228.020498585</v>
      </c>
      <c r="L74" s="199">
        <f t="shared" si="11"/>
        <v>17997030.131875921</v>
      </c>
      <c r="M74" s="200">
        <f t="shared" si="11"/>
        <v>20602393.449616447</v>
      </c>
      <c r="N74" s="199">
        <f t="shared" si="11"/>
        <v>21498007.256038677</v>
      </c>
      <c r="O74" s="199">
        <f t="shared" si="11"/>
        <v>21863396.63731432</v>
      </c>
      <c r="P74" s="199">
        <f t="shared" si="11"/>
        <v>22863347.601300601</v>
      </c>
      <c r="Q74" s="199">
        <f t="shared" si="11"/>
        <v>23903048.728107356</v>
      </c>
      <c r="R74" s="199">
        <f t="shared" si="11"/>
        <v>24984090.024247393</v>
      </c>
      <c r="S74" s="199">
        <f t="shared" si="11"/>
        <v>26108125.096494053</v>
      </c>
      <c r="T74" s="199">
        <f t="shared" si="11"/>
        <v>27276873.695891593</v>
      </c>
      <c r="U74" s="199">
        <f t="shared" si="11"/>
        <v>27895784.091219712</v>
      </c>
      <c r="V74" s="199">
        <f t="shared" si="11"/>
        <v>29159396.909820564</v>
      </c>
      <c r="W74" s="199">
        <f t="shared" si="11"/>
        <v>31770472.428904582</v>
      </c>
      <c r="X74" s="199">
        <f t="shared" si="11"/>
        <v>33143371.596726108</v>
      </c>
      <c r="Y74" s="199">
        <f t="shared" si="11"/>
        <v>34616144.288330279</v>
      </c>
      <c r="Z74" s="199">
        <f t="shared" si="11"/>
        <v>36147580.011859626</v>
      </c>
      <c r="AA74" s="199">
        <f t="shared" si="11"/>
        <v>37740025.288591161</v>
      </c>
      <c r="AB74" s="199">
        <f t="shared" si="11"/>
        <v>39395920.500652969</v>
      </c>
      <c r="AC74" s="199">
        <f t="shared" si="11"/>
        <v>41117803.645458274</v>
      </c>
      <c r="AD74" s="199">
        <f t="shared" si="11"/>
        <v>42908314.240316816</v>
      </c>
      <c r="AE74" s="199">
        <f t="shared" si="11"/>
        <v>44770197.383230716</v>
      </c>
      <c r="AF74" s="199">
        <f t="shared" si="11"/>
        <v>46706307.976122171</v>
      </c>
      <c r="AG74" s="199">
        <f t="shared" si="11"/>
        <v>48719615.116990305</v>
      </c>
      <c r="AH74" s="199">
        <f t="shared" si="11"/>
        <v>50813206.667754196</v>
      </c>
      <c r="AI74" s="199">
        <f t="shared" si="11"/>
        <v>52990294.004809648</v>
      </c>
      <c r="AJ74" s="199">
        <f t="shared" si="11"/>
        <v>55254216.959608354</v>
      </c>
      <c r="AK74" s="199">
        <f t="shared" si="11"/>
        <v>57608448.956859991</v>
      </c>
      <c r="AL74" s="199">
        <f t="shared" si="11"/>
        <v>60056602.358262733</v>
      </c>
      <c r="AM74" s="199">
        <f t="shared" si="11"/>
        <v>62602434.019982599</v>
      </c>
      <c r="AN74" s="199">
        <f t="shared" si="11"/>
        <v>65249851.072432265</v>
      </c>
      <c r="AO74" s="199">
        <f t="shared" si="11"/>
        <v>68002916.931240946</v>
      </c>
      <c r="AP74" s="199">
        <f t="shared" si="11"/>
        <v>70865857.548662975</v>
      </c>
      <c r="AQ74" s="199">
        <f t="shared" si="11"/>
        <v>73843067.915042937</v>
      </c>
      <c r="AR74" s="199">
        <f t="shared" si="11"/>
        <v>76939118.820339113</v>
      </c>
      <c r="AS74" s="199">
        <f t="shared" si="11"/>
        <v>80158763.886108115</v>
      </c>
      <c r="AT74" s="199">
        <f t="shared" si="11"/>
        <v>83506946.878768936</v>
      </c>
      <c r="AU74" s="199">
        <f t="shared" si="11"/>
        <v>86988809.315397173</v>
      </c>
      <c r="AV74" s="199">
        <f t="shared" si="11"/>
        <v>90609698.373751581</v>
      </c>
      <c r="AW74" s="199">
        <f t="shared" si="11"/>
        <v>94375175.118701175</v>
      </c>
      <c r="AX74" s="199">
        <f t="shared" si="11"/>
        <v>98291023.057709754</v>
      </c>
      <c r="AY74" s="199">
        <f t="shared" si="11"/>
        <v>102363257.03853972</v>
      </c>
      <c r="AZ74" s="199">
        <f t="shared" si="11"/>
        <v>106598132.50286388</v>
      </c>
    </row>
    <row r="75" spans="1:52" x14ac:dyDescent="0.25">
      <c r="A75" s="203" t="s">
        <v>307</v>
      </c>
      <c r="B75" s="201">
        <f t="shared" ref="B75:AZ75" si="12">-B61</f>
        <v>0</v>
      </c>
      <c r="C75" s="201">
        <f t="shared" si="12"/>
        <v>0</v>
      </c>
      <c r="D75" s="201">
        <f t="shared" si="12"/>
        <v>0</v>
      </c>
      <c r="E75" s="201">
        <f t="shared" si="12"/>
        <v>0</v>
      </c>
      <c r="F75" s="201">
        <f t="shared" si="12"/>
        <v>0</v>
      </c>
      <c r="G75" s="201">
        <f t="shared" si="12"/>
        <v>0</v>
      </c>
      <c r="H75" s="201">
        <f t="shared" si="12"/>
        <v>0</v>
      </c>
      <c r="I75" s="201">
        <f t="shared" si="12"/>
        <v>0</v>
      </c>
      <c r="J75" s="201">
        <f t="shared" si="12"/>
        <v>0</v>
      </c>
      <c r="K75" s="201">
        <f t="shared" si="12"/>
        <v>0</v>
      </c>
      <c r="L75" s="201">
        <f t="shared" si="12"/>
        <v>0</v>
      </c>
      <c r="M75" s="202">
        <f t="shared" si="12"/>
        <v>0</v>
      </c>
      <c r="N75" s="201">
        <f t="shared" si="12"/>
        <v>0</v>
      </c>
      <c r="O75" s="201">
        <f t="shared" si="12"/>
        <v>0</v>
      </c>
      <c r="P75" s="201">
        <f t="shared" si="12"/>
        <v>0</v>
      </c>
      <c r="Q75" s="201">
        <f t="shared" si="12"/>
        <v>0</v>
      </c>
      <c r="R75" s="201">
        <f t="shared" si="12"/>
        <v>0</v>
      </c>
      <c r="S75" s="201">
        <f t="shared" si="12"/>
        <v>0</v>
      </c>
      <c r="T75" s="201">
        <f t="shared" si="12"/>
        <v>0</v>
      </c>
      <c r="U75" s="201">
        <f t="shared" si="12"/>
        <v>0</v>
      </c>
      <c r="V75" s="201">
        <f t="shared" si="12"/>
        <v>0</v>
      </c>
      <c r="W75" s="201">
        <f t="shared" si="12"/>
        <v>0</v>
      </c>
      <c r="X75" s="201">
        <f t="shared" si="12"/>
        <v>0</v>
      </c>
      <c r="Y75" s="201">
        <f t="shared" si="12"/>
        <v>0</v>
      </c>
      <c r="Z75" s="201">
        <f t="shared" si="12"/>
        <v>0</v>
      </c>
      <c r="AA75" s="201">
        <f t="shared" si="12"/>
        <v>0</v>
      </c>
      <c r="AB75" s="201">
        <f t="shared" si="12"/>
        <v>0</v>
      </c>
      <c r="AC75" s="201">
        <f t="shared" si="12"/>
        <v>0</v>
      </c>
      <c r="AD75" s="201">
        <f t="shared" si="12"/>
        <v>0</v>
      </c>
      <c r="AE75" s="201">
        <f t="shared" si="12"/>
        <v>0</v>
      </c>
      <c r="AF75" s="201">
        <f t="shared" si="12"/>
        <v>0</v>
      </c>
      <c r="AG75" s="201">
        <f t="shared" si="12"/>
        <v>0</v>
      </c>
      <c r="AH75" s="201">
        <f t="shared" si="12"/>
        <v>0</v>
      </c>
      <c r="AI75" s="201">
        <f t="shared" si="12"/>
        <v>0</v>
      </c>
      <c r="AJ75" s="201">
        <f t="shared" si="12"/>
        <v>0</v>
      </c>
      <c r="AK75" s="201">
        <f t="shared" si="12"/>
        <v>0</v>
      </c>
      <c r="AL75" s="201">
        <f t="shared" si="12"/>
        <v>0</v>
      </c>
      <c r="AM75" s="201">
        <f t="shared" si="12"/>
        <v>0</v>
      </c>
      <c r="AN75" s="201">
        <f t="shared" si="12"/>
        <v>0</v>
      </c>
      <c r="AO75" s="201">
        <f t="shared" si="12"/>
        <v>0</v>
      </c>
      <c r="AP75" s="201">
        <f t="shared" si="12"/>
        <v>0</v>
      </c>
      <c r="AQ75" s="201">
        <f t="shared" si="12"/>
        <v>0</v>
      </c>
      <c r="AR75" s="201">
        <f t="shared" si="12"/>
        <v>0</v>
      </c>
      <c r="AS75" s="201">
        <f t="shared" si="12"/>
        <v>0</v>
      </c>
      <c r="AT75" s="201">
        <f t="shared" si="12"/>
        <v>0</v>
      </c>
      <c r="AU75" s="201">
        <f t="shared" si="12"/>
        <v>0</v>
      </c>
      <c r="AV75" s="201">
        <f t="shared" si="12"/>
        <v>0</v>
      </c>
      <c r="AW75" s="201">
        <f t="shared" si="12"/>
        <v>0</v>
      </c>
      <c r="AX75" s="201">
        <f t="shared" si="12"/>
        <v>0</v>
      </c>
      <c r="AY75" s="201">
        <f t="shared" si="12"/>
        <v>0</v>
      </c>
      <c r="AZ75" s="201">
        <f t="shared" si="12"/>
        <v>0</v>
      </c>
    </row>
    <row r="76" spans="1:52" s="138" customFormat="1" ht="14.25" x14ac:dyDescent="0.25">
      <c r="A76" s="204" t="s">
        <v>311</v>
      </c>
      <c r="B76" s="199">
        <f t="shared" ref="B76:AZ76" si="13">B74+B75</f>
        <v>0</v>
      </c>
      <c r="C76" s="199">
        <f t="shared" si="13"/>
        <v>12496784.525342191</v>
      </c>
      <c r="D76" s="199">
        <f t="shared" si="13"/>
        <v>13049946.626303768</v>
      </c>
      <c r="E76" s="199">
        <f t="shared" si="13"/>
        <v>13652379.001193931</v>
      </c>
      <c r="F76" s="199">
        <f t="shared" si="13"/>
        <v>14278660.795340726</v>
      </c>
      <c r="G76" s="199">
        <f t="shared" si="13"/>
        <v>14929745.985514408</v>
      </c>
      <c r="H76" s="199">
        <f t="shared" si="13"/>
        <v>15606626.707556048</v>
      </c>
      <c r="I76" s="199">
        <f t="shared" si="13"/>
        <v>15713994.510434026</v>
      </c>
      <c r="J76" s="199">
        <f t="shared" si="13"/>
        <v>16445603.032886749</v>
      </c>
      <c r="K76" s="199">
        <f t="shared" si="13"/>
        <v>17206228.020498585</v>
      </c>
      <c r="L76" s="199">
        <f t="shared" si="13"/>
        <v>17997030.131875921</v>
      </c>
      <c r="M76" s="200">
        <f t="shared" si="13"/>
        <v>20602393.449616447</v>
      </c>
      <c r="N76" s="199">
        <f t="shared" si="13"/>
        <v>21498007.256038677</v>
      </c>
      <c r="O76" s="199">
        <f t="shared" si="13"/>
        <v>21863396.63731432</v>
      </c>
      <c r="P76" s="199">
        <f t="shared" si="13"/>
        <v>22863347.601300601</v>
      </c>
      <c r="Q76" s="199">
        <f t="shared" si="13"/>
        <v>23903048.728107356</v>
      </c>
      <c r="R76" s="199">
        <f t="shared" si="13"/>
        <v>24984090.024247393</v>
      </c>
      <c r="S76" s="199">
        <f t="shared" si="13"/>
        <v>26108125.096494053</v>
      </c>
      <c r="T76" s="199">
        <f t="shared" si="13"/>
        <v>27276873.695891593</v>
      </c>
      <c r="U76" s="199">
        <f t="shared" si="13"/>
        <v>27895784.091219712</v>
      </c>
      <c r="V76" s="199">
        <f t="shared" si="13"/>
        <v>29159396.909820564</v>
      </c>
      <c r="W76" s="199">
        <f t="shared" si="13"/>
        <v>31770472.428904582</v>
      </c>
      <c r="X76" s="199">
        <f t="shared" si="13"/>
        <v>33143371.596726108</v>
      </c>
      <c r="Y76" s="199">
        <f t="shared" si="13"/>
        <v>34616144.288330279</v>
      </c>
      <c r="Z76" s="199">
        <f t="shared" si="13"/>
        <v>36147580.011859626</v>
      </c>
      <c r="AA76" s="199">
        <f t="shared" si="13"/>
        <v>37740025.288591161</v>
      </c>
      <c r="AB76" s="199">
        <f t="shared" si="13"/>
        <v>39395920.500652969</v>
      </c>
      <c r="AC76" s="199">
        <f t="shared" si="13"/>
        <v>41117803.645458274</v>
      </c>
      <c r="AD76" s="199">
        <f t="shared" si="13"/>
        <v>42908314.240316816</v>
      </c>
      <c r="AE76" s="199">
        <f t="shared" si="13"/>
        <v>44770197.383230716</v>
      </c>
      <c r="AF76" s="199">
        <f t="shared" si="13"/>
        <v>46706307.976122171</v>
      </c>
      <c r="AG76" s="199">
        <f t="shared" si="13"/>
        <v>48719615.116990305</v>
      </c>
      <c r="AH76" s="199">
        <f t="shared" si="13"/>
        <v>50813206.667754196</v>
      </c>
      <c r="AI76" s="199">
        <f t="shared" si="13"/>
        <v>52990294.004809648</v>
      </c>
      <c r="AJ76" s="199">
        <f t="shared" si="13"/>
        <v>55254216.959608354</v>
      </c>
      <c r="AK76" s="199">
        <f t="shared" si="13"/>
        <v>57608448.956859991</v>
      </c>
      <c r="AL76" s="199">
        <f t="shared" si="13"/>
        <v>60056602.358262733</v>
      </c>
      <c r="AM76" s="199">
        <f t="shared" si="13"/>
        <v>62602434.019982599</v>
      </c>
      <c r="AN76" s="199">
        <f t="shared" si="13"/>
        <v>65249851.072432265</v>
      </c>
      <c r="AO76" s="199">
        <f t="shared" si="13"/>
        <v>68002916.931240946</v>
      </c>
      <c r="AP76" s="199">
        <f t="shared" si="13"/>
        <v>70865857.548662975</v>
      </c>
      <c r="AQ76" s="199">
        <f t="shared" si="13"/>
        <v>73843067.915042937</v>
      </c>
      <c r="AR76" s="199">
        <f t="shared" si="13"/>
        <v>76939118.820339113</v>
      </c>
      <c r="AS76" s="199">
        <f t="shared" si="13"/>
        <v>80158763.886108115</v>
      </c>
      <c r="AT76" s="199">
        <f t="shared" si="13"/>
        <v>83506946.878768936</v>
      </c>
      <c r="AU76" s="199">
        <f t="shared" si="13"/>
        <v>86988809.315397173</v>
      </c>
      <c r="AV76" s="199">
        <f t="shared" si="13"/>
        <v>90609698.373751581</v>
      </c>
      <c r="AW76" s="199">
        <f t="shared" si="13"/>
        <v>94375175.118701175</v>
      </c>
      <c r="AX76" s="199">
        <f t="shared" si="13"/>
        <v>98291023.057709754</v>
      </c>
      <c r="AY76" s="199">
        <f t="shared" si="13"/>
        <v>102363257.03853972</v>
      </c>
      <c r="AZ76" s="199">
        <f t="shared" si="13"/>
        <v>106598132.50286388</v>
      </c>
    </row>
    <row r="77" spans="1:52" x14ac:dyDescent="0.25">
      <c r="A77" s="203" t="s">
        <v>306</v>
      </c>
      <c r="B77" s="201">
        <f t="shared" ref="B77:AZ77" si="14">-B76*$B$36</f>
        <v>0</v>
      </c>
      <c r="C77" s="201">
        <f t="shared" si="14"/>
        <v>-2499356.905068438</v>
      </c>
      <c r="D77" s="201">
        <f t="shared" si="14"/>
        <v>-2609989.3252607537</v>
      </c>
      <c r="E77" s="201">
        <f t="shared" si="14"/>
        <v>-2730475.8002387863</v>
      </c>
      <c r="F77" s="201">
        <f t="shared" si="14"/>
        <v>-2855732.1590681453</v>
      </c>
      <c r="G77" s="201">
        <f t="shared" si="14"/>
        <v>-2985949.197102882</v>
      </c>
      <c r="H77" s="201">
        <f t="shared" si="14"/>
        <v>-3121325.34151121</v>
      </c>
      <c r="I77" s="201">
        <f t="shared" si="14"/>
        <v>-3142798.9020868056</v>
      </c>
      <c r="J77" s="201">
        <f t="shared" si="14"/>
        <v>-3289120.6065773498</v>
      </c>
      <c r="K77" s="201">
        <f t="shared" si="14"/>
        <v>-3441245.604099717</v>
      </c>
      <c r="L77" s="201">
        <f t="shared" si="14"/>
        <v>-3599406.0263751843</v>
      </c>
      <c r="M77" s="202">
        <f t="shared" si="14"/>
        <v>-4120478.6899232897</v>
      </c>
      <c r="N77" s="201">
        <f t="shared" si="14"/>
        <v>-4299601.4512077356</v>
      </c>
      <c r="O77" s="201">
        <f t="shared" si="14"/>
        <v>-4372679.3274628641</v>
      </c>
      <c r="P77" s="201">
        <f t="shared" si="14"/>
        <v>-4572669.5202601207</v>
      </c>
      <c r="Q77" s="201">
        <f t="shared" si="14"/>
        <v>-4780609.7456214717</v>
      </c>
      <c r="R77" s="201">
        <f t="shared" si="14"/>
        <v>-4996818.0048494786</v>
      </c>
      <c r="S77" s="201">
        <f t="shared" si="14"/>
        <v>-5221625.0192988105</v>
      </c>
      <c r="T77" s="201">
        <f t="shared" si="14"/>
        <v>-5455374.7391783185</v>
      </c>
      <c r="U77" s="201">
        <f t="shared" si="14"/>
        <v>-5579156.8182439432</v>
      </c>
      <c r="V77" s="201">
        <f t="shared" si="14"/>
        <v>-5831879.3819641136</v>
      </c>
      <c r="W77" s="201">
        <f t="shared" si="14"/>
        <v>-6354094.4857809171</v>
      </c>
      <c r="X77" s="201">
        <f t="shared" si="14"/>
        <v>-6628674.3193452219</v>
      </c>
      <c r="Y77" s="201">
        <f t="shared" si="14"/>
        <v>-6923228.8576660566</v>
      </c>
      <c r="Z77" s="201">
        <f t="shared" si="14"/>
        <v>-7229516.0023719259</v>
      </c>
      <c r="AA77" s="201">
        <f t="shared" si="14"/>
        <v>-7548005.0577182323</v>
      </c>
      <c r="AB77" s="201">
        <f t="shared" si="14"/>
        <v>-7879184.1001305943</v>
      </c>
      <c r="AC77" s="201">
        <f t="shared" si="14"/>
        <v>-8223560.7290916555</v>
      </c>
      <c r="AD77" s="201">
        <f t="shared" si="14"/>
        <v>-8581662.8480633628</v>
      </c>
      <c r="AE77" s="201">
        <f t="shared" si="14"/>
        <v>-8954039.4766461439</v>
      </c>
      <c r="AF77" s="201">
        <f t="shared" si="14"/>
        <v>-9341261.5952244345</v>
      </c>
      <c r="AG77" s="201">
        <f t="shared" si="14"/>
        <v>-9743923.0233980622</v>
      </c>
      <c r="AH77" s="201">
        <f t="shared" si="14"/>
        <v>-10162641.333550841</v>
      </c>
      <c r="AI77" s="201">
        <f t="shared" si="14"/>
        <v>-10598058.80096193</v>
      </c>
      <c r="AJ77" s="201">
        <f t="shared" si="14"/>
        <v>-11050843.391921671</v>
      </c>
      <c r="AK77" s="201">
        <f t="shared" si="14"/>
        <v>-11521689.791371999</v>
      </c>
      <c r="AL77" s="201">
        <f t="shared" si="14"/>
        <v>-12011320.471652547</v>
      </c>
      <c r="AM77" s="201">
        <f t="shared" si="14"/>
        <v>-12520486.80399652</v>
      </c>
      <c r="AN77" s="201">
        <f t="shared" si="14"/>
        <v>-13049970.214486454</v>
      </c>
      <c r="AO77" s="201">
        <f t="shared" si="14"/>
        <v>-13600583.38624819</v>
      </c>
      <c r="AP77" s="201">
        <f t="shared" si="14"/>
        <v>-14173171.509732597</v>
      </c>
      <c r="AQ77" s="201">
        <f t="shared" si="14"/>
        <v>-14768613.583008587</v>
      </c>
      <c r="AR77" s="201">
        <f t="shared" si="14"/>
        <v>-15387823.764067823</v>
      </c>
      <c r="AS77" s="201">
        <f t="shared" si="14"/>
        <v>-16031752.777221624</v>
      </c>
      <c r="AT77" s="201">
        <f t="shared" si="14"/>
        <v>-16701389.375753788</v>
      </c>
      <c r="AU77" s="201">
        <f t="shared" si="14"/>
        <v>-17397761.863079436</v>
      </c>
      <c r="AV77" s="201">
        <f t="shared" si="14"/>
        <v>-18121939.674750317</v>
      </c>
      <c r="AW77" s="201">
        <f t="shared" si="14"/>
        <v>-18875035.023740236</v>
      </c>
      <c r="AX77" s="201">
        <f t="shared" si="14"/>
        <v>-19658204.611541953</v>
      </c>
      <c r="AY77" s="201">
        <f t="shared" si="14"/>
        <v>-20472651.407707945</v>
      </c>
      <c r="AZ77" s="201">
        <f t="shared" si="14"/>
        <v>-21319626.500572778</v>
      </c>
    </row>
    <row r="78" spans="1:52" ht="16.5" thickBot="1" x14ac:dyDescent="0.3">
      <c r="A78" s="205" t="s">
        <v>310</v>
      </c>
      <c r="B78" s="206">
        <f t="shared" ref="B78:AZ78" si="15">B76+B77</f>
        <v>0</v>
      </c>
      <c r="C78" s="206">
        <f t="shared" si="15"/>
        <v>9997427.6202737521</v>
      </c>
      <c r="D78" s="206">
        <f t="shared" si="15"/>
        <v>10439957.301043015</v>
      </c>
      <c r="E78" s="206">
        <f t="shared" si="15"/>
        <v>10921903.200955145</v>
      </c>
      <c r="F78" s="206">
        <f t="shared" si="15"/>
        <v>11422928.636272581</v>
      </c>
      <c r="G78" s="206">
        <f t="shared" si="15"/>
        <v>11943796.788411526</v>
      </c>
      <c r="H78" s="206">
        <f t="shared" si="15"/>
        <v>12485301.366044838</v>
      </c>
      <c r="I78" s="206">
        <f t="shared" si="15"/>
        <v>12571195.60834722</v>
      </c>
      <c r="J78" s="206">
        <f t="shared" si="15"/>
        <v>13156482.426309399</v>
      </c>
      <c r="K78" s="206">
        <f t="shared" si="15"/>
        <v>13764982.416398868</v>
      </c>
      <c r="L78" s="206">
        <f t="shared" si="15"/>
        <v>14397624.105500737</v>
      </c>
      <c r="M78" s="207">
        <f t="shared" si="15"/>
        <v>16481914.759693157</v>
      </c>
      <c r="N78" s="206">
        <f t="shared" si="15"/>
        <v>17198405.804830942</v>
      </c>
      <c r="O78" s="206">
        <f t="shared" si="15"/>
        <v>17490717.309851456</v>
      </c>
      <c r="P78" s="206">
        <f t="shared" si="15"/>
        <v>18290678.081040479</v>
      </c>
      <c r="Q78" s="206">
        <f t="shared" si="15"/>
        <v>19122438.982485883</v>
      </c>
      <c r="R78" s="206">
        <f t="shared" si="15"/>
        <v>19987272.019397914</v>
      </c>
      <c r="S78" s="206">
        <f t="shared" si="15"/>
        <v>20886500.077195242</v>
      </c>
      <c r="T78" s="206">
        <f t="shared" si="15"/>
        <v>21821498.956713274</v>
      </c>
      <c r="U78" s="206">
        <f t="shared" si="15"/>
        <v>22316627.272975769</v>
      </c>
      <c r="V78" s="206">
        <f t="shared" si="15"/>
        <v>23327517.527856451</v>
      </c>
      <c r="W78" s="206">
        <f t="shared" si="15"/>
        <v>25416377.943123665</v>
      </c>
      <c r="X78" s="206">
        <f t="shared" si="15"/>
        <v>26514697.277380887</v>
      </c>
      <c r="Y78" s="206">
        <f t="shared" si="15"/>
        <v>27692915.430664223</v>
      </c>
      <c r="Z78" s="206">
        <f t="shared" si="15"/>
        <v>28918064.0094877</v>
      </c>
      <c r="AA78" s="206">
        <f t="shared" si="15"/>
        <v>30192020.230872929</v>
      </c>
      <c r="AB78" s="206">
        <f t="shared" si="15"/>
        <v>31516736.400522374</v>
      </c>
      <c r="AC78" s="206">
        <f t="shared" si="15"/>
        <v>32894242.916366618</v>
      </c>
      <c r="AD78" s="206">
        <f t="shared" si="15"/>
        <v>34326651.392253451</v>
      </c>
      <c r="AE78" s="206">
        <f t="shared" si="15"/>
        <v>35816157.906584576</v>
      </c>
      <c r="AF78" s="206">
        <f t="shared" si="15"/>
        <v>37365046.380897738</v>
      </c>
      <c r="AG78" s="206">
        <f t="shared" si="15"/>
        <v>38975692.093592241</v>
      </c>
      <c r="AH78" s="206">
        <f t="shared" si="15"/>
        <v>40650565.334203355</v>
      </c>
      <c r="AI78" s="206">
        <f t="shared" si="15"/>
        <v>42392235.203847721</v>
      </c>
      <c r="AJ78" s="206">
        <f t="shared" si="15"/>
        <v>44203373.567686684</v>
      </c>
      <c r="AK78" s="206">
        <f t="shared" si="15"/>
        <v>46086759.16548799</v>
      </c>
      <c r="AL78" s="206">
        <f t="shared" si="15"/>
        <v>48045281.886610188</v>
      </c>
      <c r="AM78" s="206">
        <f t="shared" si="15"/>
        <v>50081947.21598608</v>
      </c>
      <c r="AN78" s="206">
        <f t="shared" si="15"/>
        <v>52199880.857945815</v>
      </c>
      <c r="AO78" s="206">
        <f t="shared" si="15"/>
        <v>54402333.54499276</v>
      </c>
      <c r="AP78" s="206">
        <f t="shared" si="15"/>
        <v>56692686.038930379</v>
      </c>
      <c r="AQ78" s="206">
        <f t="shared" si="15"/>
        <v>59074454.332034349</v>
      </c>
      <c r="AR78" s="206">
        <f t="shared" si="15"/>
        <v>61551295.056271292</v>
      </c>
      <c r="AS78" s="206">
        <f t="shared" si="15"/>
        <v>64127011.108886495</v>
      </c>
      <c r="AT78" s="206">
        <f t="shared" si="15"/>
        <v>66805557.503015146</v>
      </c>
      <c r="AU78" s="206">
        <f t="shared" si="15"/>
        <v>69591047.452317744</v>
      </c>
      <c r="AV78" s="206">
        <f t="shared" si="15"/>
        <v>72487758.699001268</v>
      </c>
      <c r="AW78" s="206">
        <f t="shared" si="15"/>
        <v>75500140.094960943</v>
      </c>
      <c r="AX78" s="206">
        <f t="shared" si="15"/>
        <v>78632818.446167797</v>
      </c>
      <c r="AY78" s="206">
        <f t="shared" si="15"/>
        <v>81890605.630831778</v>
      </c>
      <c r="AZ78" s="206">
        <f t="shared" si="15"/>
        <v>85278506.002291113</v>
      </c>
    </row>
    <row r="79" spans="1:52" s="211" customFormat="1" ht="16.5" thickBot="1" x14ac:dyDescent="0.3">
      <c r="A79" s="208"/>
      <c r="B79" s="209">
        <v>0</v>
      </c>
      <c r="C79" s="209">
        <v>1</v>
      </c>
      <c r="D79" s="209">
        <f>C79+1</f>
        <v>2</v>
      </c>
      <c r="E79" s="209">
        <f t="shared" ref="E79:AZ79" si="16">D79+1</f>
        <v>3</v>
      </c>
      <c r="F79" s="209">
        <f t="shared" si="16"/>
        <v>4</v>
      </c>
      <c r="G79" s="209">
        <f t="shared" si="16"/>
        <v>5</v>
      </c>
      <c r="H79" s="209">
        <f t="shared" si="16"/>
        <v>6</v>
      </c>
      <c r="I79" s="209">
        <f t="shared" si="16"/>
        <v>7</v>
      </c>
      <c r="J79" s="209">
        <f t="shared" si="16"/>
        <v>8</v>
      </c>
      <c r="K79" s="209">
        <f t="shared" si="16"/>
        <v>9</v>
      </c>
      <c r="L79" s="209">
        <f t="shared" si="16"/>
        <v>10</v>
      </c>
      <c r="M79" s="210">
        <f t="shared" si="16"/>
        <v>11</v>
      </c>
      <c r="N79" s="209">
        <f t="shared" si="16"/>
        <v>12</v>
      </c>
      <c r="O79" s="209">
        <f t="shared" si="16"/>
        <v>13</v>
      </c>
      <c r="P79" s="209">
        <f t="shared" si="16"/>
        <v>14</v>
      </c>
      <c r="Q79" s="209">
        <f t="shared" si="16"/>
        <v>15</v>
      </c>
      <c r="R79" s="209">
        <f t="shared" si="16"/>
        <v>16</v>
      </c>
      <c r="S79" s="209">
        <f t="shared" si="16"/>
        <v>17</v>
      </c>
      <c r="T79" s="209">
        <f t="shared" si="16"/>
        <v>18</v>
      </c>
      <c r="U79" s="209">
        <f t="shared" si="16"/>
        <v>19</v>
      </c>
      <c r="V79" s="209">
        <f t="shared" si="16"/>
        <v>20</v>
      </c>
      <c r="W79" s="209">
        <f t="shared" si="16"/>
        <v>21</v>
      </c>
      <c r="X79" s="209">
        <f t="shared" si="16"/>
        <v>22</v>
      </c>
      <c r="Y79" s="209">
        <f t="shared" si="16"/>
        <v>23</v>
      </c>
      <c r="Z79" s="209">
        <f t="shared" si="16"/>
        <v>24</v>
      </c>
      <c r="AA79" s="209">
        <f t="shared" si="16"/>
        <v>25</v>
      </c>
      <c r="AB79" s="209">
        <f t="shared" si="16"/>
        <v>26</v>
      </c>
      <c r="AC79" s="209">
        <f t="shared" si="16"/>
        <v>27</v>
      </c>
      <c r="AD79" s="209">
        <f t="shared" si="16"/>
        <v>28</v>
      </c>
      <c r="AE79" s="209">
        <f t="shared" si="16"/>
        <v>29</v>
      </c>
      <c r="AF79" s="209">
        <f t="shared" si="16"/>
        <v>30</v>
      </c>
      <c r="AG79" s="209">
        <f t="shared" si="16"/>
        <v>31</v>
      </c>
      <c r="AH79" s="209">
        <f t="shared" si="16"/>
        <v>32</v>
      </c>
      <c r="AI79" s="209">
        <f t="shared" si="16"/>
        <v>33</v>
      </c>
      <c r="AJ79" s="209">
        <f t="shared" si="16"/>
        <v>34</v>
      </c>
      <c r="AK79" s="209">
        <f t="shared" si="16"/>
        <v>35</v>
      </c>
      <c r="AL79" s="209">
        <f t="shared" si="16"/>
        <v>36</v>
      </c>
      <c r="AM79" s="209">
        <f t="shared" si="16"/>
        <v>37</v>
      </c>
      <c r="AN79" s="209">
        <f t="shared" si="16"/>
        <v>38</v>
      </c>
      <c r="AO79" s="209">
        <f t="shared" si="16"/>
        <v>39</v>
      </c>
      <c r="AP79" s="209">
        <f t="shared" si="16"/>
        <v>40</v>
      </c>
      <c r="AQ79" s="209">
        <f t="shared" si="16"/>
        <v>41</v>
      </c>
      <c r="AR79" s="209">
        <f t="shared" si="16"/>
        <v>42</v>
      </c>
      <c r="AS79" s="209">
        <f t="shared" si="16"/>
        <v>43</v>
      </c>
      <c r="AT79" s="209">
        <f t="shared" si="16"/>
        <v>44</v>
      </c>
      <c r="AU79" s="209">
        <f t="shared" si="16"/>
        <v>45</v>
      </c>
      <c r="AV79" s="209">
        <f t="shared" si="16"/>
        <v>46</v>
      </c>
      <c r="AW79" s="209">
        <f t="shared" si="16"/>
        <v>47</v>
      </c>
      <c r="AX79" s="209">
        <f t="shared" si="16"/>
        <v>48</v>
      </c>
      <c r="AY79" s="209">
        <f t="shared" si="16"/>
        <v>49</v>
      </c>
      <c r="AZ79" s="209">
        <f t="shared" si="16"/>
        <v>50</v>
      </c>
    </row>
    <row r="80" spans="1:52" ht="31.5" x14ac:dyDescent="0.25">
      <c r="A80" s="187" t="s">
        <v>309</v>
      </c>
      <c r="B80" s="175" t="str">
        <f>B47</f>
        <v>Год окончания строительства 2023</v>
      </c>
      <c r="C80" s="175">
        <f t="shared" ref="C80:AZ80" si="17">C47</f>
        <v>2021</v>
      </c>
      <c r="D80" s="175">
        <f t="shared" si="17"/>
        <v>2022</v>
      </c>
      <c r="E80" s="175">
        <f t="shared" si="17"/>
        <v>2023</v>
      </c>
      <c r="F80" s="175">
        <f t="shared" si="17"/>
        <v>2024</v>
      </c>
      <c r="G80" s="175">
        <f t="shared" si="17"/>
        <v>2025</v>
      </c>
      <c r="H80" s="175">
        <f t="shared" si="17"/>
        <v>2026</v>
      </c>
      <c r="I80" s="175">
        <f t="shared" si="17"/>
        <v>2027</v>
      </c>
      <c r="J80" s="175">
        <f t="shared" si="17"/>
        <v>2028</v>
      </c>
      <c r="K80" s="175">
        <f t="shared" si="17"/>
        <v>2029</v>
      </c>
      <c r="L80" s="175">
        <f t="shared" si="17"/>
        <v>2030</v>
      </c>
      <c r="M80" s="188">
        <f t="shared" si="17"/>
        <v>2031</v>
      </c>
      <c r="N80" s="175">
        <f t="shared" si="17"/>
        <v>2032</v>
      </c>
      <c r="O80" s="175">
        <f t="shared" si="17"/>
        <v>2033</v>
      </c>
      <c r="P80" s="175">
        <f t="shared" si="17"/>
        <v>2034</v>
      </c>
      <c r="Q80" s="175">
        <f t="shared" si="17"/>
        <v>2035</v>
      </c>
      <c r="R80" s="175">
        <f t="shared" si="17"/>
        <v>2036</v>
      </c>
      <c r="S80" s="175">
        <f t="shared" si="17"/>
        <v>2037</v>
      </c>
      <c r="T80" s="175">
        <f t="shared" si="17"/>
        <v>2038</v>
      </c>
      <c r="U80" s="175">
        <f t="shared" si="17"/>
        <v>2039</v>
      </c>
      <c r="V80" s="175">
        <f t="shared" si="17"/>
        <v>2040</v>
      </c>
      <c r="W80" s="175">
        <f t="shared" si="17"/>
        <v>2041</v>
      </c>
      <c r="X80" s="175">
        <f t="shared" si="17"/>
        <v>2042</v>
      </c>
      <c r="Y80" s="175">
        <f t="shared" si="17"/>
        <v>2043</v>
      </c>
      <c r="Z80" s="175">
        <f t="shared" si="17"/>
        <v>2044</v>
      </c>
      <c r="AA80" s="175">
        <f t="shared" si="17"/>
        <v>2045</v>
      </c>
      <c r="AB80" s="175">
        <f t="shared" si="17"/>
        <v>2046</v>
      </c>
      <c r="AC80" s="175">
        <f t="shared" si="17"/>
        <v>2047</v>
      </c>
      <c r="AD80" s="175">
        <f t="shared" si="17"/>
        <v>2048</v>
      </c>
      <c r="AE80" s="175">
        <f t="shared" si="17"/>
        <v>2049</v>
      </c>
      <c r="AF80" s="175">
        <f t="shared" si="17"/>
        <v>2050</v>
      </c>
      <c r="AG80" s="175">
        <f t="shared" si="17"/>
        <v>2051</v>
      </c>
      <c r="AH80" s="175">
        <f t="shared" si="17"/>
        <v>2052</v>
      </c>
      <c r="AI80" s="175">
        <f t="shared" si="17"/>
        <v>2053</v>
      </c>
      <c r="AJ80" s="175">
        <f t="shared" si="17"/>
        <v>2054</v>
      </c>
      <c r="AK80" s="175">
        <f t="shared" si="17"/>
        <v>2055</v>
      </c>
      <c r="AL80" s="175">
        <f t="shared" si="17"/>
        <v>2056</v>
      </c>
      <c r="AM80" s="175">
        <f t="shared" si="17"/>
        <v>2057</v>
      </c>
      <c r="AN80" s="175">
        <f t="shared" si="17"/>
        <v>2058</v>
      </c>
      <c r="AO80" s="175">
        <f t="shared" si="17"/>
        <v>2059</v>
      </c>
      <c r="AP80" s="175">
        <f t="shared" si="17"/>
        <v>2060</v>
      </c>
      <c r="AQ80" s="175">
        <f t="shared" si="17"/>
        <v>2061</v>
      </c>
      <c r="AR80" s="175">
        <f t="shared" si="17"/>
        <v>2062</v>
      </c>
      <c r="AS80" s="175">
        <f t="shared" si="17"/>
        <v>2063</v>
      </c>
      <c r="AT80" s="175">
        <f t="shared" si="17"/>
        <v>2064</v>
      </c>
      <c r="AU80" s="175">
        <f t="shared" si="17"/>
        <v>2065</v>
      </c>
      <c r="AV80" s="175">
        <f t="shared" si="17"/>
        <v>2066</v>
      </c>
      <c r="AW80" s="175">
        <f t="shared" si="17"/>
        <v>2067</v>
      </c>
      <c r="AX80" s="175">
        <f t="shared" si="17"/>
        <v>2068</v>
      </c>
      <c r="AY80" s="175">
        <f t="shared" si="17"/>
        <v>2069</v>
      </c>
      <c r="AZ80" s="175">
        <f t="shared" si="17"/>
        <v>2070</v>
      </c>
    </row>
    <row r="81" spans="1:52" s="138" customFormat="1" ht="14.25" x14ac:dyDescent="0.25">
      <c r="A81" s="198" t="s">
        <v>526</v>
      </c>
      <c r="B81" s="199">
        <f t="shared" ref="B81:AZ81" si="18">B74</f>
        <v>0</v>
      </c>
      <c r="C81" s="199">
        <f t="shared" si="18"/>
        <v>12496784.525342191</v>
      </c>
      <c r="D81" s="199">
        <f t="shared" si="18"/>
        <v>13049946.626303768</v>
      </c>
      <c r="E81" s="199">
        <f t="shared" si="18"/>
        <v>13652379.001193931</v>
      </c>
      <c r="F81" s="199">
        <f t="shared" si="18"/>
        <v>14278660.795340726</v>
      </c>
      <c r="G81" s="199">
        <f t="shared" si="18"/>
        <v>14929745.985514408</v>
      </c>
      <c r="H81" s="199">
        <f t="shared" si="18"/>
        <v>15606626.707556048</v>
      </c>
      <c r="I81" s="199">
        <f t="shared" si="18"/>
        <v>15713994.510434026</v>
      </c>
      <c r="J81" s="199">
        <f t="shared" si="18"/>
        <v>16445603.032886749</v>
      </c>
      <c r="K81" s="199">
        <f t="shared" si="18"/>
        <v>17206228.020498585</v>
      </c>
      <c r="L81" s="199">
        <f t="shared" si="18"/>
        <v>17997030.131875921</v>
      </c>
      <c r="M81" s="200">
        <f t="shared" si="18"/>
        <v>20602393.449616447</v>
      </c>
      <c r="N81" s="199">
        <f t="shared" si="18"/>
        <v>21498007.256038677</v>
      </c>
      <c r="O81" s="199">
        <f t="shared" si="18"/>
        <v>21863396.63731432</v>
      </c>
      <c r="P81" s="199">
        <f t="shared" si="18"/>
        <v>22863347.601300601</v>
      </c>
      <c r="Q81" s="199">
        <f t="shared" si="18"/>
        <v>23903048.728107356</v>
      </c>
      <c r="R81" s="199">
        <f t="shared" si="18"/>
        <v>24984090.024247393</v>
      </c>
      <c r="S81" s="199">
        <f t="shared" si="18"/>
        <v>26108125.096494053</v>
      </c>
      <c r="T81" s="199">
        <f t="shared" si="18"/>
        <v>27276873.695891593</v>
      </c>
      <c r="U81" s="199">
        <f t="shared" si="18"/>
        <v>27895784.091219712</v>
      </c>
      <c r="V81" s="199">
        <f t="shared" si="18"/>
        <v>29159396.909820564</v>
      </c>
      <c r="W81" s="199">
        <f t="shared" si="18"/>
        <v>31770472.428904582</v>
      </c>
      <c r="X81" s="199">
        <f t="shared" si="18"/>
        <v>33143371.596726108</v>
      </c>
      <c r="Y81" s="199">
        <f t="shared" si="18"/>
        <v>34616144.288330279</v>
      </c>
      <c r="Z81" s="199">
        <f t="shared" si="18"/>
        <v>36147580.011859626</v>
      </c>
      <c r="AA81" s="199">
        <f t="shared" si="18"/>
        <v>37740025.288591161</v>
      </c>
      <c r="AB81" s="199">
        <f t="shared" si="18"/>
        <v>39395920.500652969</v>
      </c>
      <c r="AC81" s="199">
        <f t="shared" si="18"/>
        <v>41117803.645458274</v>
      </c>
      <c r="AD81" s="199">
        <f t="shared" si="18"/>
        <v>42908314.240316816</v>
      </c>
      <c r="AE81" s="199">
        <f t="shared" si="18"/>
        <v>44770197.383230716</v>
      </c>
      <c r="AF81" s="199">
        <f t="shared" si="18"/>
        <v>46706307.976122171</v>
      </c>
      <c r="AG81" s="199">
        <f t="shared" si="18"/>
        <v>48719615.116990305</v>
      </c>
      <c r="AH81" s="199">
        <f t="shared" si="18"/>
        <v>50813206.667754196</v>
      </c>
      <c r="AI81" s="199">
        <f t="shared" si="18"/>
        <v>52990294.004809648</v>
      </c>
      <c r="AJ81" s="199">
        <f t="shared" si="18"/>
        <v>55254216.959608354</v>
      </c>
      <c r="AK81" s="199">
        <f t="shared" si="18"/>
        <v>57608448.956859991</v>
      </c>
      <c r="AL81" s="199">
        <f t="shared" si="18"/>
        <v>60056602.358262733</v>
      </c>
      <c r="AM81" s="199">
        <f t="shared" si="18"/>
        <v>62602434.019982599</v>
      </c>
      <c r="AN81" s="199">
        <f t="shared" si="18"/>
        <v>65249851.072432265</v>
      </c>
      <c r="AO81" s="199">
        <f t="shared" si="18"/>
        <v>68002916.931240946</v>
      </c>
      <c r="AP81" s="199">
        <f t="shared" si="18"/>
        <v>70865857.548662975</v>
      </c>
      <c r="AQ81" s="199">
        <f t="shared" si="18"/>
        <v>73843067.915042937</v>
      </c>
      <c r="AR81" s="199">
        <f t="shared" si="18"/>
        <v>76939118.820339113</v>
      </c>
      <c r="AS81" s="199">
        <f t="shared" si="18"/>
        <v>80158763.886108115</v>
      </c>
      <c r="AT81" s="199">
        <f t="shared" si="18"/>
        <v>83506946.878768936</v>
      </c>
      <c r="AU81" s="199">
        <f t="shared" si="18"/>
        <v>86988809.315397173</v>
      </c>
      <c r="AV81" s="199">
        <f t="shared" si="18"/>
        <v>90609698.373751581</v>
      </c>
      <c r="AW81" s="199">
        <f t="shared" si="18"/>
        <v>94375175.118701175</v>
      </c>
      <c r="AX81" s="199">
        <f t="shared" si="18"/>
        <v>98291023.057709754</v>
      </c>
      <c r="AY81" s="199">
        <f t="shared" si="18"/>
        <v>102363257.03853972</v>
      </c>
      <c r="AZ81" s="199">
        <f t="shared" si="18"/>
        <v>106598132.50286388</v>
      </c>
    </row>
    <row r="82" spans="1:52" x14ac:dyDescent="0.25">
      <c r="A82" s="203" t="s">
        <v>308</v>
      </c>
      <c r="B82" s="201">
        <f t="shared" ref="B82:AZ82" si="19">-B73</f>
        <v>0</v>
      </c>
      <c r="C82" s="201">
        <f t="shared" si="19"/>
        <v>652304.576271186</v>
      </c>
      <c r="D82" s="201">
        <f t="shared" si="19"/>
        <v>652304.576271186</v>
      </c>
      <c r="E82" s="201">
        <f t="shared" si="19"/>
        <v>652304.576271186</v>
      </c>
      <c r="F82" s="201">
        <f t="shared" si="19"/>
        <v>652304.576271186</v>
      </c>
      <c r="G82" s="201">
        <f t="shared" si="19"/>
        <v>652304.576271186</v>
      </c>
      <c r="H82" s="201">
        <f t="shared" si="19"/>
        <v>652304.576271186</v>
      </c>
      <c r="I82" s="201">
        <f t="shared" si="19"/>
        <v>652304.576271186</v>
      </c>
      <c r="J82" s="201">
        <f t="shared" si="19"/>
        <v>652304.576271186</v>
      </c>
      <c r="K82" s="201">
        <f t="shared" si="19"/>
        <v>652304.576271186</v>
      </c>
      <c r="L82" s="201">
        <f t="shared" si="19"/>
        <v>652304.576271186</v>
      </c>
      <c r="M82" s="202">
        <f t="shared" si="19"/>
        <v>652304.576271186</v>
      </c>
      <c r="N82" s="201">
        <f t="shared" si="19"/>
        <v>652304.576271186</v>
      </c>
      <c r="O82" s="201">
        <f t="shared" si="19"/>
        <v>652304.576271186</v>
      </c>
      <c r="P82" s="201">
        <f t="shared" si="19"/>
        <v>652304.576271186</v>
      </c>
      <c r="Q82" s="201">
        <f t="shared" si="19"/>
        <v>652304.576271186</v>
      </c>
      <c r="R82" s="201">
        <f t="shared" si="19"/>
        <v>652304.576271186</v>
      </c>
      <c r="S82" s="201">
        <f t="shared" si="19"/>
        <v>652304.576271186</v>
      </c>
      <c r="T82" s="201">
        <f t="shared" si="19"/>
        <v>652304.576271186</v>
      </c>
      <c r="U82" s="201">
        <f t="shared" si="19"/>
        <v>652304.576271186</v>
      </c>
      <c r="V82" s="201">
        <f t="shared" si="19"/>
        <v>652304.576271186</v>
      </c>
      <c r="W82" s="201">
        <f t="shared" si="19"/>
        <v>652304.576271186</v>
      </c>
      <c r="X82" s="201">
        <f t="shared" si="19"/>
        <v>652304.576271186</v>
      </c>
      <c r="Y82" s="201">
        <f t="shared" si="19"/>
        <v>652304.576271186</v>
      </c>
      <c r="Z82" s="201">
        <f t="shared" si="19"/>
        <v>652304.576271186</v>
      </c>
      <c r="AA82" s="201">
        <f t="shared" si="19"/>
        <v>652304.576271186</v>
      </c>
      <c r="AB82" s="201">
        <f t="shared" si="19"/>
        <v>652304.576271186</v>
      </c>
      <c r="AC82" s="201">
        <f t="shared" si="19"/>
        <v>652304.576271186</v>
      </c>
      <c r="AD82" s="201">
        <f t="shared" si="19"/>
        <v>652304.576271186</v>
      </c>
      <c r="AE82" s="201">
        <f t="shared" si="19"/>
        <v>652304.576271186</v>
      </c>
      <c r="AF82" s="201">
        <f t="shared" si="19"/>
        <v>652304.576271186</v>
      </c>
      <c r="AG82" s="201">
        <f t="shared" si="19"/>
        <v>652304.576271186</v>
      </c>
      <c r="AH82" s="201">
        <f t="shared" si="19"/>
        <v>652304.576271186</v>
      </c>
      <c r="AI82" s="201">
        <f t="shared" si="19"/>
        <v>652304.576271186</v>
      </c>
      <c r="AJ82" s="201">
        <f t="shared" si="19"/>
        <v>652304.576271186</v>
      </c>
      <c r="AK82" s="201">
        <f t="shared" si="19"/>
        <v>652304.576271186</v>
      </c>
      <c r="AL82" s="201">
        <f t="shared" si="19"/>
        <v>652304.576271186</v>
      </c>
      <c r="AM82" s="201">
        <f t="shared" si="19"/>
        <v>652304.576271186</v>
      </c>
      <c r="AN82" s="201">
        <f t="shared" si="19"/>
        <v>652304.576271186</v>
      </c>
      <c r="AO82" s="201">
        <f t="shared" si="19"/>
        <v>652304.576271186</v>
      </c>
      <c r="AP82" s="201">
        <f t="shared" si="19"/>
        <v>652304.576271186</v>
      </c>
      <c r="AQ82" s="201">
        <f t="shared" si="19"/>
        <v>652304.576271186</v>
      </c>
      <c r="AR82" s="201">
        <f t="shared" si="19"/>
        <v>652304.576271186</v>
      </c>
      <c r="AS82" s="201">
        <f t="shared" si="19"/>
        <v>652304.576271186</v>
      </c>
      <c r="AT82" s="201">
        <f t="shared" si="19"/>
        <v>652304.576271186</v>
      </c>
      <c r="AU82" s="201">
        <f t="shared" si="19"/>
        <v>652304.576271186</v>
      </c>
      <c r="AV82" s="201">
        <f t="shared" si="19"/>
        <v>652304.576271186</v>
      </c>
      <c r="AW82" s="201">
        <f t="shared" si="19"/>
        <v>652304.576271186</v>
      </c>
      <c r="AX82" s="201">
        <f t="shared" si="19"/>
        <v>652304.576271186</v>
      </c>
      <c r="AY82" s="201">
        <f t="shared" si="19"/>
        <v>652304.576271186</v>
      </c>
      <c r="AZ82" s="201">
        <f t="shared" si="19"/>
        <v>652304.576271186</v>
      </c>
    </row>
    <row r="83" spans="1:52" x14ac:dyDescent="0.25">
      <c r="A83" s="203" t="s">
        <v>307</v>
      </c>
      <c r="B83" s="201">
        <f t="shared" ref="B83:AZ83" si="20">B75</f>
        <v>0</v>
      </c>
      <c r="C83" s="201">
        <f t="shared" si="20"/>
        <v>0</v>
      </c>
      <c r="D83" s="201">
        <f t="shared" si="20"/>
        <v>0</v>
      </c>
      <c r="E83" s="201">
        <f t="shared" si="20"/>
        <v>0</v>
      </c>
      <c r="F83" s="201">
        <f t="shared" si="20"/>
        <v>0</v>
      </c>
      <c r="G83" s="201">
        <f t="shared" si="20"/>
        <v>0</v>
      </c>
      <c r="H83" s="201">
        <f t="shared" si="20"/>
        <v>0</v>
      </c>
      <c r="I83" s="201">
        <f t="shared" si="20"/>
        <v>0</v>
      </c>
      <c r="J83" s="201">
        <f t="shared" si="20"/>
        <v>0</v>
      </c>
      <c r="K83" s="201">
        <f t="shared" si="20"/>
        <v>0</v>
      </c>
      <c r="L83" s="201">
        <f t="shared" si="20"/>
        <v>0</v>
      </c>
      <c r="M83" s="202">
        <f t="shared" si="20"/>
        <v>0</v>
      </c>
      <c r="N83" s="201">
        <f t="shared" si="20"/>
        <v>0</v>
      </c>
      <c r="O83" s="201">
        <f t="shared" si="20"/>
        <v>0</v>
      </c>
      <c r="P83" s="201">
        <f t="shared" si="20"/>
        <v>0</v>
      </c>
      <c r="Q83" s="201">
        <f t="shared" si="20"/>
        <v>0</v>
      </c>
      <c r="R83" s="201">
        <f t="shared" si="20"/>
        <v>0</v>
      </c>
      <c r="S83" s="201">
        <f t="shared" si="20"/>
        <v>0</v>
      </c>
      <c r="T83" s="201">
        <f t="shared" si="20"/>
        <v>0</v>
      </c>
      <c r="U83" s="201">
        <f t="shared" si="20"/>
        <v>0</v>
      </c>
      <c r="V83" s="201">
        <f t="shared" si="20"/>
        <v>0</v>
      </c>
      <c r="W83" s="201">
        <f t="shared" si="20"/>
        <v>0</v>
      </c>
      <c r="X83" s="201">
        <f t="shared" si="20"/>
        <v>0</v>
      </c>
      <c r="Y83" s="201">
        <f t="shared" si="20"/>
        <v>0</v>
      </c>
      <c r="Z83" s="201">
        <f t="shared" si="20"/>
        <v>0</v>
      </c>
      <c r="AA83" s="201">
        <f t="shared" si="20"/>
        <v>0</v>
      </c>
      <c r="AB83" s="201">
        <f t="shared" si="20"/>
        <v>0</v>
      </c>
      <c r="AC83" s="201">
        <f t="shared" si="20"/>
        <v>0</v>
      </c>
      <c r="AD83" s="201">
        <f t="shared" si="20"/>
        <v>0</v>
      </c>
      <c r="AE83" s="201">
        <f t="shared" si="20"/>
        <v>0</v>
      </c>
      <c r="AF83" s="201">
        <f t="shared" si="20"/>
        <v>0</v>
      </c>
      <c r="AG83" s="201">
        <f t="shared" si="20"/>
        <v>0</v>
      </c>
      <c r="AH83" s="201">
        <f t="shared" si="20"/>
        <v>0</v>
      </c>
      <c r="AI83" s="201">
        <f t="shared" si="20"/>
        <v>0</v>
      </c>
      <c r="AJ83" s="201">
        <f t="shared" si="20"/>
        <v>0</v>
      </c>
      <c r="AK83" s="201">
        <f t="shared" si="20"/>
        <v>0</v>
      </c>
      <c r="AL83" s="201">
        <f t="shared" si="20"/>
        <v>0</v>
      </c>
      <c r="AM83" s="201">
        <f t="shared" si="20"/>
        <v>0</v>
      </c>
      <c r="AN83" s="201">
        <f t="shared" si="20"/>
        <v>0</v>
      </c>
      <c r="AO83" s="201">
        <f t="shared" si="20"/>
        <v>0</v>
      </c>
      <c r="AP83" s="201">
        <f t="shared" si="20"/>
        <v>0</v>
      </c>
      <c r="AQ83" s="201">
        <f t="shared" si="20"/>
        <v>0</v>
      </c>
      <c r="AR83" s="201">
        <f t="shared" si="20"/>
        <v>0</v>
      </c>
      <c r="AS83" s="201">
        <f t="shared" si="20"/>
        <v>0</v>
      </c>
      <c r="AT83" s="201">
        <f t="shared" si="20"/>
        <v>0</v>
      </c>
      <c r="AU83" s="201">
        <f t="shared" si="20"/>
        <v>0</v>
      </c>
      <c r="AV83" s="201">
        <f t="shared" si="20"/>
        <v>0</v>
      </c>
      <c r="AW83" s="201">
        <f t="shared" si="20"/>
        <v>0</v>
      </c>
      <c r="AX83" s="201">
        <f t="shared" si="20"/>
        <v>0</v>
      </c>
      <c r="AY83" s="201">
        <f t="shared" si="20"/>
        <v>0</v>
      </c>
      <c r="AZ83" s="201">
        <f t="shared" si="20"/>
        <v>0</v>
      </c>
    </row>
    <row r="84" spans="1:52" x14ac:dyDescent="0.25">
      <c r="A84" s="203" t="s">
        <v>306</v>
      </c>
      <c r="B84" s="201">
        <f>IF(SUM($B$77:B77)+SUM($A$84:A84)&gt;0,0,SUM($B$77:B77)-SUM($A$84:A84))</f>
        <v>0</v>
      </c>
      <c r="C84" s="201">
        <f>IF(SUM($B$77:C77)+SUM($A$84:B84)&gt;0,0,SUM($B$77:C77)-SUM($A$84:B84))</f>
        <v>-2499356.905068438</v>
      </c>
      <c r="D84" s="201">
        <f>IF(SUM($B$77:D77)+SUM($A$84:C84)&gt;0,0,SUM($B$77:D77)-SUM($A$84:C84))</f>
        <v>-2609989.3252607533</v>
      </c>
      <c r="E84" s="201">
        <f>IF(SUM($B$77:E77)+SUM($A$84:D84)&gt;0,0,SUM($B$77:E77)-SUM($A$84:D84))</f>
        <v>-2730475.8002387863</v>
      </c>
      <c r="F84" s="201">
        <f>IF(SUM($B$77:F77)+SUM($A$84:E84)&gt;0,0,SUM($B$77:F77)-SUM($A$84:E84))</f>
        <v>-2855732.1590681449</v>
      </c>
      <c r="G84" s="201">
        <f>IF(SUM($B$77:G77)+SUM($A$84:F84)&gt;0,0,SUM($B$77:G77)-SUM($A$84:F84))</f>
        <v>-2985949.197102882</v>
      </c>
      <c r="H84" s="201">
        <f>IF(SUM($B$77:H77)+SUM($A$84:G84)&gt;0,0,SUM($B$77:H77)-SUM($A$84:G84))</f>
        <v>-3121325.3415112086</v>
      </c>
      <c r="I84" s="201">
        <f>IF(SUM($B$77:I77)+SUM($A$84:H84)&gt;0,0,SUM($B$77:I77)-SUM($A$84:H84))</f>
        <v>-3142798.9020868056</v>
      </c>
      <c r="J84" s="201">
        <f>IF(SUM($B$77:J77)+SUM($A$84:I84)&gt;0,0,SUM($B$77:J77)-SUM($A$84:I84))</f>
        <v>-3289120.606577348</v>
      </c>
      <c r="K84" s="201">
        <f>IF(SUM($B$77:K77)+SUM($A$84:J84)&gt;0,0,SUM($B$77:K77)-SUM($A$84:J84))</f>
        <v>-3441245.604099717</v>
      </c>
      <c r="L84" s="201">
        <f>IF(SUM($B$77:L77)+SUM($A$84:K84)&gt;0,0,SUM($B$77:L77)-SUM($A$84:K84))</f>
        <v>-3599406.0263751857</v>
      </c>
      <c r="M84" s="202">
        <f>IF(SUM($B$77:M77)+SUM($A$84:L84)&gt;0,0,SUM($B$77:M77)-SUM($A$84:L84))</f>
        <v>-4120478.6899232864</v>
      </c>
      <c r="N84" s="201">
        <f>IF(SUM($B$77:N77)+SUM($A$84:M84)&gt;0,0,SUM($B$77:N77)-SUM($A$84:M84))</f>
        <v>-4299601.4512077346</v>
      </c>
      <c r="O84" s="201">
        <f>IF(SUM($B$77:O77)+SUM($A$84:N84)&gt;0,0,SUM($B$77:O77)-SUM($A$84:N84))</f>
        <v>-4372679.3274628669</v>
      </c>
      <c r="P84" s="201">
        <f>IF(SUM($B$77:P77)+SUM($A$84:O84)&gt;0,0,SUM($B$77:P77)-SUM($A$84:O84))</f>
        <v>-4572669.5202601179</v>
      </c>
      <c r="Q84" s="201">
        <f>IF(SUM($B$77:Q77)+SUM($A$84:P84)&gt;0,0,SUM($B$77:Q77)-SUM($A$84:P84))</f>
        <v>-4780609.7456214726</v>
      </c>
      <c r="R84" s="201">
        <f>IF(SUM($B$77:R77)+SUM($A$84:Q84)&gt;0,0,SUM($B$77:R77)-SUM($A$84:Q84))</f>
        <v>-4996818.0048494786</v>
      </c>
      <c r="S84" s="201">
        <f>IF(SUM($B$77:S77)+SUM($A$84:R84)&gt;0,0,SUM($B$77:S77)-SUM($A$84:R84))</f>
        <v>-5221625.0192988142</v>
      </c>
      <c r="T84" s="201">
        <f>IF(SUM($B$77:T77)+SUM($A$84:S84)&gt;0,0,SUM($B$77:T77)-SUM($A$84:S84))</f>
        <v>-5455374.7391783148</v>
      </c>
      <c r="U84" s="201">
        <f>IF(SUM($B$77:U77)+SUM($A$84:T84)&gt;0,0,SUM($B$77:U77)-SUM($A$84:T84))</f>
        <v>-5579156.8182439357</v>
      </c>
      <c r="V84" s="201">
        <f>IF(SUM($B$77:V77)+SUM($A$84:U84)&gt;0,0,SUM($B$77:V77)-SUM($A$84:U84))</f>
        <v>-5831879.3819641173</v>
      </c>
      <c r="W84" s="201">
        <f>IF(SUM($B$77:W77)+SUM($A$84:V84)&gt;0,0,SUM($B$77:W77)-SUM($A$84:V84))</f>
        <v>-6354094.4857809246</v>
      </c>
      <c r="X84" s="201">
        <f>IF(SUM($B$77:X77)+SUM($A$84:W84)&gt;0,0,SUM($B$77:X77)-SUM($A$84:W84))</f>
        <v>-6628674.3193452209</v>
      </c>
      <c r="Y84" s="201">
        <f>IF(SUM($B$77:Y77)+SUM($A$84:X84)&gt;0,0,SUM($B$77:Y77)-SUM($A$84:X84))</f>
        <v>-6923228.8576660603</v>
      </c>
      <c r="Z84" s="201">
        <f>IF(SUM($B$77:Z77)+SUM($A$84:Y84)&gt;0,0,SUM($B$77:Z77)-SUM($A$84:Y84))</f>
        <v>-7229516.0023719221</v>
      </c>
      <c r="AA84" s="201">
        <f>IF(SUM($B$77:AA77)+SUM($A$84:Z84)&gt;0,0,SUM($B$77:AA77)-SUM($A$84:Z84))</f>
        <v>-7548005.0577182323</v>
      </c>
      <c r="AB84" s="201">
        <f>IF(SUM($B$77:AB77)+SUM($A$84:AA84)&gt;0,0,SUM($B$77:AB77)-SUM($A$84:AA84))</f>
        <v>-7879184.1001305878</v>
      </c>
      <c r="AC84" s="201">
        <f>IF(SUM($B$77:AC77)+SUM($A$84:AB84)&gt;0,0,SUM($B$77:AC77)-SUM($A$84:AB84))</f>
        <v>-8223560.7290916592</v>
      </c>
      <c r="AD84" s="201">
        <f>IF(SUM($B$77:AD77)+SUM($A$84:AC84)&gt;0,0,SUM($B$77:AD77)-SUM($A$84:AC84))</f>
        <v>-8581662.8480633646</v>
      </c>
      <c r="AE84" s="201">
        <f>IF(SUM($B$77:AE77)+SUM($A$84:AD84)&gt;0,0,SUM($B$77:AE77)-SUM($A$84:AD84))</f>
        <v>-8954039.4766461551</v>
      </c>
      <c r="AF84" s="201">
        <f>IF(SUM($B$77:AF77)+SUM($A$84:AE84)&gt;0,0,SUM($B$77:AF77)-SUM($A$84:AE84))</f>
        <v>-9341261.5952244401</v>
      </c>
      <c r="AG84" s="201">
        <f>IF(SUM($B$77:AG77)+SUM($A$84:AF84)&gt;0,0,SUM($B$77:AG77)-SUM($A$84:AF84))</f>
        <v>-9743923.0233980715</v>
      </c>
      <c r="AH84" s="201">
        <f>IF(SUM($B$77:AH77)+SUM($A$84:AG84)&gt;0,0,SUM($B$77:AH77)-SUM($A$84:AG84))</f>
        <v>-10162641.333550841</v>
      </c>
      <c r="AI84" s="201">
        <f>IF(SUM($B$77:AI77)+SUM($A$84:AH84)&gt;0,0,SUM($B$77:AI77)-SUM($A$84:AH84))</f>
        <v>-10598058.800961941</v>
      </c>
      <c r="AJ84" s="201">
        <f>IF(SUM($B$77:AJ77)+SUM($A$84:AI84)&gt;0,0,SUM($B$77:AJ77)-SUM($A$84:AI84))</f>
        <v>-11050843.391921669</v>
      </c>
      <c r="AK84" s="201">
        <f>IF(SUM($B$77:AK77)+SUM($A$84:AJ84)&gt;0,0,SUM($B$77:AK77)-SUM($A$84:AJ84))</f>
        <v>-11521689.791372001</v>
      </c>
      <c r="AL84" s="201">
        <f>IF(SUM($B$77:AL77)+SUM($A$84:AK84)&gt;0,0,SUM($B$77:AL77)-SUM($A$84:AK84))</f>
        <v>-12011320.471652538</v>
      </c>
      <c r="AM84" s="201">
        <f>IF(SUM($B$77:AM77)+SUM($A$84:AL84)&gt;0,0,SUM($B$77:AM77)-SUM($A$84:AL84))</f>
        <v>-12520486.803996533</v>
      </c>
      <c r="AN84" s="201">
        <f>IF(SUM($B$77:AN77)+SUM($A$84:AM84)&gt;0,0,SUM($B$77:AN77)-SUM($A$84:AM84))</f>
        <v>-13049970.21448645</v>
      </c>
      <c r="AO84" s="201">
        <f>IF(SUM($B$77:AO77)+SUM($A$84:AN84)&gt;0,0,SUM($B$77:AO77)-SUM($A$84:AN84))</f>
        <v>-13600583.386248201</v>
      </c>
      <c r="AP84" s="201">
        <f>IF(SUM($B$77:AP77)+SUM($A$84:AO84)&gt;0,0,SUM($B$77:AP77)-SUM($A$84:AO84))</f>
        <v>-14173171.509732604</v>
      </c>
      <c r="AQ84" s="201">
        <f>IF(SUM($B$77:AQ77)+SUM($A$84:AP84)&gt;0,0,SUM($B$77:AQ77)-SUM($A$84:AP84))</f>
        <v>-14768613.583008587</v>
      </c>
      <c r="AR84" s="201">
        <f>IF(SUM($B$77:AR77)+SUM($A$84:AQ84)&gt;0,0,SUM($B$77:AR77)-SUM($A$84:AQ84))</f>
        <v>-15387823.764067829</v>
      </c>
      <c r="AS84" s="201">
        <f>IF(SUM($B$77:AS77)+SUM($A$84:AR84)&gt;0,0,SUM($B$77:AS77)-SUM($A$84:AR84))</f>
        <v>-16031752.77722162</v>
      </c>
      <c r="AT84" s="201">
        <f>IF(SUM($B$77:AT77)+SUM($A$84:AS84)&gt;0,0,SUM($B$77:AT77)-SUM($A$84:AS84))</f>
        <v>-16701389.37575376</v>
      </c>
      <c r="AU84" s="201">
        <f>IF(SUM($B$77:AU77)+SUM($A$84:AT84)&gt;0,0,SUM($B$77:AU77)-SUM($A$84:AT84))</f>
        <v>-17397761.863079429</v>
      </c>
      <c r="AV84" s="201">
        <f>IF(SUM($B$77:AV77)+SUM($A$84:AU84)&gt;0,0,SUM($B$77:AV77)-SUM($A$84:AU84))</f>
        <v>-18121939.674750328</v>
      </c>
      <c r="AW84" s="201">
        <f>IF(SUM($B$77:AW77)+SUM($A$84:AV84)&gt;0,0,SUM($B$77:AW77)-SUM($A$84:AV84))</f>
        <v>-18875035.023740232</v>
      </c>
      <c r="AX84" s="201">
        <f>IF(SUM($B$77:AX77)+SUM($A$84:AW84)&gt;0,0,SUM($B$77:AX77)-SUM($A$84:AW84))</f>
        <v>-19658204.611541927</v>
      </c>
      <c r="AY84" s="201">
        <f>IF(SUM($B$77:AY77)+SUM($A$84:AX84)&gt;0,0,SUM($B$77:AY77)-SUM($A$84:AX84))</f>
        <v>-20472651.40770793</v>
      </c>
      <c r="AZ84" s="201">
        <f>IF(SUM($B$77:AZ77)+SUM($A$84:AY84)&gt;0,0,SUM($B$77:AZ77)-SUM($A$84:AY84))</f>
        <v>-21319626.500572801</v>
      </c>
    </row>
    <row r="85" spans="1:52" x14ac:dyDescent="0.25">
      <c r="A85" s="203" t="s">
        <v>305</v>
      </c>
      <c r="B85" s="212">
        <f>IF(((SUM($B$64:B64)+SUM($B$66:B70))+SUM($B$87:B87))&lt;0,((SUM($B$64:B64)+SUM($B$66:B70))+SUM($B$87:B87))*0.18-SUM($A$85:A85),IF(SUM(A$85:$B85)&lt;0,0-SUM(A$85:$B85),0))</f>
        <v>-5870741.1864406737</v>
      </c>
      <c r="C85" s="212">
        <f>IF(((SUM($B$64:C64)+SUM($B$66:C70))+SUM($B$87:C87))&lt;0,((SUM($B$64:C64)+SUM($B$66:C70))+SUM($B$87:C87))*0.18-SUM($A$85:B85),IF(SUM($B$85:B85)&lt;0,0-SUM($B$85:B85),0))</f>
        <v>2477264.6800073562</v>
      </c>
      <c r="D85" s="212">
        <f>IF(((SUM($B$64:D64)+SUM($B$66:D70))+SUM($B$87:D87))&lt;0,((SUM($B$64:D64)+SUM($B$66:D70))+SUM($B$87:D87))*0.18-SUM($A$85:C85),IF(SUM($B$85:C85)&lt;0,0-SUM($B$85:C85),0))</f>
        <v>2575718.4173550168</v>
      </c>
      <c r="E85" s="212">
        <f>IF(((SUM($B$64:E64)+SUM($B$66:E70))+SUM($B$87:E87))&lt;0,((SUM($B$64:E64)+SUM($B$66:E70))+SUM($B$87:E87))*0.18-SUM($A$85:D85),IF(SUM($B$85:D85)&lt;0,0-SUM($B$85:D85),0))</f>
        <v>817758.08907830063</v>
      </c>
      <c r="F85" s="212">
        <f>IF(((SUM($B$64:F64)+SUM($B$66:F70))+SUM($B$87:F87))&lt;0,((SUM($B$64:F64)+SUM($B$66:F70))+SUM($B$87:F87))*0.18-SUM($A$85:E85),IF(SUM($B$85:E85)&lt;0,0-SUM($B$85:E85),0))</f>
        <v>0</v>
      </c>
      <c r="G85" s="212">
        <f>IF(((SUM($B$64:G64)+SUM($B$66:G70))+SUM($B$87:G87))&lt;0,((SUM($B$64:G64)+SUM($B$66:G70))+SUM($B$87:G87))*0.18-SUM($A$85:F85),IF(SUM($B$85:F85)&lt;0,0-SUM($B$85:F85),0))</f>
        <v>0</v>
      </c>
      <c r="H85" s="212">
        <f>IF(((SUM($B$64:H64)+SUM($B$66:H70))+SUM($B$87:H87))&lt;0,((SUM($B$64:H64)+SUM($B$66:H70))+SUM($B$87:H87))*0.18-SUM($A$85:G85),IF(SUM($B$85:G85)&lt;0,0-SUM($B$85:G85),0))</f>
        <v>0</v>
      </c>
      <c r="I85" s="212">
        <f>IF(((SUM($B$64:I64)+SUM($B$66:I70))+SUM($B$87:I87))&lt;0,((SUM($B$64:I64)+SUM($B$66:I70))+SUM($B$87:I87))*0.18-SUM($A$85:H85),IF(SUM($B$85:H85)&lt;0,0-SUM($B$85:H85),0))</f>
        <v>0</v>
      </c>
      <c r="J85" s="212">
        <f>IF(((SUM($B$64:J64)+SUM($B$66:J70))+SUM($B$87:J87))&lt;0,((SUM($B$64:J64)+SUM($B$66:J70))+SUM($B$87:J87))*0.18-SUM($A$85:I85),IF(SUM($B$85:I85)&lt;0,0-SUM($B$85:I85),0))</f>
        <v>0</v>
      </c>
      <c r="K85" s="212">
        <f>IF(((SUM($B$64:K64)+SUM($B$66:K70))+SUM($B$87:K87))&lt;0,((SUM($B$64:K64)+SUM($B$66:K70))+SUM($B$87:K87))*0.18-SUM($A$85:J85),IF(SUM($B$85:J85)&lt;0,0-SUM($B$85:J85),0))</f>
        <v>0</v>
      </c>
      <c r="L85" s="212">
        <f>IF(((SUM($B$64:L64)+SUM($B$66:L70))+SUM($B$87:L87))&lt;0,((SUM($B$64:L64)+SUM($B$66:L70))+SUM($B$87:L87))*0.18-SUM($A$85:K85),IF(SUM($B$85:K85)&lt;0,0-SUM($B$85:K85),0))</f>
        <v>0</v>
      </c>
      <c r="M85" s="202">
        <f>IF(((SUM($B$64:M64)+SUM($B$66:M70))+SUM($B$87:M87))&lt;0,((SUM($B$64:M64)+SUM($B$66:M70))+SUM($B$87:M87))*0.18-SUM($A$85:L85),IF(SUM($B$85:L85)&lt;0,0-SUM($B$85:L85),0))</f>
        <v>0</v>
      </c>
      <c r="N85" s="212">
        <f>IF(((SUM($B$64:N64)+SUM($B$66:N70))+SUM($B$87:N87))&lt;0,((SUM($B$64:N64)+SUM($B$66:N70))+SUM($B$87:N87))*0.18-SUM($A$85:M85),IF(SUM($B$85:M85)&lt;0,0-SUM($B$85:M85),0))</f>
        <v>0</v>
      </c>
      <c r="O85" s="212">
        <f>IF(((SUM($B$64:O64)+SUM($B$66:O70))+SUM($B$87:O87))&lt;0,((SUM($B$64:O64)+SUM($B$66:O70))+SUM($B$87:O87))*0.18-SUM($A$85:N85),IF(SUM($B$85:N85)&lt;0,0-SUM($B$85:N85),0))</f>
        <v>0</v>
      </c>
      <c r="P85" s="212">
        <f>IF(((SUM($B$64:P64)+SUM($B$66:P70))+SUM($B$87:P87))&lt;0,((SUM($B$64:P64)+SUM($B$66:P70))+SUM($B$87:P87))*0.18-SUM($A$85:O85),IF(SUM($B$85:O85)&lt;0,0-SUM($B$85:O85),0))</f>
        <v>0</v>
      </c>
      <c r="Q85" s="212">
        <f>IF(((SUM($B$64:Q64)+SUM($B$66:Q70))+SUM($B$87:Q87))&lt;0,((SUM($B$64:Q64)+SUM($B$66:Q70))+SUM($B$87:Q87))*0.18-SUM($A$85:P85),IF(SUM($B$85:P85)&lt;0,0-SUM($B$85:P85),0))</f>
        <v>0</v>
      </c>
      <c r="R85" s="212">
        <f>IF(((SUM($B$64:R64)+SUM($B$66:R70))+SUM($B$87:R87))&lt;0,((SUM($B$64:R64)+SUM($B$66:R70))+SUM($B$87:R87))*0.18-SUM($A$85:Q85),IF(SUM($B$85:Q85)&lt;0,0-SUM($B$85:Q85),0))</f>
        <v>0</v>
      </c>
      <c r="S85" s="212">
        <f>IF(((SUM($B$64:S64)+SUM($B$66:S70))+SUM($B$87:S87))&lt;0,((SUM($B$64:S64)+SUM($B$66:S70))+SUM($B$87:S87))*0.18-SUM($A$85:R85),IF(SUM($B$85:R85)&lt;0,0-SUM($B$85:R85),0))</f>
        <v>0</v>
      </c>
      <c r="T85" s="212">
        <f>IF(((SUM($B$64:T64)+SUM($B$66:T70))+SUM($B$87:T87))&lt;0,((SUM($B$64:T64)+SUM($B$66:T70))+SUM($B$87:T87))*0.18-SUM($A$85:S85),IF(SUM($B$85:S85)&lt;0,0-SUM($B$85:S85),0))</f>
        <v>0</v>
      </c>
      <c r="U85" s="212">
        <f>IF(((SUM($B$64:U64)+SUM($B$66:U70))+SUM($B$87:U87))&lt;0,((SUM($B$64:U64)+SUM($B$66:U70))+SUM($B$87:U87))*0.18-SUM($A$85:T85),IF(SUM($B$85:T85)&lt;0,0-SUM($B$85:T85),0))</f>
        <v>0</v>
      </c>
      <c r="V85" s="212">
        <f>IF(((SUM($B$64:V64)+SUM($B$66:V70))+SUM($B$87:V87))&lt;0,((SUM($B$64:V64)+SUM($B$66:V70))+SUM($B$87:V87))*0.18-SUM($A$85:U85),IF(SUM($B$85:U85)&lt;0,0-SUM($B$85:U85),0))</f>
        <v>0</v>
      </c>
      <c r="W85" s="212">
        <f>IF(((SUM($B$64:W64)+SUM($B$66:W70))+SUM($B$87:W87))&lt;0,((SUM($B$64:W64)+SUM($B$66:W70))+SUM($B$87:W87))*0.18-SUM($A$85:V85),IF(SUM($B$85:V85)&lt;0,0-SUM($B$85:V85),0))</f>
        <v>0</v>
      </c>
      <c r="X85" s="212">
        <f>IF(((SUM($B$64:X64)+SUM($B$66:X70))+SUM($B$87:X87))&lt;0,((SUM($B$64:X64)+SUM($B$66:X70))+SUM($B$87:X87))*0.18-SUM($A$85:W85),IF(SUM($B$85:W85)&lt;0,0-SUM($B$85:W85),0))</f>
        <v>0</v>
      </c>
      <c r="Y85" s="212">
        <f>IF(((SUM($B$64:Y64)+SUM($B$66:Y70))+SUM($B$87:Y87))&lt;0,((SUM($B$64:Y64)+SUM($B$66:Y70))+SUM($B$87:Y87))*0.18-SUM($A$85:X85),IF(SUM($B$85:X85)&lt;0,0-SUM($B$85:X85),0))</f>
        <v>0</v>
      </c>
      <c r="Z85" s="212">
        <f>IF(((SUM($B$64:Z64)+SUM($B$66:Z70))+SUM($B$87:Z87))&lt;0,((SUM($B$64:Z64)+SUM($B$66:Z70))+SUM($B$87:Z87))*0.18-SUM($A$85:Y85),IF(SUM($B$85:Y85)&lt;0,0-SUM($B$85:Y85),0))</f>
        <v>0</v>
      </c>
      <c r="AA85" s="212">
        <f>IF(((SUM($B$64:AA64)+SUM($B$66:AA70))+SUM($B$87:AA87))&lt;0,((SUM($B$64:AA64)+SUM($B$66:AA70))+SUM($B$87:AA87))*0.18-SUM($A$85:Z85),IF(SUM($B$85:Z85)&lt;0,0-SUM($B$85:Z85),0))</f>
        <v>0</v>
      </c>
      <c r="AB85" s="212">
        <f>IF(((SUM($B$64:AB64)+SUM($B$66:AB70))+SUM($B$87:AB87))&lt;0,((SUM($B$64:AB64)+SUM($B$66:AB70))+SUM($B$87:AB87))*0.18-SUM($A$85:AA85),IF(SUM($B$85:AA85)&lt;0,0-SUM($B$85:AA85),0))</f>
        <v>0</v>
      </c>
      <c r="AC85" s="212">
        <f>IF(((SUM($B$64:AC64)+SUM($B$66:AC70))+SUM($B$87:AC87))&lt;0,((SUM($B$64:AC64)+SUM($B$66:AC70))+SUM($B$87:AC87))*0.18-SUM($A$85:AB85),IF(SUM($B$85:AB85)&lt;0,0-SUM($B$85:AB85),0))</f>
        <v>0</v>
      </c>
      <c r="AD85" s="212">
        <f>IF(((SUM($B$64:AD64)+SUM($B$66:AD70))+SUM($B$87:AD87))&lt;0,((SUM($B$64:AD64)+SUM($B$66:AD70))+SUM($B$87:AD87))*0.18-SUM($A$85:AC85),IF(SUM($B$85:AC85)&lt;0,0-SUM($B$85:AC85),0))</f>
        <v>0</v>
      </c>
      <c r="AE85" s="212">
        <f>IF(((SUM($B$64:AE64)+SUM($B$66:AE70))+SUM($B$87:AE87))&lt;0,((SUM($B$64:AE64)+SUM($B$66:AE70))+SUM($B$87:AE87))*0.18-SUM($A$85:AD85),IF(SUM($B$85:AD85)&lt;0,0-SUM($B$85:AD85),0))</f>
        <v>0</v>
      </c>
      <c r="AF85" s="212">
        <f>IF(((SUM($B$64:AF64)+SUM($B$66:AF70))+SUM($B$87:AF87))&lt;0,((SUM($B$64:AF64)+SUM($B$66:AF70))+SUM($B$87:AF87))*0.18-SUM($A$85:AE85),IF(SUM($B$85:AE85)&lt;0,0-SUM($B$85:AE85),0))</f>
        <v>0</v>
      </c>
      <c r="AG85" s="212">
        <f>IF(((SUM($B$64:AG64)+SUM($B$66:AG70))+SUM($B$87:AG87))&lt;0,((SUM($B$64:AG64)+SUM($B$66:AG70))+SUM($B$87:AG87))*0.18-SUM($A$85:AF85),IF(SUM($B$85:AF85)&lt;0,0-SUM($B$85:AF85),0))</f>
        <v>0</v>
      </c>
      <c r="AH85" s="212">
        <f>IF(((SUM($B$64:AH64)+SUM($B$66:AH70))+SUM($B$87:AH87))&lt;0,((SUM($B$64:AH64)+SUM($B$66:AH70))+SUM($B$87:AH87))*0.18-SUM($A$85:AG85),IF(SUM($B$85:AG85)&lt;0,0-SUM($B$85:AG85),0))</f>
        <v>0</v>
      </c>
      <c r="AI85" s="212">
        <f>IF(((SUM($B$64:AI64)+SUM($B$66:AI70))+SUM($B$87:AI87))&lt;0,((SUM($B$64:AI64)+SUM($B$66:AI70))+SUM($B$87:AI87))*0.18-SUM($A$85:AH85),IF(SUM($B$85:AH85)&lt;0,0-SUM($B$85:AH85),0))</f>
        <v>0</v>
      </c>
      <c r="AJ85" s="212">
        <f>IF(((SUM($B$64:AJ64)+SUM($B$66:AJ70))+SUM($B$87:AJ87))&lt;0,((SUM($B$64:AJ64)+SUM($B$66:AJ70))+SUM($B$87:AJ87))*0.18-SUM($A$85:AI85),IF(SUM($B$85:AI85)&lt;0,0-SUM($B$85:AI85),0))</f>
        <v>0</v>
      </c>
      <c r="AK85" s="212">
        <f>IF(((SUM($B$64:AK64)+SUM($B$66:AK70))+SUM($B$87:AK87))&lt;0,((SUM($B$64:AK64)+SUM($B$66:AK70))+SUM($B$87:AK87))*0.18-SUM($A$85:AJ85),IF(SUM($B$85:AJ85)&lt;0,0-SUM($B$85:AJ85),0))</f>
        <v>0</v>
      </c>
      <c r="AL85" s="212">
        <f>IF(((SUM($B$64:AL64)+SUM($B$66:AL70))+SUM($B$87:AL87))&lt;0,((SUM($B$64:AL64)+SUM($B$66:AL70))+SUM($B$87:AL87))*0.18-SUM($A$85:AK85),IF(SUM($B$85:AK85)&lt;0,0-SUM($B$85:AK85),0))</f>
        <v>0</v>
      </c>
      <c r="AM85" s="212">
        <f>IF(((SUM($B$64:AM64)+SUM($B$66:AM70))+SUM($B$87:AM87))&lt;0,((SUM($B$64:AM64)+SUM($B$66:AM70))+SUM($B$87:AM87))*0.18-SUM($A$85:AL85),IF(SUM($B$85:AL85)&lt;0,0-SUM($B$85:AL85),0))</f>
        <v>0</v>
      </c>
      <c r="AN85" s="212">
        <f>IF(((SUM($B$64:AN64)+SUM($B$66:AN70))+SUM($B$87:AN87))&lt;0,((SUM($B$64:AN64)+SUM($B$66:AN70))+SUM($B$87:AN87))*0.18-SUM($A$85:AM85),IF(SUM($B$85:AM85)&lt;0,0-SUM($B$85:AM85),0))</f>
        <v>0</v>
      </c>
      <c r="AO85" s="212">
        <f>IF(((SUM($B$64:AO64)+SUM($B$66:AO70))+SUM($B$87:AO87))&lt;0,((SUM($B$64:AO64)+SUM($B$66:AO70))+SUM($B$87:AO87))*0.18-SUM($A$85:AN85),IF(SUM($B$85:AN85)&lt;0,0-SUM($B$85:AN85),0))</f>
        <v>0</v>
      </c>
      <c r="AP85" s="212">
        <f>IF(((SUM($B$64:AP64)+SUM($B$66:AP70))+SUM($B$87:AP87))&lt;0,((SUM($B$64:AP64)+SUM($B$66:AP70))+SUM($B$87:AP87))*0.18-SUM($A$85:AO85),IF(SUM($B$85:AO85)&lt;0,0-SUM($B$85:AO85),0))</f>
        <v>0</v>
      </c>
      <c r="AQ85" s="212">
        <f>IF(((SUM($B$64:AQ64)+SUM($B$66:AQ70))+SUM($B$87:AQ87))&lt;0,((SUM($B$64:AQ64)+SUM($B$66:AQ70))+SUM($B$87:AQ87))*0.18-SUM($A$85:AP85),IF(SUM($B$85:AP85)&lt;0,0-SUM($B$85:AP85),0))</f>
        <v>0</v>
      </c>
      <c r="AR85" s="212">
        <f>IF(((SUM($B$64:AR64)+SUM($B$66:AR70))+SUM($B$87:AR87))&lt;0,((SUM($B$64:AR64)+SUM($B$66:AR70))+SUM($B$87:AR87))*0.18-SUM($A$85:AQ85),IF(SUM($B$85:AQ85)&lt;0,0-SUM($B$85:AQ85),0))</f>
        <v>0</v>
      </c>
      <c r="AS85" s="212">
        <f>IF(((SUM($B$64:AS64)+SUM($B$66:AS70))+SUM($B$87:AS87))&lt;0,((SUM($B$64:AS64)+SUM($B$66:AS70))+SUM($B$87:AS87))*0.18-SUM($A$85:AR85),IF(SUM($B$85:AR85)&lt;0,0-SUM($B$85:AR85),0))</f>
        <v>0</v>
      </c>
      <c r="AT85" s="212">
        <f>IF(((SUM($B$64:AT64)+SUM($B$66:AT70))+SUM($B$87:AT87))&lt;0,((SUM($B$64:AT64)+SUM($B$66:AT70))+SUM($B$87:AT87))*0.18-SUM($A$85:AS85),IF(SUM($B$85:AS85)&lt;0,0-SUM($B$85:AS85),0))</f>
        <v>0</v>
      </c>
      <c r="AU85" s="212">
        <f>IF(((SUM($B$64:AU64)+SUM($B$66:AU70))+SUM($B$87:AU87))&lt;0,((SUM($B$64:AU64)+SUM($B$66:AU70))+SUM($B$87:AU87))*0.18-SUM($A$85:AT85),IF(SUM($B$85:AT85)&lt;0,0-SUM($B$85:AT85),0))</f>
        <v>0</v>
      </c>
      <c r="AV85" s="212">
        <f>IF(((SUM($B$64:AV64)+SUM($B$66:AV70))+SUM($B$87:AV87))&lt;0,((SUM($B$64:AV64)+SUM($B$66:AV70))+SUM($B$87:AV87))*0.18-SUM($A$85:AU85),IF(SUM($B$85:AU85)&lt;0,0-SUM($B$85:AU85),0))</f>
        <v>0</v>
      </c>
      <c r="AW85" s="212">
        <f>IF(((SUM($B$64:AW64)+SUM($B$66:AW70))+SUM($B$87:AW87))&lt;0,((SUM($B$64:AW64)+SUM($B$66:AW70))+SUM($B$87:AW87))*0.18-SUM($A$85:AV85),IF(SUM($B$85:AV85)&lt;0,0-SUM($B$85:AV85),0))</f>
        <v>0</v>
      </c>
      <c r="AX85" s="212">
        <f>IF(((SUM($B$64:AX64)+SUM($B$66:AX70))+SUM($B$87:AX87))&lt;0,((SUM($B$64:AX64)+SUM($B$66:AX70))+SUM($B$87:AX87))*0.18-SUM($A$85:AW85),IF(SUM($B$85:AW85)&lt;0,0-SUM($B$85:AW85),0))</f>
        <v>0</v>
      </c>
      <c r="AY85" s="212">
        <f>IF(((SUM($B$64:AY64)+SUM($B$66:AY70))+SUM($B$87:AY87))&lt;0,((SUM($B$64:AY64)+SUM($B$66:AY70))+SUM($B$87:AY87))*0.18-SUM($A$85:AX85),IF(SUM($B$85:AX85)&lt;0,0-SUM($B$85:AX85),0))</f>
        <v>0</v>
      </c>
      <c r="AZ85" s="212">
        <f>IF(((SUM($B$64:AZ64)+SUM($B$66:AZ70))+SUM($B$87:AZ87))&lt;0,((SUM($B$64:AZ64)+SUM($B$66:AZ70))+SUM($B$87:AZ87))*0.18-SUM($A$85:AY85),IF(SUM($B$85:AY85)&lt;0,0-SUM($B$85:AY85),0))</f>
        <v>0</v>
      </c>
    </row>
    <row r="86" spans="1:52" x14ac:dyDescent="0.25">
      <c r="A86" s="203" t="s">
        <v>304</v>
      </c>
      <c r="B86" s="201">
        <f>-B64*(B39)</f>
        <v>0</v>
      </c>
      <c r="C86" s="201">
        <f t="shared" ref="C86:AZ86" si="21">-(C64-B64)*$B$39</f>
        <v>0</v>
      </c>
      <c r="D86" s="201">
        <f t="shared" si="21"/>
        <v>0</v>
      </c>
      <c r="E86" s="201">
        <f t="shared" si="21"/>
        <v>0</v>
      </c>
      <c r="F86" s="201">
        <f t="shared" si="21"/>
        <v>0</v>
      </c>
      <c r="G86" s="201">
        <f t="shared" si="21"/>
        <v>0</v>
      </c>
      <c r="H86" s="201">
        <f t="shared" si="21"/>
        <v>0</v>
      </c>
      <c r="I86" s="201">
        <f t="shared" si="21"/>
        <v>0</v>
      </c>
      <c r="J86" s="201">
        <f t="shared" si="21"/>
        <v>0</v>
      </c>
      <c r="K86" s="201">
        <f t="shared" si="21"/>
        <v>0</v>
      </c>
      <c r="L86" s="201">
        <f t="shared" si="21"/>
        <v>0</v>
      </c>
      <c r="M86" s="202">
        <f t="shared" si="21"/>
        <v>0</v>
      </c>
      <c r="N86" s="201">
        <f t="shared" si="21"/>
        <v>0</v>
      </c>
      <c r="O86" s="201">
        <f t="shared" si="21"/>
        <v>0</v>
      </c>
      <c r="P86" s="201">
        <f t="shared" si="21"/>
        <v>0</v>
      </c>
      <c r="Q86" s="201">
        <f t="shared" si="21"/>
        <v>0</v>
      </c>
      <c r="R86" s="201">
        <f t="shared" si="21"/>
        <v>0</v>
      </c>
      <c r="S86" s="201">
        <f t="shared" si="21"/>
        <v>0</v>
      </c>
      <c r="T86" s="201">
        <f t="shared" si="21"/>
        <v>0</v>
      </c>
      <c r="U86" s="201">
        <f t="shared" si="21"/>
        <v>0</v>
      </c>
      <c r="V86" s="201">
        <f t="shared" si="21"/>
        <v>0</v>
      </c>
      <c r="W86" s="201">
        <f t="shared" si="21"/>
        <v>0</v>
      </c>
      <c r="X86" s="201">
        <f t="shared" si="21"/>
        <v>0</v>
      </c>
      <c r="Y86" s="201">
        <f t="shared" si="21"/>
        <v>0</v>
      </c>
      <c r="Z86" s="201">
        <f t="shared" si="21"/>
        <v>0</v>
      </c>
      <c r="AA86" s="201">
        <f t="shared" si="21"/>
        <v>0</v>
      </c>
      <c r="AB86" s="201">
        <f t="shared" si="21"/>
        <v>0</v>
      </c>
      <c r="AC86" s="201">
        <f t="shared" si="21"/>
        <v>0</v>
      </c>
      <c r="AD86" s="201">
        <f t="shared" si="21"/>
        <v>0</v>
      </c>
      <c r="AE86" s="201">
        <f t="shared" si="21"/>
        <v>0</v>
      </c>
      <c r="AF86" s="201">
        <f t="shared" si="21"/>
        <v>0</v>
      </c>
      <c r="AG86" s="201">
        <f t="shared" si="21"/>
        <v>0</v>
      </c>
      <c r="AH86" s="201">
        <f t="shared" si="21"/>
        <v>0</v>
      </c>
      <c r="AI86" s="201">
        <f t="shared" si="21"/>
        <v>0</v>
      </c>
      <c r="AJ86" s="201">
        <f t="shared" si="21"/>
        <v>0</v>
      </c>
      <c r="AK86" s="201">
        <f t="shared" si="21"/>
        <v>0</v>
      </c>
      <c r="AL86" s="201">
        <f t="shared" si="21"/>
        <v>0</v>
      </c>
      <c r="AM86" s="201">
        <f t="shared" si="21"/>
        <v>0</v>
      </c>
      <c r="AN86" s="201">
        <f t="shared" si="21"/>
        <v>0</v>
      </c>
      <c r="AO86" s="201">
        <f t="shared" si="21"/>
        <v>0</v>
      </c>
      <c r="AP86" s="201">
        <f t="shared" si="21"/>
        <v>0</v>
      </c>
      <c r="AQ86" s="201">
        <f t="shared" si="21"/>
        <v>0</v>
      </c>
      <c r="AR86" s="201">
        <f t="shared" si="21"/>
        <v>0</v>
      </c>
      <c r="AS86" s="201">
        <f t="shared" si="21"/>
        <v>0</v>
      </c>
      <c r="AT86" s="201">
        <f t="shared" si="21"/>
        <v>0</v>
      </c>
      <c r="AU86" s="201">
        <f t="shared" si="21"/>
        <v>0</v>
      </c>
      <c r="AV86" s="201">
        <f t="shared" si="21"/>
        <v>0</v>
      </c>
      <c r="AW86" s="201">
        <f t="shared" si="21"/>
        <v>0</v>
      </c>
      <c r="AX86" s="201">
        <f t="shared" si="21"/>
        <v>0</v>
      </c>
      <c r="AY86" s="201">
        <f t="shared" si="21"/>
        <v>0</v>
      </c>
      <c r="AZ86" s="201">
        <f t="shared" si="21"/>
        <v>0</v>
      </c>
    </row>
    <row r="87" spans="1:52" x14ac:dyDescent="0.25">
      <c r="A87" s="203" t="s">
        <v>303</v>
      </c>
      <c r="B87" s="201">
        <f>-($B$25+$B$26)*$B$28</f>
        <v>-32615228.813559301</v>
      </c>
      <c r="C87" s="201">
        <v>0</v>
      </c>
      <c r="D87" s="201">
        <v>0</v>
      </c>
      <c r="E87" s="201">
        <v>0</v>
      </c>
      <c r="F87" s="201">
        <v>0</v>
      </c>
      <c r="G87" s="201">
        <v>0</v>
      </c>
      <c r="H87" s="201">
        <v>0</v>
      </c>
      <c r="I87" s="201">
        <v>0</v>
      </c>
      <c r="J87" s="201">
        <v>0</v>
      </c>
      <c r="K87" s="201">
        <v>0</v>
      </c>
      <c r="L87" s="201">
        <v>0</v>
      </c>
      <c r="M87" s="202">
        <v>0</v>
      </c>
      <c r="N87" s="201">
        <v>0</v>
      </c>
      <c r="O87" s="201">
        <v>0</v>
      </c>
      <c r="P87" s="201">
        <v>0</v>
      </c>
      <c r="Q87" s="201">
        <v>0</v>
      </c>
      <c r="R87" s="201">
        <v>0</v>
      </c>
      <c r="S87" s="201">
        <v>0</v>
      </c>
      <c r="T87" s="201">
        <v>0</v>
      </c>
      <c r="U87" s="201">
        <v>0</v>
      </c>
      <c r="V87" s="201">
        <v>0</v>
      </c>
      <c r="W87" s="201">
        <v>0</v>
      </c>
      <c r="X87" s="201">
        <v>0</v>
      </c>
      <c r="Y87" s="201">
        <v>0</v>
      </c>
      <c r="Z87" s="201">
        <v>0</v>
      </c>
      <c r="AA87" s="201">
        <v>0</v>
      </c>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row>
    <row r="88" spans="1:52" x14ac:dyDescent="0.25">
      <c r="A88" s="203" t="s">
        <v>302</v>
      </c>
      <c r="B88" s="201">
        <f t="shared" ref="B88:AZ88" si="22">B59-B60</f>
        <v>0</v>
      </c>
      <c r="C88" s="201">
        <f t="shared" si="22"/>
        <v>0</v>
      </c>
      <c r="D88" s="201">
        <f t="shared" si="22"/>
        <v>0</v>
      </c>
      <c r="E88" s="201">
        <f t="shared" si="22"/>
        <v>0</v>
      </c>
      <c r="F88" s="201">
        <f t="shared" si="22"/>
        <v>0</v>
      </c>
      <c r="G88" s="201">
        <f t="shared" si="22"/>
        <v>0</v>
      </c>
      <c r="H88" s="201">
        <f t="shared" si="22"/>
        <v>0</v>
      </c>
      <c r="I88" s="201">
        <f t="shared" si="22"/>
        <v>0</v>
      </c>
      <c r="J88" s="201">
        <f t="shared" si="22"/>
        <v>0</v>
      </c>
      <c r="K88" s="201">
        <f t="shared" si="22"/>
        <v>0</v>
      </c>
      <c r="L88" s="201">
        <f t="shared" si="22"/>
        <v>0</v>
      </c>
      <c r="M88" s="202">
        <f t="shared" si="22"/>
        <v>0</v>
      </c>
      <c r="N88" s="201">
        <f t="shared" si="22"/>
        <v>0</v>
      </c>
      <c r="O88" s="201">
        <f t="shared" si="22"/>
        <v>0</v>
      </c>
      <c r="P88" s="201">
        <f t="shared" si="22"/>
        <v>0</v>
      </c>
      <c r="Q88" s="201">
        <f t="shared" si="22"/>
        <v>0</v>
      </c>
      <c r="R88" s="201">
        <f t="shared" si="22"/>
        <v>0</v>
      </c>
      <c r="S88" s="201">
        <f t="shared" si="22"/>
        <v>0</v>
      </c>
      <c r="T88" s="201">
        <f t="shared" si="22"/>
        <v>0</v>
      </c>
      <c r="U88" s="201">
        <f t="shared" si="22"/>
        <v>0</v>
      </c>
      <c r="V88" s="201">
        <f t="shared" si="22"/>
        <v>0</v>
      </c>
      <c r="W88" s="201">
        <f t="shared" si="22"/>
        <v>0</v>
      </c>
      <c r="X88" s="201">
        <f t="shared" si="22"/>
        <v>0</v>
      </c>
      <c r="Y88" s="201">
        <f t="shared" si="22"/>
        <v>0</v>
      </c>
      <c r="Z88" s="201">
        <f t="shared" si="22"/>
        <v>0</v>
      </c>
      <c r="AA88" s="201">
        <f t="shared" si="22"/>
        <v>0</v>
      </c>
      <c r="AB88" s="201">
        <f t="shared" si="22"/>
        <v>0</v>
      </c>
      <c r="AC88" s="201">
        <f t="shared" si="22"/>
        <v>0</v>
      </c>
      <c r="AD88" s="201">
        <f t="shared" si="22"/>
        <v>0</v>
      </c>
      <c r="AE88" s="201">
        <f t="shared" si="22"/>
        <v>0</v>
      </c>
      <c r="AF88" s="201">
        <f t="shared" si="22"/>
        <v>0</v>
      </c>
      <c r="AG88" s="201">
        <f t="shared" si="22"/>
        <v>0</v>
      </c>
      <c r="AH88" s="201">
        <f t="shared" si="22"/>
        <v>0</v>
      </c>
      <c r="AI88" s="201">
        <f t="shared" si="22"/>
        <v>0</v>
      </c>
      <c r="AJ88" s="201">
        <f t="shared" si="22"/>
        <v>0</v>
      </c>
      <c r="AK88" s="201">
        <f t="shared" si="22"/>
        <v>0</v>
      </c>
      <c r="AL88" s="201">
        <f t="shared" si="22"/>
        <v>0</v>
      </c>
      <c r="AM88" s="201">
        <f t="shared" si="22"/>
        <v>0</v>
      </c>
      <c r="AN88" s="201">
        <f t="shared" si="22"/>
        <v>0</v>
      </c>
      <c r="AO88" s="201">
        <f t="shared" si="22"/>
        <v>0</v>
      </c>
      <c r="AP88" s="201">
        <f t="shared" si="22"/>
        <v>0</v>
      </c>
      <c r="AQ88" s="201">
        <f t="shared" si="22"/>
        <v>0</v>
      </c>
      <c r="AR88" s="201">
        <f t="shared" si="22"/>
        <v>0</v>
      </c>
      <c r="AS88" s="201">
        <f t="shared" si="22"/>
        <v>0</v>
      </c>
      <c r="AT88" s="201">
        <f t="shared" si="22"/>
        <v>0</v>
      </c>
      <c r="AU88" s="201">
        <f t="shared" si="22"/>
        <v>0</v>
      </c>
      <c r="AV88" s="201">
        <f t="shared" si="22"/>
        <v>0</v>
      </c>
      <c r="AW88" s="201">
        <f t="shared" si="22"/>
        <v>0</v>
      </c>
      <c r="AX88" s="201">
        <f t="shared" si="22"/>
        <v>0</v>
      </c>
      <c r="AY88" s="201">
        <f t="shared" si="22"/>
        <v>0</v>
      </c>
      <c r="AZ88" s="201">
        <f t="shared" si="22"/>
        <v>0</v>
      </c>
    </row>
    <row r="89" spans="1:52" s="138" customFormat="1" ht="14.25" x14ac:dyDescent="0.25">
      <c r="A89" s="213" t="s">
        <v>301</v>
      </c>
      <c r="B89" s="199">
        <f>SUM(B81:B88)</f>
        <v>-38485969.999999978</v>
      </c>
      <c r="C89" s="199">
        <f t="shared" ref="C89:AZ89" si="23">SUM(C81:C88)</f>
        <v>13126996.876552295</v>
      </c>
      <c r="D89" s="199">
        <f>SUM(D81:D88)</f>
        <v>13667980.294669218</v>
      </c>
      <c r="E89" s="199">
        <f>SUM(E81:E88)</f>
        <v>12391965.866304632</v>
      </c>
      <c r="F89" s="199">
        <f t="shared" si="23"/>
        <v>12075233.212543767</v>
      </c>
      <c r="G89" s="199">
        <f t="shared" si="23"/>
        <v>12596101.364682712</v>
      </c>
      <c r="H89" s="199">
        <f t="shared" si="23"/>
        <v>13137605.942316025</v>
      </c>
      <c r="I89" s="199">
        <f t="shared" si="23"/>
        <v>13223500.184618406</v>
      </c>
      <c r="J89" s="199">
        <f t="shared" si="23"/>
        <v>13808787.002580587</v>
      </c>
      <c r="K89" s="199">
        <f t="shared" si="23"/>
        <v>14417286.992670055</v>
      </c>
      <c r="L89" s="199">
        <f t="shared" si="23"/>
        <v>15049928.681771923</v>
      </c>
      <c r="M89" s="200">
        <f t="shared" si="23"/>
        <v>17134219.335964348</v>
      </c>
      <c r="N89" s="199">
        <f t="shared" si="23"/>
        <v>17850710.38110213</v>
      </c>
      <c r="O89" s="199">
        <f t="shared" si="23"/>
        <v>18143021.88612264</v>
      </c>
      <c r="P89" s="199">
        <f t="shared" si="23"/>
        <v>18942982.65731167</v>
      </c>
      <c r="Q89" s="199">
        <f t="shared" si="23"/>
        <v>19774743.55875707</v>
      </c>
      <c r="R89" s="199">
        <f t="shared" si="23"/>
        <v>20639576.595669102</v>
      </c>
      <c r="S89" s="199">
        <f t="shared" si="23"/>
        <v>21538804.653466426</v>
      </c>
      <c r="T89" s="199">
        <f t="shared" si="23"/>
        <v>22473803.532984465</v>
      </c>
      <c r="U89" s="199">
        <f t="shared" si="23"/>
        <v>22968931.849246964</v>
      </c>
      <c r="V89" s="199">
        <f t="shared" si="23"/>
        <v>23979822.104127634</v>
      </c>
      <c r="W89" s="199">
        <f t="shared" si="23"/>
        <v>26068682.519394845</v>
      </c>
      <c r="X89" s="199">
        <f t="shared" si="23"/>
        <v>27167001.853652075</v>
      </c>
      <c r="Y89" s="199">
        <f t="shared" si="23"/>
        <v>28345220.006935403</v>
      </c>
      <c r="Z89" s="199">
        <f t="shared" si="23"/>
        <v>29570368.585758887</v>
      </c>
      <c r="AA89" s="199">
        <f t="shared" si="23"/>
        <v>30844324.807144113</v>
      </c>
      <c r="AB89" s="199">
        <f t="shared" si="23"/>
        <v>32169040.976793565</v>
      </c>
      <c r="AC89" s="199">
        <f t="shared" si="23"/>
        <v>33546547.492637798</v>
      </c>
      <c r="AD89" s="199">
        <f t="shared" si="23"/>
        <v>34978955.968524635</v>
      </c>
      <c r="AE89" s="199">
        <f t="shared" si="23"/>
        <v>36468462.482855745</v>
      </c>
      <c r="AF89" s="199">
        <f t="shared" si="23"/>
        <v>38017350.957168914</v>
      </c>
      <c r="AG89" s="199">
        <f t="shared" si="23"/>
        <v>39627996.669863418</v>
      </c>
      <c r="AH89" s="199">
        <f t="shared" si="23"/>
        <v>41302869.910474539</v>
      </c>
      <c r="AI89" s="199">
        <f t="shared" si="23"/>
        <v>43044539.78011889</v>
      </c>
      <c r="AJ89" s="199">
        <f t="shared" si="23"/>
        <v>44855678.143957868</v>
      </c>
      <c r="AK89" s="199">
        <f t="shared" si="23"/>
        <v>46739063.741759174</v>
      </c>
      <c r="AL89" s="199">
        <f t="shared" si="23"/>
        <v>48697586.462881379</v>
      </c>
      <c r="AM89" s="199">
        <f t="shared" si="23"/>
        <v>50734251.792257249</v>
      </c>
      <c r="AN89" s="199">
        <f t="shared" si="23"/>
        <v>52852185.434216999</v>
      </c>
      <c r="AO89" s="199">
        <f t="shared" si="23"/>
        <v>55054638.121263936</v>
      </c>
      <c r="AP89" s="199">
        <f t="shared" si="23"/>
        <v>57344990.615201563</v>
      </c>
      <c r="AQ89" s="199">
        <f t="shared" si="23"/>
        <v>59726758.908305541</v>
      </c>
      <c r="AR89" s="199">
        <f t="shared" si="23"/>
        <v>62203599.632542476</v>
      </c>
      <c r="AS89" s="199">
        <f t="shared" si="23"/>
        <v>64779315.685157686</v>
      </c>
      <c r="AT89" s="199">
        <f t="shared" si="23"/>
        <v>67457862.079286367</v>
      </c>
      <c r="AU89" s="199">
        <f t="shared" si="23"/>
        <v>70243352.028588936</v>
      </c>
      <c r="AV89" s="199">
        <f t="shared" si="23"/>
        <v>73140063.275272444</v>
      </c>
      <c r="AW89" s="199">
        <f t="shared" si="23"/>
        <v>76152444.671232134</v>
      </c>
      <c r="AX89" s="199">
        <f t="shared" si="23"/>
        <v>79285123.022439018</v>
      </c>
      <c r="AY89" s="199">
        <f t="shared" si="23"/>
        <v>82542910.207102984</v>
      </c>
      <c r="AZ89" s="199">
        <f t="shared" si="23"/>
        <v>85930810.578562275</v>
      </c>
    </row>
    <row r="90" spans="1:52" s="138" customFormat="1" ht="14.25" x14ac:dyDescent="0.25">
      <c r="A90" s="213" t="s">
        <v>527</v>
      </c>
      <c r="B90" s="199">
        <f>SUM($B$89:B89)</f>
        <v>-38485969.999999978</v>
      </c>
      <c r="C90" s="199">
        <f>SUM($B$89:C89)</f>
        <v>-25358973.123447683</v>
      </c>
      <c r="D90" s="199">
        <f>SUM($B$89:D89)</f>
        <v>-11690992.828778464</v>
      </c>
      <c r="E90" s="199">
        <f>SUM($B$89:E89)</f>
        <v>700973.03752616793</v>
      </c>
      <c r="F90" s="199">
        <f>SUM($B$89:F89)</f>
        <v>12776206.250069935</v>
      </c>
      <c r="G90" s="199">
        <f>SUM($B$89:G89)</f>
        <v>25372307.614752647</v>
      </c>
      <c r="H90" s="199">
        <f>SUM($B$89:H89)</f>
        <v>38509913.557068676</v>
      </c>
      <c r="I90" s="199">
        <f>SUM($B$89:I89)</f>
        <v>51733413.741687082</v>
      </c>
      <c r="J90" s="199">
        <f>SUM($B$89:J89)</f>
        <v>65542200.744267672</v>
      </c>
      <c r="K90" s="199">
        <f>SUM($B$89:K89)</f>
        <v>79959487.736937732</v>
      </c>
      <c r="L90" s="199">
        <f>SUM($B$89:L89)</f>
        <v>95009416.418709651</v>
      </c>
      <c r="M90" s="200">
        <f>SUM($B$89:M89)</f>
        <v>112143635.754674</v>
      </c>
      <c r="N90" s="199">
        <f>SUM($B$89:N89)</f>
        <v>129994346.13577613</v>
      </c>
      <c r="O90" s="199">
        <f>SUM($B$89:O89)</f>
        <v>148137368.02189878</v>
      </c>
      <c r="P90" s="199">
        <f>SUM($B$89:P89)</f>
        <v>167080350.67921045</v>
      </c>
      <c r="Q90" s="199">
        <f>SUM($B$89:Q89)</f>
        <v>186855094.23796752</v>
      </c>
      <c r="R90" s="199">
        <f>SUM($B$89:R89)</f>
        <v>207494670.83363661</v>
      </c>
      <c r="S90" s="199">
        <f>SUM($B$89:S89)</f>
        <v>229033475.48710304</v>
      </c>
      <c r="T90" s="199">
        <f>SUM($B$89:T89)</f>
        <v>251507279.02008751</v>
      </c>
      <c r="U90" s="199">
        <f>SUM($B$89:U89)</f>
        <v>274476210.86933446</v>
      </c>
      <c r="V90" s="199">
        <f>SUM($B$89:V89)</f>
        <v>298456032.9734621</v>
      </c>
      <c r="W90" s="199">
        <f>SUM($B$89:W89)</f>
        <v>324524715.49285698</v>
      </c>
      <c r="X90" s="199">
        <f>SUM($B$89:X89)</f>
        <v>351691717.34650904</v>
      </c>
      <c r="Y90" s="199">
        <f>SUM($B$89:Y89)</f>
        <v>380036937.35344446</v>
      </c>
      <c r="Z90" s="199">
        <f>SUM($B$89:Z89)</f>
        <v>409607305.93920332</v>
      </c>
      <c r="AA90" s="199">
        <f>SUM($B$89:AA89)</f>
        <v>440451630.74634743</v>
      </c>
      <c r="AB90" s="199">
        <f>SUM($B$89:AB89)</f>
        <v>472620671.72314101</v>
      </c>
      <c r="AC90" s="199">
        <f>SUM($B$89:AC89)</f>
        <v>506167219.21577883</v>
      </c>
      <c r="AD90" s="199">
        <f>SUM($B$89:AD89)</f>
        <v>541146175.18430352</v>
      </c>
      <c r="AE90" s="199">
        <f>SUM($B$89:AE89)</f>
        <v>577614637.66715932</v>
      </c>
      <c r="AF90" s="199">
        <f>SUM($B$89:AF89)</f>
        <v>615631988.62432826</v>
      </c>
      <c r="AG90" s="199">
        <f>SUM($B$89:AG89)</f>
        <v>655259985.29419172</v>
      </c>
      <c r="AH90" s="199">
        <f>SUM($B$89:AH89)</f>
        <v>696562855.20466626</v>
      </c>
      <c r="AI90" s="199">
        <f>SUM($B$89:AI89)</f>
        <v>739607394.9847852</v>
      </c>
      <c r="AJ90" s="199">
        <f>SUM($B$89:AJ89)</f>
        <v>784463073.12874305</v>
      </c>
      <c r="AK90" s="199">
        <f>SUM($B$89:AK89)</f>
        <v>831202136.87050223</v>
      </c>
      <c r="AL90" s="199">
        <f>SUM($B$89:AL89)</f>
        <v>879899723.33338356</v>
      </c>
      <c r="AM90" s="199">
        <f>SUM($B$89:AM89)</f>
        <v>930633975.12564087</v>
      </c>
      <c r="AN90" s="199">
        <f>SUM($B$89:AN89)</f>
        <v>983486160.55985785</v>
      </c>
      <c r="AO90" s="199">
        <f>SUM($B$89:AO89)</f>
        <v>1038540798.6811218</v>
      </c>
      <c r="AP90" s="199">
        <f>SUM($B$89:AP89)</f>
        <v>1095885789.2963233</v>
      </c>
      <c r="AQ90" s="199">
        <f>SUM($B$89:AQ89)</f>
        <v>1155612548.2046289</v>
      </c>
      <c r="AR90" s="199">
        <f>SUM($B$89:AR89)</f>
        <v>1217816147.8371713</v>
      </c>
      <c r="AS90" s="199">
        <f>SUM($B$89:AS89)</f>
        <v>1282595463.5223291</v>
      </c>
      <c r="AT90" s="199">
        <f>SUM($B$89:AT89)</f>
        <v>1350053325.6016154</v>
      </c>
      <c r="AU90" s="199">
        <f>SUM($B$89:AU89)</f>
        <v>1420296677.6302044</v>
      </c>
      <c r="AV90" s="199">
        <f>SUM($B$89:AV89)</f>
        <v>1493436740.9054768</v>
      </c>
      <c r="AW90" s="199">
        <f>SUM($B$89:AW89)</f>
        <v>1569589185.576709</v>
      </c>
      <c r="AX90" s="199">
        <f>SUM($B$89:AX89)</f>
        <v>1648874308.599148</v>
      </c>
      <c r="AY90" s="199">
        <f>SUM($B$89:AY89)</f>
        <v>1731417218.806251</v>
      </c>
      <c r="AZ90" s="199">
        <f>SUM($B$89:AZ89)</f>
        <v>1817348029.3848133</v>
      </c>
    </row>
    <row r="91" spans="1:52" x14ac:dyDescent="0.25">
      <c r="A91" s="214" t="s">
        <v>300</v>
      </c>
      <c r="B91" s="215">
        <f t="shared" ref="B91:AZ91" si="24">1/POWER((1+$B$44),B79)</f>
        <v>1</v>
      </c>
      <c r="C91" s="215">
        <f t="shared" si="24"/>
        <v>0.88105726872246692</v>
      </c>
      <c r="D91" s="215">
        <f t="shared" si="24"/>
        <v>0.77626191076869333</v>
      </c>
      <c r="E91" s="215">
        <f t="shared" si="24"/>
        <v>0.68393119891514842</v>
      </c>
      <c r="F91" s="215">
        <f t="shared" si="24"/>
        <v>0.60258255411026285</v>
      </c>
      <c r="G91" s="215">
        <f t="shared" si="24"/>
        <v>0.53090973930419638</v>
      </c>
      <c r="H91" s="215">
        <f t="shared" si="24"/>
        <v>0.4677618848495122</v>
      </c>
      <c r="I91" s="215">
        <f t="shared" si="24"/>
        <v>0.41212500867798435</v>
      </c>
      <c r="J91" s="215">
        <f t="shared" si="24"/>
        <v>0.3631057345180479</v>
      </c>
      <c r="K91" s="215">
        <f t="shared" si="24"/>
        <v>0.31991694671193649</v>
      </c>
      <c r="L91" s="215">
        <f t="shared" si="24"/>
        <v>0.28186515128804979</v>
      </c>
      <c r="M91" s="216">
        <f t="shared" si="24"/>
        <v>0.24833934034189409</v>
      </c>
      <c r="N91" s="215">
        <f t="shared" si="24"/>
        <v>0.21880118091796832</v>
      </c>
      <c r="O91" s="215">
        <f t="shared" si="24"/>
        <v>0.19277637085283555</v>
      </c>
      <c r="P91" s="215">
        <f t="shared" si="24"/>
        <v>0.16984702277782865</v>
      </c>
      <c r="Q91" s="215">
        <f t="shared" si="24"/>
        <v>0.14964495398927638</v>
      </c>
      <c r="R91" s="215">
        <f t="shared" si="24"/>
        <v>0.13184577443989109</v>
      </c>
      <c r="S91" s="215">
        <f t="shared" si="24"/>
        <v>0.11616367792060887</v>
      </c>
      <c r="T91" s="215">
        <f t="shared" si="24"/>
        <v>0.102346852793488</v>
      </c>
      <c r="U91" s="215">
        <f t="shared" si="24"/>
        <v>9.0173438584570942E-2</v>
      </c>
      <c r="V91" s="215">
        <f t="shared" si="24"/>
        <v>7.9447963510635183E-2</v>
      </c>
      <c r="W91" s="215">
        <f t="shared" si="24"/>
        <v>6.999820573624245E-2</v>
      </c>
      <c r="X91" s="215">
        <f t="shared" si="24"/>
        <v>6.1672427961447097E-2</v>
      </c>
      <c r="Y91" s="215">
        <f t="shared" si="24"/>
        <v>5.4336940935195678E-2</v>
      </c>
      <c r="Z91" s="215">
        <f t="shared" si="24"/>
        <v>4.7873956771097514E-2</v>
      </c>
      <c r="AA91" s="215">
        <f t="shared" si="24"/>
        <v>4.2179697595680632E-2</v>
      </c>
      <c r="AB91" s="215">
        <f t="shared" si="24"/>
        <v>3.7162729159189986E-2</v>
      </c>
      <c r="AC91" s="215">
        <f t="shared" si="24"/>
        <v>3.2742492651268711E-2</v>
      </c>
      <c r="AD91" s="215">
        <f t="shared" si="24"/>
        <v>2.8848011146492256E-2</v>
      </c>
      <c r="AE91" s="215">
        <f t="shared" si="24"/>
        <v>2.5416749908803746E-2</v>
      </c>
      <c r="AF91" s="215">
        <f t="shared" si="24"/>
        <v>2.239361225445264E-2</v>
      </c>
      <c r="AG91" s="215">
        <f t="shared" si="24"/>
        <v>1.9730054849738013E-2</v>
      </c>
      <c r="AH91" s="215">
        <f t="shared" si="24"/>
        <v>1.7383308237654636E-2</v>
      </c>
      <c r="AI91" s="215">
        <f t="shared" si="24"/>
        <v>1.5315690077228756E-2</v>
      </c>
      <c r="AJ91" s="215">
        <f t="shared" si="24"/>
        <v>1.3494000068042956E-2</v>
      </c>
      <c r="AK91" s="215">
        <f t="shared" si="24"/>
        <v>1.1888986844090711E-2</v>
      </c>
      <c r="AL91" s="215">
        <f t="shared" si="24"/>
        <v>1.0474878276731903E-2</v>
      </c>
      <c r="AM91" s="215">
        <f t="shared" si="24"/>
        <v>9.228967644697713E-3</v>
      </c>
      <c r="AN91" s="215">
        <f t="shared" si="24"/>
        <v>8.1312490261653842E-3</v>
      </c>
      <c r="AO91" s="215">
        <f t="shared" si="24"/>
        <v>7.1640960582954934E-3</v>
      </c>
      <c r="AP91" s="215">
        <f t="shared" si="24"/>
        <v>6.3119789059872195E-3</v>
      </c>
      <c r="AQ91" s="215">
        <f t="shared" si="24"/>
        <v>5.5612148951429243E-3</v>
      </c>
      <c r="AR91" s="215">
        <f t="shared" si="24"/>
        <v>4.8997488062933253E-3</v>
      </c>
      <c r="AS91" s="215">
        <f t="shared" si="24"/>
        <v>4.3169593006989653E-3</v>
      </c>
      <c r="AT91" s="215">
        <f t="shared" si="24"/>
        <v>3.8034883706598811E-3</v>
      </c>
      <c r="AU91" s="215">
        <f t="shared" si="24"/>
        <v>3.3510910754712612E-3</v>
      </c>
      <c r="AV91" s="215">
        <f t="shared" si="24"/>
        <v>2.9525031501949437E-3</v>
      </c>
      <c r="AW91" s="215">
        <f t="shared" si="24"/>
        <v>2.6013243614052368E-3</v>
      </c>
      <c r="AX91" s="215">
        <f t="shared" si="24"/>
        <v>2.2919157369209139E-3</v>
      </c>
      <c r="AY91" s="215">
        <f t="shared" si="24"/>
        <v>2.0193090193135802E-3</v>
      </c>
      <c r="AZ91" s="215">
        <f t="shared" si="24"/>
        <v>1.7791268892630662E-3</v>
      </c>
    </row>
    <row r="92" spans="1:52" s="138" customFormat="1" ht="14.25" x14ac:dyDescent="0.25">
      <c r="A92" s="217" t="s">
        <v>528</v>
      </c>
      <c r="B92" s="218">
        <f t="shared" ref="B92:AY92" si="25">B89*B91</f>
        <v>-38485969.999999978</v>
      </c>
      <c r="C92" s="218">
        <f t="shared" si="25"/>
        <v>11565636.014583519</v>
      </c>
      <c r="D92" s="218">
        <f t="shared" si="25"/>
        <v>10609932.499888776</v>
      </c>
      <c r="E92" s="218">
        <f t="shared" si="25"/>
        <v>8475252.0718573239</v>
      </c>
      <c r="F92" s="218">
        <f t="shared" si="25"/>
        <v>7276324.8706916971</v>
      </c>
      <c r="G92" s="218">
        <f t="shared" si="25"/>
        <v>6687392.8917729305</v>
      </c>
      <c r="H92" s="218">
        <f t="shared" si="25"/>
        <v>6145271.3179878956</v>
      </c>
      <c r="I92" s="218">
        <f t="shared" si="25"/>
        <v>5449735.1283391882</v>
      </c>
      <c r="J92" s="218">
        <f t="shared" si="25"/>
        <v>5014049.7473752974</v>
      </c>
      <c r="K92" s="218">
        <f t="shared" si="25"/>
        <v>4612334.4345647208</v>
      </c>
      <c r="L92" s="218">
        <f t="shared" si="25"/>
        <v>4242050.4247620031</v>
      </c>
      <c r="M92" s="200">
        <f t="shared" si="25"/>
        <v>4255100.7271667132</v>
      </c>
      <c r="N92" s="218">
        <f t="shared" si="25"/>
        <v>3905756.5116097825</v>
      </c>
      <c r="O92" s="218">
        <f t="shared" si="25"/>
        <v>3497545.9155102903</v>
      </c>
      <c r="P92" s="218">
        <f t="shared" si="25"/>
        <v>3217409.2068764283</v>
      </c>
      <c r="Q92" s="218">
        <f t="shared" si="25"/>
        <v>2959190.5899999412</v>
      </c>
      <c r="R92" s="218">
        <f t="shared" si="25"/>
        <v>2721240.9603674435</v>
      </c>
      <c r="S92" s="218">
        <f t="shared" si="25"/>
        <v>2502026.7665601857</v>
      </c>
      <c r="T92" s="218">
        <f t="shared" si="25"/>
        <v>2300123.0619001314</v>
      </c>
      <c r="U92" s="218">
        <f t="shared" si="25"/>
        <v>2071187.5654612666</v>
      </c>
      <c r="V92" s="218">
        <f t="shared" si="25"/>
        <v>1905148.0315202554</v>
      </c>
      <c r="W92" s="218">
        <f t="shared" si="25"/>
        <v>1824761.0022653874</v>
      </c>
      <c r="X92" s="218">
        <f t="shared" si="25"/>
        <v>1675454.9647478573</v>
      </c>
      <c r="Y92" s="218">
        <f t="shared" si="25"/>
        <v>1540192.5453119758</v>
      </c>
      <c r="Z92" s="218">
        <f t="shared" si="25"/>
        <v>1415650.5473800409</v>
      </c>
      <c r="AA92" s="218">
        <f t="shared" si="25"/>
        <v>1301004.292908289</v>
      </c>
      <c r="AB92" s="218">
        <f t="shared" si="25"/>
        <v>1195489.3571314637</v>
      </c>
      <c r="AC92" s="218">
        <f t="shared" si="25"/>
        <v>1098397.5847531299</v>
      </c>
      <c r="AD92" s="218">
        <f t="shared" si="25"/>
        <v>1009073.3116726605</v>
      </c>
      <c r="AE92" s="218">
        <f t="shared" si="25"/>
        <v>926909.79048533656</v>
      </c>
      <c r="AF92" s="218">
        <f t="shared" si="25"/>
        <v>851345.81627628463</v>
      </c>
      <c r="AG92" s="218">
        <f t="shared" si="25"/>
        <v>781862.54788164049</v>
      </c>
      <c r="AH92" s="218">
        <f t="shared" si="25"/>
        <v>717980.51875352988</v>
      </c>
      <c r="AI92" s="218">
        <f t="shared" si="25"/>
        <v>659256.83078924532</v>
      </c>
      <c r="AJ92" s="218">
        <f t="shared" si="25"/>
        <v>605282.52392668044</v>
      </c>
      <c r="AK92" s="218">
        <f t="shared" si="25"/>
        <v>555680.11393089197</v>
      </c>
      <c r="AL92" s="218">
        <f t="shared" si="25"/>
        <v>510101.29056930973</v>
      </c>
      <c r="AM92" s="218">
        <f t="shared" si="25"/>
        <v>468224.76826868911</v>
      </c>
      <c r="AN92" s="218">
        <f t="shared" si="25"/>
        <v>429754.2813426893</v>
      </c>
      <c r="AO92" s="218">
        <f t="shared" si="25"/>
        <v>394416.71595543175</v>
      </c>
      <c r="AP92" s="218">
        <f t="shared" si="25"/>
        <v>361960.37112718733</v>
      </c>
      <c r="AQ92" s="218">
        <f t="shared" si="25"/>
        <v>332153.34127947909</v>
      </c>
      <c r="AR92" s="218">
        <f t="shared" si="25"/>
        <v>304782.01304669795</v>
      </c>
      <c r="AS92" s="218">
        <f t="shared" si="25"/>
        <v>279649.66933995584</v>
      </c>
      <c r="AT92" s="218">
        <f t="shared" si="25"/>
        <v>256575.19392814388</v>
      </c>
      <c r="AU92" s="218">
        <f t="shared" si="25"/>
        <v>235391.8700941905</v>
      </c>
      <c r="AV92" s="218">
        <f t="shared" si="25"/>
        <v>215946.26722569941</v>
      </c>
      <c r="AW92" s="218">
        <f t="shared" si="25"/>
        <v>198097.20950384057</v>
      </c>
      <c r="AX92" s="218">
        <f t="shared" si="25"/>
        <v>181714.82115883863</v>
      </c>
      <c r="AY92" s="218">
        <f t="shared" si="25"/>
        <v>166679.64306159405</v>
      </c>
      <c r="AZ92" s="218">
        <f>AZ89*AZ91</f>
        <v>152881.81571649128</v>
      </c>
    </row>
    <row r="93" spans="1:52" s="138" customFormat="1" ht="14.25" x14ac:dyDescent="0.25">
      <c r="A93" s="217" t="s">
        <v>529</v>
      </c>
      <c r="B93" s="218">
        <f>SUM($B$92:B92)</f>
        <v>-38485969.999999978</v>
      </c>
      <c r="C93" s="218">
        <f>SUM($B$92:C92)</f>
        <v>-26920333.985416457</v>
      </c>
      <c r="D93" s="218">
        <f>SUM($B$92:D92)</f>
        <v>-16310401.485527681</v>
      </c>
      <c r="E93" s="218">
        <f>SUM($B$92:E92)</f>
        <v>-7835149.4136703573</v>
      </c>
      <c r="F93" s="218">
        <f>SUM($B$92:F92)</f>
        <v>-558824.5429786602</v>
      </c>
      <c r="G93" s="218">
        <f>SUM($B$92:G92)</f>
        <v>6128568.3487942703</v>
      </c>
      <c r="H93" s="218">
        <f>SUM($B$92:H92)</f>
        <v>12273839.666782167</v>
      </c>
      <c r="I93" s="218">
        <f>SUM($B$92:I92)</f>
        <v>17723574.795121357</v>
      </c>
      <c r="J93" s="218">
        <f>SUM($B$92:J92)</f>
        <v>22737624.542496655</v>
      </c>
      <c r="K93" s="218">
        <f>SUM($B$92:K92)</f>
        <v>27349958.977061376</v>
      </c>
      <c r="L93" s="218">
        <f>SUM($B$92:L92)</f>
        <v>31592009.401823379</v>
      </c>
      <c r="M93" s="200">
        <f>SUM($B$92:M92)</f>
        <v>35847110.128990091</v>
      </c>
      <c r="N93" s="218">
        <f>SUM($B$92:N92)</f>
        <v>39752866.640599877</v>
      </c>
      <c r="O93" s="218">
        <f>SUM($B$92:O92)</f>
        <v>43250412.556110166</v>
      </c>
      <c r="P93" s="218">
        <f>SUM($B$92:P92)</f>
        <v>46467821.762986593</v>
      </c>
      <c r="Q93" s="218">
        <f>SUM($B$92:Q92)</f>
        <v>49427012.352986537</v>
      </c>
      <c r="R93" s="218">
        <f>SUM($B$92:R92)</f>
        <v>52148253.313353978</v>
      </c>
      <c r="S93" s="218">
        <f>SUM($B$92:S92)</f>
        <v>54650280.079914168</v>
      </c>
      <c r="T93" s="218">
        <f>SUM($B$92:T92)</f>
        <v>56950403.141814299</v>
      </c>
      <c r="U93" s="218">
        <f>SUM($B$92:U92)</f>
        <v>59021590.707275562</v>
      </c>
      <c r="V93" s="218">
        <f>SUM($B$92:V92)</f>
        <v>60926738.738795817</v>
      </c>
      <c r="W93" s="218">
        <f>SUM($B$92:W92)</f>
        <v>62751499.741061203</v>
      </c>
      <c r="X93" s="218">
        <f>SUM($B$92:X92)</f>
        <v>64426954.705809057</v>
      </c>
      <c r="Y93" s="218">
        <f>SUM($B$92:Y92)</f>
        <v>65967147.251121029</v>
      </c>
      <c r="Z93" s="218">
        <f>SUM($B$92:Z92)</f>
        <v>67382797.798501074</v>
      </c>
      <c r="AA93" s="218">
        <f>SUM($B$92:AA92)</f>
        <v>68683802.09140937</v>
      </c>
      <c r="AB93" s="218">
        <f>SUM($B$92:AB92)</f>
        <v>69879291.448540837</v>
      </c>
      <c r="AC93" s="218">
        <f>SUM($B$92:AC92)</f>
        <v>70977689.033293962</v>
      </c>
      <c r="AD93" s="218">
        <f>SUM($B$92:AD92)</f>
        <v>71986762.34496662</v>
      </c>
      <c r="AE93" s="218">
        <f>SUM($B$92:AE92)</f>
        <v>72913672.135451958</v>
      </c>
      <c r="AF93" s="218">
        <f>SUM($B$92:AF92)</f>
        <v>73765017.95172824</v>
      </c>
      <c r="AG93" s="218">
        <f>SUM($B$92:AG92)</f>
        <v>74546880.499609888</v>
      </c>
      <c r="AH93" s="218">
        <f>SUM($B$92:AH92)</f>
        <v>75264861.018363416</v>
      </c>
      <c r="AI93" s="218">
        <f>SUM($B$92:AI92)</f>
        <v>75924117.849152654</v>
      </c>
      <c r="AJ93" s="218">
        <f>SUM($B$92:AJ92)</f>
        <v>76529400.37307933</v>
      </c>
      <c r="AK93" s="218">
        <f>SUM($B$92:AK92)</f>
        <v>77085080.487010226</v>
      </c>
      <c r="AL93" s="218">
        <f>SUM($B$92:AL92)</f>
        <v>77595181.777579531</v>
      </c>
      <c r="AM93" s="218">
        <f>SUM($B$92:AM92)</f>
        <v>78063406.545848221</v>
      </c>
      <c r="AN93" s="218">
        <f>SUM($B$92:AN92)</f>
        <v>78493160.827190906</v>
      </c>
      <c r="AO93" s="218">
        <f>SUM($B$92:AO92)</f>
        <v>78887577.543146342</v>
      </c>
      <c r="AP93" s="218">
        <f>SUM($B$92:AP92)</f>
        <v>79249537.91427353</v>
      </c>
      <c r="AQ93" s="218">
        <f>SUM($B$92:AQ92)</f>
        <v>79581691.255553007</v>
      </c>
      <c r="AR93" s="218">
        <f>SUM($B$92:AR92)</f>
        <v>79886473.268599704</v>
      </c>
      <c r="AS93" s="218">
        <f>SUM($B$92:AS92)</f>
        <v>80166122.937939659</v>
      </c>
      <c r="AT93" s="218">
        <f>SUM($B$92:AT92)</f>
        <v>80422698.131867796</v>
      </c>
      <c r="AU93" s="218">
        <f>SUM($B$92:AU92)</f>
        <v>80658090.001961991</v>
      </c>
      <c r="AV93" s="218">
        <f>SUM($B$92:AV92)</f>
        <v>80874036.269187689</v>
      </c>
      <c r="AW93" s="218">
        <f>SUM($B$92:AW92)</f>
        <v>81072133.478691533</v>
      </c>
      <c r="AX93" s="218">
        <f>SUM($B$92:AX92)</f>
        <v>81253848.299850374</v>
      </c>
      <c r="AY93" s="218">
        <f>SUM($B$92:AY92)</f>
        <v>81420527.942911968</v>
      </c>
      <c r="AZ93" s="218">
        <f>SUM($B$92:AZ92)</f>
        <v>81573409.758628458</v>
      </c>
    </row>
    <row r="94" spans="1:52" s="138" customFormat="1" ht="14.25" x14ac:dyDescent="0.25">
      <c r="A94" s="217" t="s">
        <v>530</v>
      </c>
      <c r="B94" s="219">
        <f>IF((ISERR(IRR($B$89:B89))),0,IF(IRR($B$89:B89)&lt;0,0,IRR($B$89:B89)))</f>
        <v>0</v>
      </c>
      <c r="C94" s="219">
        <f>IF((ISERR(IRR($B$89:C89))),0,IF(IRR($B$89:C89)&lt;0,0,IRR($B$89:C89)))</f>
        <v>0</v>
      </c>
      <c r="D94" s="219">
        <f>IF((ISERR(IRR($B$89:D89))),0,IF(IRR($B$89:D89)&lt;0,0,IRR($B$89:D89)))</f>
        <v>0</v>
      </c>
      <c r="E94" s="219">
        <f>IF((ISERR(IRR($B$89:E89))),0,IF(IRR($B$89:E89)&lt;0,0,IRR($B$89:E89)))</f>
        <v>9.1657884632330155E-3</v>
      </c>
      <c r="F94" s="219">
        <f>IF((ISERR(IRR($B$89:F89))),0,IF(IRR($B$89:F89)&lt;0,0,IRR($B$89:F89)))</f>
        <v>0.12782374710678557</v>
      </c>
      <c r="G94" s="219">
        <f>IF((ISERR(IRR($B$89:G89))),0,IF(IRR($B$89:G89)&lt;0,0,IRR($B$89:G89)))</f>
        <v>0.20001838575296338</v>
      </c>
      <c r="H94" s="219">
        <f>IF((ISERR(IRR($B$89:H89))),0,IF(IRR($B$89:H89)&lt;0,0,IRR($B$89:H89)))</f>
        <v>0.24570309286536429</v>
      </c>
      <c r="I94" s="219">
        <f>IF((ISERR(IRR($B$89:I89))),0,IF(IRR($B$89:I89)&lt;0,0,IRR($B$89:I89)))</f>
        <v>0.2747431941134868</v>
      </c>
      <c r="J94" s="219">
        <f>IF((ISERR(IRR($B$89:J89))),0,IF(IRR($B$89:J89)&lt;0,0,IRR($B$89:J89)))</f>
        <v>0.29453156835754557</v>
      </c>
      <c r="K94" s="219">
        <f>IF((ISERR(IRR($B$89:K89))),0,IF(IRR($B$89:K89)&lt;0,0,IRR($B$89:K89)))</f>
        <v>0.30832548930149217</v>
      </c>
      <c r="L94" s="219">
        <f>IF((ISERR(IRR($B$89:L89))),0,IF(IRR($B$89:L89)&lt;0,0,IRR($B$89:L89)))</f>
        <v>0.31812266816128343</v>
      </c>
      <c r="M94" s="220">
        <f>IF((ISERR(IRR($B$89:M89))),0,IF(IRR($B$89:M89)&lt;0,0,IRR($B$89:M89)))</f>
        <v>0.32580244442091311</v>
      </c>
      <c r="N94" s="219">
        <f>IF((ISERR(IRR($B$89:N89))),0,IF(IRR($B$89:N89)&lt;0,0,IRR($B$89:N89)))</f>
        <v>0.33136588918157117</v>
      </c>
      <c r="O94" s="219">
        <f>IF((ISERR(IRR($B$89:O89))),0,IF(IRR($B$89:O89)&lt;0,0,IRR($B$89:O89)))</f>
        <v>0.33534768646811353</v>
      </c>
      <c r="P94" s="219">
        <f>IF((ISERR(IRR($B$89:P89))),0,IF(IRR($B$89:P89)&lt;0,0,IRR($B$89:P89)))</f>
        <v>0.33830507701370816</v>
      </c>
      <c r="Q94" s="219">
        <f>IF((ISERR(IRR($B$89:Q89))),0,IF(IRR($B$89:Q89)&lt;0,0,IRR($B$89:Q89)))</f>
        <v>0.34051779689811768</v>
      </c>
      <c r="R94" s="219">
        <f>IF((ISERR(IRR($B$89:R89))),0,IF(IRR($B$89:R89)&lt;0,0,IRR($B$89:R89)))</f>
        <v>0.34218334846074949</v>
      </c>
      <c r="S94" s="219">
        <f>IF((ISERR(IRR($B$89:S89))),0,IF(IRR($B$89:S89)&lt;0,0,IRR($B$89:S89)))</f>
        <v>0.34344324581599839</v>
      </c>
      <c r="T94" s="219">
        <f>IF((ISERR(IRR($B$89:T89))),0,IF(IRR($B$89:T89)&lt;0,0,IRR($B$89:T89)))</f>
        <v>0.34440016114385097</v>
      </c>
      <c r="U94" s="219">
        <f>IF((ISERR(IRR($B$89:U89))),0,IF(IRR($B$89:U89)&lt;0,0,IRR($B$89:U89)))</f>
        <v>0.34511465794525487</v>
      </c>
      <c r="V94" s="219">
        <f>IF((ISERR(IRR($B$89:V89))),0,IF(IRR($B$89:V89)&lt;0,0,IRR($B$89:V89)))</f>
        <v>0.3456612589505299</v>
      </c>
      <c r="W94" s="219">
        <f>IF((ISERR(IRR($B$89:W89))),0,IF(IRR($B$89:W89)&lt;0,0,IRR($B$89:W89)))</f>
        <v>0.34609758700776982</v>
      </c>
      <c r="X94" s="219">
        <f>IF((ISERR(IRR($B$89:X89))),0,IF(IRR($B$89:X89)&lt;0,0,IRR($B$89:X89)))</f>
        <v>0.34643205272809396</v>
      </c>
      <c r="Y94" s="219">
        <f>IF((ISERR(IRR($B$89:Y89))),0,IF(IRR($B$89:Y89)&lt;0,0,IRR($B$89:Y89)))</f>
        <v>0.34668916113839909</v>
      </c>
      <c r="Z94" s="219">
        <f>IF((ISERR(IRR($B$89:Z89))),0,IF(IRR($B$89:Z89)&lt;0,0,IRR($B$89:Z89)))</f>
        <v>0.34688704065372566</v>
      </c>
      <c r="AA94" s="219">
        <f>IF((ISERR(IRR($B$89:AA89))),0,IF(IRR($B$89:AA89)&lt;0,0,IRR($B$89:AA89)))</f>
        <v>0.34703948225968295</v>
      </c>
      <c r="AB94" s="219">
        <f>IF((ISERR(IRR($B$89:AB89))),0,IF(IRR($B$89:AB89)&lt;0,0,IRR($B$89:AB89)))</f>
        <v>0.34715701004868404</v>
      </c>
      <c r="AC94" s="219">
        <f>IF((ISERR(IRR($B$89:AC89))),0,IF(IRR($B$89:AC89)&lt;0,0,IRR($B$89:AC89)))</f>
        <v>0.34724767579027827</v>
      </c>
      <c r="AD94" s="219">
        <f>IF((ISERR(IRR($B$89:AD89))),0,IF(IRR($B$89:AD89)&lt;0,0,IRR($B$89:AD89)))</f>
        <v>0.3473176527619859</v>
      </c>
      <c r="AE94" s="219">
        <f>IF((ISERR(IRR($B$89:AE89))),0,IF(IRR($B$89:AE89)&lt;0,0,IRR($B$89:AE89)))</f>
        <v>0.34737168218654224</v>
      </c>
      <c r="AF94" s="219">
        <f>IF((ISERR(IRR($B$89:AF89))),0,IF(IRR($B$89:AF89)&lt;0,0,IRR($B$89:AF89)))</f>
        <v>0.34741341055093145</v>
      </c>
      <c r="AG94" s="219">
        <f>IF((ISERR(IRR($B$89:AG89))),0,IF(IRR($B$89:AG89)&lt;0,0,IRR($B$89:AG89)))</f>
        <v>0.34744564556200741</v>
      </c>
      <c r="AH94" s="219">
        <f>IF((ISERR(IRR($B$89:AH89))),0,IF(IRR($B$89:AH89)&lt;0,0,IRR($B$89:AH89)))</f>
        <v>0.34747055105686142</v>
      </c>
      <c r="AI94" s="219">
        <f>IF((ISERR(IRR($B$89:AI89))),0,IF(IRR($B$89:AI89)&lt;0,0,IRR($B$89:AI89)))</f>
        <v>0.34748979586826234</v>
      </c>
      <c r="AJ94" s="219">
        <f>IF((ISERR(IRR($B$89:AJ89))),0,IF(IRR($B$89:AJ89)&lt;0,0,IRR($B$89:AJ89)))</f>
        <v>0.3475046678023348</v>
      </c>
      <c r="AK94" s="219">
        <f>IF((ISERR(IRR($B$89:AK89))),0,IF(IRR($B$89:AK89)&lt;0,0,IRR($B$89:AK89)))</f>
        <v>0.34751616108120142</v>
      </c>
      <c r="AL94" s="219">
        <f>IF((ISERR(IRR($B$89:AL89))),0,IF(IRR($B$89:AL89)&lt;0,0,IRR($B$89:AL89)))</f>
        <v>0.34752504353902647</v>
      </c>
      <c r="AM94" s="219">
        <f>IF((ISERR(IRR($B$89:AM89))),0,IF(IRR($B$89:AM89)&lt;0,0,IRR($B$89:AM89)))</f>
        <v>0.34753190832862679</v>
      </c>
      <c r="AN94" s="219">
        <f>IF((ISERR(IRR($B$89:AN89))),0,IF(IRR($B$89:AN89)&lt;0,0,IRR($B$89:AN89)))</f>
        <v>0.34753721375210822</v>
      </c>
      <c r="AO94" s="219">
        <f>IF((ISERR(IRR($B$89:AO89))),0,IF(IRR($B$89:AO89)&lt;0,0,IRR($B$89:AO89)))</f>
        <v>0.34754131396969945</v>
      </c>
      <c r="AP94" s="219">
        <f>IF((ISERR(IRR($B$89:AP89))),0,IF(IRR($B$89:AP89)&lt;0,0,IRR($B$89:AP89)))</f>
        <v>0.3475444826920191</v>
      </c>
      <c r="AQ94" s="219">
        <f>IF((ISERR(IRR($B$89:AQ89))),0,IF(IRR($B$89:AQ89)&lt;0,0,IRR($B$89:AQ89)))</f>
        <v>0.34754693146879401</v>
      </c>
      <c r="AR94" s="219">
        <f>IF((ISERR(IRR($B$89:AR89))),0,IF(IRR($B$89:AR89)&lt;0,0,IRR($B$89:AR89)))</f>
        <v>0.34754882381231789</v>
      </c>
      <c r="AS94" s="219">
        <f>IF((ISERR(IRR($B$89:AS89))),0,IF(IRR($B$89:AS89)&lt;0,0,IRR($B$89:AS89)))</f>
        <v>0.34755028610777128</v>
      </c>
      <c r="AT94" s="219">
        <f>IF((ISERR(IRR($B$89:AT89))),0,IF(IRR($B$89:AT89)&lt;0,0,IRR($B$89:AT89)))</f>
        <v>0.34755141604342454</v>
      </c>
      <c r="AU94" s="219">
        <f>IF((ISERR(IRR($B$89:AU89))),0,IF(IRR($B$89:AU89)&lt;0,0,IRR($B$89:AU89)))</f>
        <v>0.34755228912564817</v>
      </c>
      <c r="AV94" s="219">
        <f>IF((ISERR(IRR($B$89:AV89))),0,IF(IRR($B$89:AV89)&lt;0,0,IRR($B$89:AV89)))</f>
        <v>0.34755296371445432</v>
      </c>
      <c r="AW94" s="219">
        <f>IF((ISERR(IRR($B$89:AW89))),0,IF(IRR($B$89:AW89)&lt;0,0,IRR($B$89:AW89)))</f>
        <v>0.34755348491586946</v>
      </c>
      <c r="AX94" s="219">
        <f>IF((ISERR(IRR($B$89:AX89))),0,IF(IRR($B$89:AX89)&lt;0,0,IRR($B$89:AX89)))</f>
        <v>0.34755388759080819</v>
      </c>
      <c r="AY94" s="219">
        <f>IF((ISERR(IRR($B$89:AY89))),0,IF(IRR($B$89:AY89)&lt;0,0,IRR($B$89:AY89)))</f>
        <v>0.3475541986810522</v>
      </c>
      <c r="AZ94" s="219">
        <f>IF((ISERR(IRR($B$89:AZ89))),0,IF(IRR($B$89:AZ89)&lt;0,0,IRR($B$89:AZ89)))</f>
        <v>0.34755443900733507</v>
      </c>
    </row>
    <row r="95" spans="1:52" s="138" customFormat="1" ht="14.25" x14ac:dyDescent="0.25">
      <c r="A95" s="217" t="s">
        <v>531</v>
      </c>
      <c r="B95" s="221">
        <f>IF(AND(B90&gt;0,A90&lt;0),(B79-(B90/(B90-A90))),0)</f>
        <v>0</v>
      </c>
      <c r="C95" s="221">
        <f t="shared" ref="C95:P95" si="26">IF(AND(C90&gt;0,B90&lt;0),(C79-(C90/(C90-B90))),0)</f>
        <v>0</v>
      </c>
      <c r="D95" s="221">
        <f t="shared" si="26"/>
        <v>0</v>
      </c>
      <c r="E95" s="221">
        <f t="shared" si="26"/>
        <v>2.943433265949174</v>
      </c>
      <c r="F95" s="221">
        <f t="shared" si="26"/>
        <v>0</v>
      </c>
      <c r="G95" s="221">
        <f t="shared" si="26"/>
        <v>0</v>
      </c>
      <c r="H95" s="221">
        <f t="shared" si="26"/>
        <v>0</v>
      </c>
      <c r="I95" s="221">
        <f t="shared" si="26"/>
        <v>0</v>
      </c>
      <c r="J95" s="221">
        <f t="shared" si="26"/>
        <v>0</v>
      </c>
      <c r="K95" s="221">
        <f t="shared" si="26"/>
        <v>0</v>
      </c>
      <c r="L95" s="221">
        <f t="shared" si="26"/>
        <v>0</v>
      </c>
      <c r="M95" s="222">
        <f t="shared" si="26"/>
        <v>0</v>
      </c>
      <c r="N95" s="221">
        <f t="shared" si="26"/>
        <v>0</v>
      </c>
      <c r="O95" s="221">
        <f t="shared" si="26"/>
        <v>0</v>
      </c>
      <c r="P95" s="221">
        <f t="shared" si="26"/>
        <v>0</v>
      </c>
      <c r="Q95" s="221">
        <f t="shared" ref="Q95:AZ95" si="27">IF(AND(Q90&gt;0,P90&lt;0),(Q80-(Q90/(Q90-P90))),0)</f>
        <v>0</v>
      </c>
      <c r="R95" s="221">
        <f t="shared" si="27"/>
        <v>0</v>
      </c>
      <c r="S95" s="221">
        <f t="shared" si="27"/>
        <v>0</v>
      </c>
      <c r="T95" s="221">
        <f t="shared" si="27"/>
        <v>0</v>
      </c>
      <c r="U95" s="221">
        <f t="shared" si="27"/>
        <v>0</v>
      </c>
      <c r="V95" s="221">
        <f t="shared" si="27"/>
        <v>0</v>
      </c>
      <c r="W95" s="221">
        <f t="shared" si="27"/>
        <v>0</v>
      </c>
      <c r="X95" s="221">
        <f t="shared" si="27"/>
        <v>0</v>
      </c>
      <c r="Y95" s="221">
        <f t="shared" si="27"/>
        <v>0</v>
      </c>
      <c r="Z95" s="221">
        <f t="shared" si="27"/>
        <v>0</v>
      </c>
      <c r="AA95" s="221">
        <f t="shared" si="27"/>
        <v>0</v>
      </c>
      <c r="AB95" s="221">
        <f t="shared" si="27"/>
        <v>0</v>
      </c>
      <c r="AC95" s="221">
        <f t="shared" si="27"/>
        <v>0</v>
      </c>
      <c r="AD95" s="221">
        <f t="shared" si="27"/>
        <v>0</v>
      </c>
      <c r="AE95" s="221">
        <f t="shared" si="27"/>
        <v>0</v>
      </c>
      <c r="AF95" s="221">
        <f t="shared" si="27"/>
        <v>0</v>
      </c>
      <c r="AG95" s="221">
        <f t="shared" si="27"/>
        <v>0</v>
      </c>
      <c r="AH95" s="221">
        <f t="shared" si="27"/>
        <v>0</v>
      </c>
      <c r="AI95" s="221">
        <f t="shared" si="27"/>
        <v>0</v>
      </c>
      <c r="AJ95" s="221">
        <f t="shared" si="27"/>
        <v>0</v>
      </c>
      <c r="AK95" s="221">
        <f t="shared" si="27"/>
        <v>0</v>
      </c>
      <c r="AL95" s="221">
        <f t="shared" si="27"/>
        <v>0</v>
      </c>
      <c r="AM95" s="221">
        <f t="shared" si="27"/>
        <v>0</v>
      </c>
      <c r="AN95" s="221">
        <f t="shared" si="27"/>
        <v>0</v>
      </c>
      <c r="AO95" s="221">
        <f t="shared" si="27"/>
        <v>0</v>
      </c>
      <c r="AP95" s="221">
        <f t="shared" si="27"/>
        <v>0</v>
      </c>
      <c r="AQ95" s="221">
        <f t="shared" si="27"/>
        <v>0</v>
      </c>
      <c r="AR95" s="221">
        <f t="shared" si="27"/>
        <v>0</v>
      </c>
      <c r="AS95" s="221">
        <f t="shared" si="27"/>
        <v>0</v>
      </c>
      <c r="AT95" s="221">
        <f t="shared" si="27"/>
        <v>0</v>
      </c>
      <c r="AU95" s="221">
        <f t="shared" si="27"/>
        <v>0</v>
      </c>
      <c r="AV95" s="221">
        <f t="shared" si="27"/>
        <v>0</v>
      </c>
      <c r="AW95" s="221">
        <f t="shared" si="27"/>
        <v>0</v>
      </c>
      <c r="AX95" s="221">
        <f t="shared" si="27"/>
        <v>0</v>
      </c>
      <c r="AY95" s="221">
        <f t="shared" si="27"/>
        <v>0</v>
      </c>
      <c r="AZ95" s="221">
        <f t="shared" si="27"/>
        <v>0</v>
      </c>
    </row>
    <row r="96" spans="1:52" s="138" customFormat="1" ht="15" thickBot="1" x14ac:dyDescent="0.3">
      <c r="A96" s="223" t="s">
        <v>532</v>
      </c>
      <c r="B96" s="224">
        <f>IF(AND(B93&gt;0,A93&lt;0),(B79-(B93/(B93-A93))),0)</f>
        <v>0</v>
      </c>
      <c r="C96" s="224">
        <f t="shared" ref="C96:AZ96" si="28">IF(AND(C93&gt;0,B93&lt;0),(C79-(C93/(C93-B93))),0)</f>
        <v>0</v>
      </c>
      <c r="D96" s="224">
        <f t="shared" si="28"/>
        <v>0</v>
      </c>
      <c r="E96" s="224">
        <f t="shared" si="28"/>
        <v>0</v>
      </c>
      <c r="F96" s="224">
        <f t="shared" si="28"/>
        <v>0</v>
      </c>
      <c r="G96" s="224">
        <f t="shared" si="28"/>
        <v>4.083563886857335</v>
      </c>
      <c r="H96" s="224">
        <f t="shared" si="28"/>
        <v>0</v>
      </c>
      <c r="I96" s="224">
        <f t="shared" si="28"/>
        <v>0</v>
      </c>
      <c r="J96" s="224">
        <f t="shared" si="28"/>
        <v>0</v>
      </c>
      <c r="K96" s="224">
        <f t="shared" si="28"/>
        <v>0</v>
      </c>
      <c r="L96" s="224">
        <f t="shared" si="28"/>
        <v>0</v>
      </c>
      <c r="M96" s="224">
        <f t="shared" si="28"/>
        <v>0</v>
      </c>
      <c r="N96" s="224">
        <f t="shared" si="28"/>
        <v>0</v>
      </c>
      <c r="O96" s="224">
        <f t="shared" si="28"/>
        <v>0</v>
      </c>
      <c r="P96" s="224">
        <f t="shared" si="28"/>
        <v>0</v>
      </c>
      <c r="Q96" s="224">
        <f t="shared" si="28"/>
        <v>0</v>
      </c>
      <c r="R96" s="224">
        <f t="shared" si="28"/>
        <v>0</v>
      </c>
      <c r="S96" s="224">
        <f t="shared" si="28"/>
        <v>0</v>
      </c>
      <c r="T96" s="224">
        <f t="shared" si="28"/>
        <v>0</v>
      </c>
      <c r="U96" s="224">
        <f t="shared" si="28"/>
        <v>0</v>
      </c>
      <c r="V96" s="224">
        <f t="shared" si="28"/>
        <v>0</v>
      </c>
      <c r="W96" s="224">
        <f t="shared" si="28"/>
        <v>0</v>
      </c>
      <c r="X96" s="224">
        <f t="shared" si="28"/>
        <v>0</v>
      </c>
      <c r="Y96" s="224">
        <f t="shared" si="28"/>
        <v>0</v>
      </c>
      <c r="Z96" s="224">
        <f t="shared" si="28"/>
        <v>0</v>
      </c>
      <c r="AA96" s="224">
        <f t="shared" si="28"/>
        <v>0</v>
      </c>
      <c r="AB96" s="224">
        <f t="shared" si="28"/>
        <v>0</v>
      </c>
      <c r="AC96" s="224">
        <f t="shared" si="28"/>
        <v>0</v>
      </c>
      <c r="AD96" s="224">
        <f t="shared" si="28"/>
        <v>0</v>
      </c>
      <c r="AE96" s="224">
        <f t="shared" si="28"/>
        <v>0</v>
      </c>
      <c r="AF96" s="224">
        <f t="shared" si="28"/>
        <v>0</v>
      </c>
      <c r="AG96" s="224">
        <f t="shared" si="28"/>
        <v>0</v>
      </c>
      <c r="AH96" s="224">
        <f t="shared" si="28"/>
        <v>0</v>
      </c>
      <c r="AI96" s="224">
        <f t="shared" si="28"/>
        <v>0</v>
      </c>
      <c r="AJ96" s="224">
        <f t="shared" si="28"/>
        <v>0</v>
      </c>
      <c r="AK96" s="224">
        <f t="shared" si="28"/>
        <v>0</v>
      </c>
      <c r="AL96" s="224">
        <f t="shared" si="28"/>
        <v>0</v>
      </c>
      <c r="AM96" s="224">
        <f t="shared" si="28"/>
        <v>0</v>
      </c>
      <c r="AN96" s="224">
        <f t="shared" si="28"/>
        <v>0</v>
      </c>
      <c r="AO96" s="224">
        <f t="shared" si="28"/>
        <v>0</v>
      </c>
      <c r="AP96" s="224">
        <f t="shared" si="28"/>
        <v>0</v>
      </c>
      <c r="AQ96" s="224">
        <f t="shared" si="28"/>
        <v>0</v>
      </c>
      <c r="AR96" s="224">
        <f t="shared" si="28"/>
        <v>0</v>
      </c>
      <c r="AS96" s="224">
        <f t="shared" si="28"/>
        <v>0</v>
      </c>
      <c r="AT96" s="224">
        <f t="shared" si="28"/>
        <v>0</v>
      </c>
      <c r="AU96" s="224">
        <f t="shared" si="28"/>
        <v>0</v>
      </c>
      <c r="AV96" s="224">
        <f t="shared" si="28"/>
        <v>0</v>
      </c>
      <c r="AW96" s="224">
        <f t="shared" si="28"/>
        <v>0</v>
      </c>
      <c r="AX96" s="224">
        <f t="shared" si="28"/>
        <v>0</v>
      </c>
      <c r="AY96" s="224">
        <f t="shared" si="28"/>
        <v>0</v>
      </c>
      <c r="AZ96" s="224">
        <f t="shared" si="28"/>
        <v>0</v>
      </c>
    </row>
    <row r="97" spans="1:52" x14ac:dyDescent="0.25">
      <c r="C97" s="225"/>
      <c r="D97" s="225"/>
      <c r="E97" s="225"/>
      <c r="F97" s="225"/>
      <c r="G97" s="225"/>
      <c r="H97" s="225"/>
      <c r="I97" s="225"/>
      <c r="J97" s="225"/>
      <c r="M97" s="230"/>
    </row>
    <row r="98" spans="1:52" x14ac:dyDescent="0.25">
      <c r="A98" s="403"/>
      <c r="B98" s="403"/>
      <c r="C98" s="403"/>
      <c r="D98" s="403"/>
      <c r="E98" s="403"/>
      <c r="F98" s="403"/>
      <c r="G98" s="403"/>
      <c r="H98" s="403"/>
      <c r="I98" s="403"/>
      <c r="J98" s="403"/>
      <c r="K98" s="403"/>
      <c r="M98" s="230"/>
    </row>
    <row r="99" spans="1:52" x14ac:dyDescent="0.25">
      <c r="M99" s="230"/>
    </row>
    <row r="100" spans="1:52" x14ac:dyDescent="0.25">
      <c r="C100" s="225"/>
      <c r="M100" s="230"/>
    </row>
    <row r="101" spans="1:52" x14ac:dyDescent="0.25">
      <c r="M101" s="230"/>
    </row>
    <row r="102" spans="1:52" x14ac:dyDescent="0.25">
      <c r="M102" s="230"/>
      <c r="AZ102" s="226"/>
    </row>
    <row r="103" spans="1:52" ht="27.75" x14ac:dyDescent="0.25">
      <c r="B103" s="137"/>
      <c r="M103" s="231"/>
    </row>
    <row r="104" spans="1:52" ht="27.75" x14ac:dyDescent="0.25">
      <c r="B104" s="137"/>
      <c r="M104" s="232"/>
    </row>
  </sheetData>
  <mergeCells count="14">
    <mergeCell ref="A10:M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A12" sqref="A12:L12"/>
    </sheetView>
  </sheetViews>
  <sheetFormatPr defaultRowHeight="15.75" x14ac:dyDescent="0.25"/>
  <cols>
    <col min="1" max="1" width="9.140625" style="61"/>
    <col min="2" max="2" width="37.7109375" style="61" customWidth="1"/>
    <col min="3" max="3" width="14" style="61" customWidth="1"/>
    <col min="4" max="4" width="15.570312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ht="18.75"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3" t="s">
        <v>8</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ht="18.75" x14ac:dyDescent="0.25">
      <c r="A12" s="355" t="str">
        <f>'1. паспорт местоположение'!A12:C12</f>
        <v>F_NS3300.VL.0023</v>
      </c>
      <c r="B12" s="355"/>
      <c r="C12" s="355"/>
      <c r="D12" s="355"/>
      <c r="E12" s="355"/>
      <c r="F12" s="355"/>
      <c r="G12" s="355"/>
      <c r="H12" s="355"/>
      <c r="I12" s="355"/>
      <c r="J12" s="355"/>
      <c r="K12" s="355"/>
      <c r="L12" s="355"/>
    </row>
    <row r="13" spans="1:44" x14ac:dyDescent="0.25">
      <c r="A13" s="353" t="s">
        <v>7</v>
      </c>
      <c r="B13" s="353"/>
      <c r="C13" s="353"/>
      <c r="D13" s="353"/>
      <c r="E13" s="353"/>
      <c r="F13" s="353"/>
      <c r="G13" s="353"/>
      <c r="H13" s="353"/>
      <c r="I13" s="353"/>
      <c r="J13" s="353"/>
      <c r="K13" s="353"/>
      <c r="L13" s="353"/>
    </row>
    <row r="14" spans="1:44" ht="18.75" x14ac:dyDescent="0.25">
      <c r="A14" s="360"/>
      <c r="B14" s="360"/>
      <c r="C14" s="360"/>
      <c r="D14" s="360"/>
      <c r="E14" s="360"/>
      <c r="F14" s="360"/>
      <c r="G14" s="360"/>
      <c r="H14" s="360"/>
      <c r="I14" s="360"/>
      <c r="J14" s="360"/>
      <c r="K14" s="360"/>
      <c r="L14" s="360"/>
    </row>
    <row r="15" spans="1:44" ht="72.75" customHeight="1" x14ac:dyDescent="0.25">
      <c r="A15" s="354"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4"/>
      <c r="C15" s="354"/>
      <c r="D15" s="354"/>
      <c r="E15" s="354"/>
      <c r="F15" s="354"/>
      <c r="G15" s="354"/>
      <c r="H15" s="354"/>
      <c r="I15" s="354"/>
      <c r="J15" s="354"/>
      <c r="K15" s="354"/>
      <c r="L15" s="354"/>
    </row>
    <row r="16" spans="1:44" x14ac:dyDescent="0.25">
      <c r="A16" s="353" t="s">
        <v>6</v>
      </c>
      <c r="B16" s="353"/>
      <c r="C16" s="353"/>
      <c r="D16" s="353"/>
      <c r="E16" s="353"/>
      <c r="F16" s="353"/>
      <c r="G16" s="353"/>
      <c r="H16" s="353"/>
      <c r="I16" s="353"/>
      <c r="J16" s="353"/>
      <c r="K16" s="353"/>
      <c r="L16" s="353"/>
    </row>
    <row r="17" spans="1:12" ht="15.75" customHeight="1" x14ac:dyDescent="0.25">
      <c r="L17" s="73"/>
    </row>
    <row r="18" spans="1:12" x14ac:dyDescent="0.25">
      <c r="K18" s="72"/>
    </row>
    <row r="19" spans="1:12" ht="15.75" customHeight="1" x14ac:dyDescent="0.25">
      <c r="A19" s="404" t="s">
        <v>473</v>
      </c>
      <c r="B19" s="404"/>
      <c r="C19" s="404"/>
      <c r="D19" s="404"/>
      <c r="E19" s="404"/>
      <c r="F19" s="404"/>
      <c r="G19" s="404"/>
      <c r="H19" s="404"/>
      <c r="I19" s="404"/>
      <c r="J19" s="404"/>
      <c r="K19" s="404"/>
      <c r="L19" s="404"/>
    </row>
    <row r="20" spans="1:12" x14ac:dyDescent="0.25">
      <c r="A20" s="62"/>
      <c r="B20" s="62"/>
      <c r="C20" s="71"/>
      <c r="D20" s="71"/>
      <c r="E20" s="71"/>
      <c r="F20" s="71"/>
      <c r="G20" s="71"/>
      <c r="H20" s="71"/>
      <c r="I20" s="71"/>
      <c r="J20" s="71"/>
      <c r="K20" s="71"/>
      <c r="L20" s="71"/>
    </row>
    <row r="21" spans="1:12" ht="28.5" customHeight="1" x14ac:dyDescent="0.25">
      <c r="A21" s="405" t="s">
        <v>228</v>
      </c>
      <c r="B21" s="405" t="s">
        <v>227</v>
      </c>
      <c r="C21" s="411" t="s">
        <v>405</v>
      </c>
      <c r="D21" s="411"/>
      <c r="E21" s="411"/>
      <c r="F21" s="411"/>
      <c r="G21" s="411"/>
      <c r="H21" s="411"/>
      <c r="I21" s="406" t="s">
        <v>226</v>
      </c>
      <c r="J21" s="408" t="s">
        <v>407</v>
      </c>
      <c r="K21" s="405" t="s">
        <v>225</v>
      </c>
      <c r="L21" s="407" t="s">
        <v>406</v>
      </c>
    </row>
    <row r="22" spans="1:12" ht="58.5" customHeight="1" x14ac:dyDescent="0.25">
      <c r="A22" s="405"/>
      <c r="B22" s="405"/>
      <c r="C22" s="412" t="s">
        <v>2</v>
      </c>
      <c r="D22" s="412"/>
      <c r="E22" s="98"/>
      <c r="F22" s="99"/>
      <c r="G22" s="413" t="s">
        <v>630</v>
      </c>
      <c r="H22" s="414"/>
      <c r="I22" s="406"/>
      <c r="J22" s="409"/>
      <c r="K22" s="405"/>
      <c r="L22" s="407"/>
    </row>
    <row r="23" spans="1:12" ht="47.25" x14ac:dyDescent="0.25">
      <c r="A23" s="405"/>
      <c r="B23" s="405"/>
      <c r="C23" s="70" t="s">
        <v>224</v>
      </c>
      <c r="D23" s="70" t="s">
        <v>223</v>
      </c>
      <c r="E23" s="70" t="s">
        <v>224</v>
      </c>
      <c r="F23" s="70" t="s">
        <v>223</v>
      </c>
      <c r="G23" s="70" t="s">
        <v>224</v>
      </c>
      <c r="H23" s="70" t="s">
        <v>223</v>
      </c>
      <c r="I23" s="406"/>
      <c r="J23" s="410"/>
      <c r="K23" s="405"/>
      <c r="L23" s="407"/>
    </row>
    <row r="24" spans="1:12" x14ac:dyDescent="0.25">
      <c r="A24" s="246">
        <v>1</v>
      </c>
      <c r="B24" s="246">
        <v>2</v>
      </c>
      <c r="C24" s="70">
        <v>3</v>
      </c>
      <c r="D24" s="70">
        <v>4</v>
      </c>
      <c r="E24" s="70">
        <v>5</v>
      </c>
      <c r="F24" s="70">
        <v>6</v>
      </c>
      <c r="G24" s="70">
        <v>7</v>
      </c>
      <c r="H24" s="70">
        <v>8</v>
      </c>
      <c r="I24" s="70">
        <v>9</v>
      </c>
      <c r="J24" s="70">
        <v>10</v>
      </c>
      <c r="K24" s="70">
        <v>11</v>
      </c>
      <c r="L24" s="70">
        <v>12</v>
      </c>
    </row>
    <row r="25" spans="1:12" ht="31.5" customHeight="1" x14ac:dyDescent="0.25">
      <c r="A25" s="67">
        <v>1</v>
      </c>
      <c r="B25" s="68" t="s">
        <v>222</v>
      </c>
      <c r="C25" s="273"/>
      <c r="D25" s="274"/>
      <c r="E25" s="274"/>
      <c r="F25" s="274"/>
      <c r="G25" s="274"/>
      <c r="H25" s="274"/>
      <c r="I25" s="274"/>
      <c r="J25" s="274"/>
      <c r="K25" s="271"/>
      <c r="L25" s="81"/>
    </row>
    <row r="26" spans="1:12" ht="21.75" customHeight="1" x14ac:dyDescent="0.25">
      <c r="A26" s="67" t="s">
        <v>221</v>
      </c>
      <c r="B26" s="69" t="s">
        <v>412</v>
      </c>
      <c r="C26" s="277" t="s">
        <v>507</v>
      </c>
      <c r="D26" s="277"/>
      <c r="E26" s="277"/>
      <c r="F26" s="277"/>
      <c r="G26" s="277"/>
      <c r="H26" s="277"/>
      <c r="I26" s="277"/>
      <c r="J26" s="277"/>
      <c r="K26" s="271"/>
      <c r="L26" s="65"/>
    </row>
    <row r="27" spans="1:12" s="63" customFormat="1" ht="39" customHeight="1" x14ac:dyDescent="0.25">
      <c r="A27" s="67" t="s">
        <v>220</v>
      </c>
      <c r="B27" s="69" t="s">
        <v>414</v>
      </c>
      <c r="C27" s="277" t="s">
        <v>507</v>
      </c>
      <c r="D27" s="277"/>
      <c r="E27" s="277"/>
      <c r="F27" s="277"/>
      <c r="G27" s="277"/>
      <c r="H27" s="277"/>
      <c r="I27" s="277"/>
      <c r="J27" s="277"/>
      <c r="K27" s="271"/>
      <c r="L27" s="65"/>
    </row>
    <row r="28" spans="1:12" s="63" customFormat="1" ht="70.5" customHeight="1" x14ac:dyDescent="0.25">
      <c r="A28" s="67" t="s">
        <v>413</v>
      </c>
      <c r="B28" s="69" t="s">
        <v>418</v>
      </c>
      <c r="C28" s="277" t="s">
        <v>507</v>
      </c>
      <c r="D28" s="277"/>
      <c r="E28" s="277"/>
      <c r="F28" s="277"/>
      <c r="G28" s="277"/>
      <c r="H28" s="277"/>
      <c r="I28" s="277"/>
      <c r="J28" s="277"/>
      <c r="K28" s="271"/>
      <c r="L28" s="65"/>
    </row>
    <row r="29" spans="1:12" s="63" customFormat="1" ht="54" customHeight="1" x14ac:dyDescent="0.25">
      <c r="A29" s="67" t="s">
        <v>219</v>
      </c>
      <c r="B29" s="69" t="s">
        <v>417</v>
      </c>
      <c r="C29" s="277" t="s">
        <v>507</v>
      </c>
      <c r="D29" s="277"/>
      <c r="E29" s="277"/>
      <c r="F29" s="277"/>
      <c r="G29" s="277"/>
      <c r="H29" s="277"/>
      <c r="I29" s="277"/>
      <c r="J29" s="277"/>
      <c r="K29" s="271"/>
      <c r="L29" s="65"/>
    </row>
    <row r="30" spans="1:12" s="63" customFormat="1" ht="42" customHeight="1" x14ac:dyDescent="0.25">
      <c r="A30" s="67" t="s">
        <v>218</v>
      </c>
      <c r="B30" s="69" t="s">
        <v>419</v>
      </c>
      <c r="C30" s="279">
        <v>43623</v>
      </c>
      <c r="D30" s="280">
        <v>44075</v>
      </c>
      <c r="E30" s="278"/>
      <c r="F30" s="278"/>
      <c r="G30" s="279">
        <v>43623</v>
      </c>
      <c r="H30" s="289">
        <v>44910</v>
      </c>
      <c r="I30" s="276">
        <v>0.3</v>
      </c>
      <c r="J30" s="276">
        <v>1</v>
      </c>
      <c r="K30" s="271"/>
      <c r="L30" s="65"/>
    </row>
    <row r="31" spans="1:12" s="63" customFormat="1" ht="37.5" customHeight="1" x14ac:dyDescent="0.25">
      <c r="A31" s="67" t="s">
        <v>217</v>
      </c>
      <c r="B31" s="66" t="s">
        <v>415</v>
      </c>
      <c r="C31" s="279">
        <v>43609</v>
      </c>
      <c r="D31" s="279">
        <v>43623</v>
      </c>
      <c r="E31" s="281"/>
      <c r="F31" s="281"/>
      <c r="G31" s="279">
        <v>43609</v>
      </c>
      <c r="H31" s="279">
        <v>43623</v>
      </c>
      <c r="I31" s="276">
        <v>1</v>
      </c>
      <c r="J31" s="276">
        <v>1</v>
      </c>
      <c r="K31" s="270"/>
      <c r="L31" s="65"/>
    </row>
    <row r="32" spans="1:12" s="63" customFormat="1" ht="31.5" x14ac:dyDescent="0.25">
      <c r="A32" s="67" t="s">
        <v>215</v>
      </c>
      <c r="B32" s="66" t="s">
        <v>420</v>
      </c>
      <c r="C32" s="289" t="s">
        <v>631</v>
      </c>
      <c r="D32" s="289">
        <v>44075</v>
      </c>
      <c r="E32" s="278"/>
      <c r="F32" s="278"/>
      <c r="G32" s="289">
        <v>44696</v>
      </c>
      <c r="H32" s="289">
        <v>44757</v>
      </c>
      <c r="I32" s="276">
        <v>0.3</v>
      </c>
      <c r="J32" s="276">
        <v>1</v>
      </c>
      <c r="K32" s="271"/>
      <c r="L32" s="65"/>
    </row>
    <row r="33" spans="1:12" s="63" customFormat="1" ht="37.5" customHeight="1" x14ac:dyDescent="0.25">
      <c r="A33" s="67" t="s">
        <v>431</v>
      </c>
      <c r="B33" s="66" t="s">
        <v>367</v>
      </c>
      <c r="C33" s="290" t="s">
        <v>507</v>
      </c>
      <c r="D33" s="290"/>
      <c r="E33" s="278"/>
      <c r="F33" s="278"/>
      <c r="G33" s="290"/>
      <c r="H33" s="290"/>
      <c r="I33" s="290"/>
      <c r="J33" s="290"/>
      <c r="K33" s="271"/>
      <c r="L33" s="65"/>
    </row>
    <row r="34" spans="1:12" s="63" customFormat="1" ht="47.25" customHeight="1" x14ac:dyDescent="0.25">
      <c r="A34" s="67" t="s">
        <v>432</v>
      </c>
      <c r="B34" s="66" t="s">
        <v>424</v>
      </c>
      <c r="C34" s="290" t="s">
        <v>507</v>
      </c>
      <c r="D34" s="290"/>
      <c r="E34" s="277"/>
      <c r="F34" s="277"/>
      <c r="G34" s="277"/>
      <c r="H34" s="290"/>
      <c r="I34" s="290"/>
      <c r="J34" s="290"/>
      <c r="K34" s="272"/>
      <c r="L34" s="65"/>
    </row>
    <row r="35" spans="1:12" s="63" customFormat="1" ht="49.5" customHeight="1" x14ac:dyDescent="0.25">
      <c r="A35" s="67" t="s">
        <v>433</v>
      </c>
      <c r="B35" s="66" t="s">
        <v>216</v>
      </c>
      <c r="C35" s="279">
        <v>44075</v>
      </c>
      <c r="D35" s="279">
        <v>44090</v>
      </c>
      <c r="E35" s="282"/>
      <c r="F35" s="282"/>
      <c r="G35" s="279">
        <f>H32</f>
        <v>44757</v>
      </c>
      <c r="H35" s="279">
        <v>44772</v>
      </c>
      <c r="I35" s="276"/>
      <c r="J35" s="276"/>
      <c r="K35" s="272"/>
      <c r="L35" s="65"/>
    </row>
    <row r="36" spans="1:12" ht="37.5" customHeight="1" x14ac:dyDescent="0.25">
      <c r="A36" s="67" t="s">
        <v>434</v>
      </c>
      <c r="B36" s="66" t="s">
        <v>416</v>
      </c>
      <c r="C36" s="290" t="s">
        <v>507</v>
      </c>
      <c r="D36" s="290"/>
      <c r="E36" s="277"/>
      <c r="F36" s="277"/>
      <c r="G36" s="277"/>
      <c r="H36" s="290"/>
      <c r="I36" s="290"/>
      <c r="J36" s="290"/>
      <c r="K36" s="271"/>
      <c r="L36" s="65"/>
    </row>
    <row r="37" spans="1:12" ht="30.75" customHeight="1" x14ac:dyDescent="0.25">
      <c r="A37" s="67" t="s">
        <v>435</v>
      </c>
      <c r="B37" s="66" t="s">
        <v>214</v>
      </c>
      <c r="C37" s="289" t="s">
        <v>631</v>
      </c>
      <c r="D37" s="285">
        <v>44075</v>
      </c>
      <c r="E37" s="283"/>
      <c r="F37" s="284"/>
      <c r="G37" s="289">
        <f>H32</f>
        <v>44757</v>
      </c>
      <c r="H37" s="289">
        <v>44772</v>
      </c>
      <c r="I37" s="276"/>
      <c r="J37" s="276"/>
      <c r="K37" s="271"/>
      <c r="L37" s="65"/>
    </row>
    <row r="38" spans="1:12" x14ac:dyDescent="0.25">
      <c r="A38" s="67" t="s">
        <v>636</v>
      </c>
      <c r="B38" s="68" t="s">
        <v>213</v>
      </c>
      <c r="C38" s="286"/>
      <c r="D38" s="286"/>
      <c r="E38" s="287"/>
      <c r="F38" s="287"/>
      <c r="G38" s="286"/>
      <c r="H38" s="286"/>
      <c r="I38" s="288"/>
      <c r="J38" s="275"/>
      <c r="K38" s="271"/>
      <c r="L38" s="65"/>
    </row>
    <row r="39" spans="1:12" ht="63" x14ac:dyDescent="0.25">
      <c r="A39" s="67">
        <v>2</v>
      </c>
      <c r="B39" s="66" t="s">
        <v>421</v>
      </c>
      <c r="C39" s="285">
        <v>44727</v>
      </c>
      <c r="D39" s="285">
        <v>44729</v>
      </c>
      <c r="E39" s="287"/>
      <c r="F39" s="287"/>
      <c r="G39" s="285">
        <v>44743</v>
      </c>
      <c r="H39" s="285">
        <v>44864</v>
      </c>
      <c r="I39" s="290"/>
      <c r="J39" s="290"/>
      <c r="K39" s="271"/>
      <c r="L39" s="65"/>
    </row>
    <row r="40" spans="1:12" ht="33.75" customHeight="1" x14ac:dyDescent="0.25">
      <c r="A40" s="67" t="s">
        <v>212</v>
      </c>
      <c r="B40" s="66" t="s">
        <v>423</v>
      </c>
      <c r="C40" s="289">
        <v>44729</v>
      </c>
      <c r="D40" s="289">
        <v>44749</v>
      </c>
      <c r="E40" s="287"/>
      <c r="F40" s="287"/>
      <c r="G40" s="280">
        <f>H39</f>
        <v>44864</v>
      </c>
      <c r="H40" s="280">
        <f>G40+45</f>
        <v>44909</v>
      </c>
      <c r="I40" s="290"/>
      <c r="J40" s="290"/>
      <c r="K40" s="271"/>
      <c r="L40" s="65"/>
    </row>
    <row r="41" spans="1:12" ht="63" customHeight="1" x14ac:dyDescent="0.25">
      <c r="A41" s="67" t="s">
        <v>211</v>
      </c>
      <c r="B41" s="68" t="s">
        <v>502</v>
      </c>
      <c r="C41" s="286"/>
      <c r="D41" s="286"/>
      <c r="E41" s="287"/>
      <c r="F41" s="287"/>
      <c r="G41" s="286"/>
      <c r="H41" s="286"/>
      <c r="I41" s="288"/>
      <c r="J41" s="275"/>
      <c r="K41" s="271"/>
      <c r="L41" s="65"/>
    </row>
    <row r="42" spans="1:12" ht="58.5" customHeight="1" x14ac:dyDescent="0.25">
      <c r="A42" s="67">
        <v>3</v>
      </c>
      <c r="B42" s="66" t="s">
        <v>422</v>
      </c>
      <c r="C42" s="285">
        <v>44729</v>
      </c>
      <c r="D42" s="285">
        <v>44849</v>
      </c>
      <c r="E42" s="287"/>
      <c r="F42" s="287"/>
      <c r="G42" s="285">
        <f>H39</f>
        <v>44864</v>
      </c>
      <c r="H42" s="285">
        <f>G42+30</f>
        <v>44894</v>
      </c>
      <c r="I42" s="276"/>
      <c r="J42" s="276"/>
      <c r="K42" s="271"/>
      <c r="L42" s="65"/>
    </row>
    <row r="43" spans="1:12" ht="34.5" customHeight="1" x14ac:dyDescent="0.25">
      <c r="A43" s="67" t="s">
        <v>210</v>
      </c>
      <c r="B43" s="66" t="s">
        <v>208</v>
      </c>
      <c r="C43" s="285">
        <v>44749</v>
      </c>
      <c r="D43" s="285">
        <v>44794</v>
      </c>
      <c r="E43" s="287"/>
      <c r="F43" s="287"/>
      <c r="G43" s="285">
        <f>H39</f>
        <v>44864</v>
      </c>
      <c r="H43" s="285">
        <f>G43+90</f>
        <v>44954</v>
      </c>
      <c r="I43" s="276"/>
      <c r="J43" s="276"/>
      <c r="K43" s="271"/>
      <c r="L43" s="65"/>
    </row>
    <row r="44" spans="1:12" ht="24.75" customHeight="1" x14ac:dyDescent="0.25">
      <c r="A44" s="67" t="s">
        <v>209</v>
      </c>
      <c r="B44" s="66" t="s">
        <v>206</v>
      </c>
      <c r="C44" s="285">
        <v>44794</v>
      </c>
      <c r="D44" s="285">
        <v>44984</v>
      </c>
      <c r="E44" s="287"/>
      <c r="F44" s="287"/>
      <c r="G44" s="285">
        <f>H43</f>
        <v>44954</v>
      </c>
      <c r="H44" s="285">
        <f>G44+210</f>
        <v>45164</v>
      </c>
      <c r="I44" s="276"/>
      <c r="J44" s="276"/>
      <c r="K44" s="271"/>
      <c r="L44" s="65"/>
    </row>
    <row r="45" spans="1:12" ht="90.75" customHeight="1" x14ac:dyDescent="0.25">
      <c r="A45" s="67" t="s">
        <v>207</v>
      </c>
      <c r="B45" s="66" t="s">
        <v>427</v>
      </c>
      <c r="C45" s="277" t="s">
        <v>507</v>
      </c>
      <c r="D45" s="277"/>
      <c r="E45" s="277"/>
      <c r="F45" s="277"/>
      <c r="G45" s="302"/>
      <c r="H45" s="302"/>
      <c r="I45" s="277"/>
      <c r="J45" s="277"/>
      <c r="K45" s="271"/>
      <c r="L45" s="65"/>
    </row>
    <row r="46" spans="1:12" ht="167.25" customHeight="1" x14ac:dyDescent="0.25">
      <c r="A46" s="67" t="s">
        <v>205</v>
      </c>
      <c r="B46" s="66" t="s">
        <v>425</v>
      </c>
      <c r="C46" s="277" t="s">
        <v>507</v>
      </c>
      <c r="D46" s="277"/>
      <c r="E46" s="277"/>
      <c r="F46" s="277"/>
      <c r="G46" s="302"/>
      <c r="H46" s="302"/>
      <c r="I46" s="277"/>
      <c r="J46" s="277"/>
      <c r="K46" s="271"/>
      <c r="L46" s="65"/>
    </row>
    <row r="47" spans="1:12" ht="30.75" customHeight="1" x14ac:dyDescent="0.25">
      <c r="A47" s="67" t="s">
        <v>203</v>
      </c>
      <c r="B47" s="66" t="s">
        <v>204</v>
      </c>
      <c r="C47" s="285">
        <v>45044</v>
      </c>
      <c r="D47" s="285">
        <v>45104</v>
      </c>
      <c r="E47" s="287"/>
      <c r="F47" s="287"/>
      <c r="G47" s="285">
        <f>H44</f>
        <v>45164</v>
      </c>
      <c r="H47" s="285">
        <f>G47+30</f>
        <v>45194</v>
      </c>
      <c r="I47" s="276"/>
      <c r="J47" s="276"/>
      <c r="K47" s="271"/>
      <c r="L47" s="65"/>
    </row>
    <row r="48" spans="1:12" ht="37.5" customHeight="1" x14ac:dyDescent="0.25">
      <c r="A48" s="67" t="s">
        <v>637</v>
      </c>
      <c r="B48" s="68" t="s">
        <v>202</v>
      </c>
      <c r="C48" s="286"/>
      <c r="D48" s="286"/>
      <c r="E48" s="287"/>
      <c r="F48" s="287"/>
      <c r="G48" s="285"/>
      <c r="H48" s="285"/>
      <c r="I48" s="288"/>
      <c r="J48" s="275"/>
      <c r="K48" s="271"/>
      <c r="L48" s="65"/>
    </row>
    <row r="49" spans="1:12" ht="35.25" customHeight="1" x14ac:dyDescent="0.25">
      <c r="A49" s="67">
        <v>4</v>
      </c>
      <c r="B49" s="66" t="s">
        <v>200</v>
      </c>
      <c r="C49" s="285">
        <v>45104</v>
      </c>
      <c r="D49" s="285">
        <v>45164</v>
      </c>
      <c r="E49" s="287"/>
      <c r="F49" s="287"/>
      <c r="G49" s="285">
        <f>H47</f>
        <v>45194</v>
      </c>
      <c r="H49" s="285">
        <f>G49+30</f>
        <v>45224</v>
      </c>
      <c r="I49" s="276"/>
      <c r="J49" s="276"/>
      <c r="K49" s="271"/>
      <c r="L49" s="65"/>
    </row>
    <row r="50" spans="1:12" ht="86.25" customHeight="1" x14ac:dyDescent="0.25">
      <c r="A50" s="67" t="s">
        <v>201</v>
      </c>
      <c r="B50" s="66" t="s">
        <v>426</v>
      </c>
      <c r="C50" s="279">
        <v>45164</v>
      </c>
      <c r="D50" s="285">
        <v>45194</v>
      </c>
      <c r="E50" s="287"/>
      <c r="F50" s="287"/>
      <c r="G50" s="285">
        <f>H49</f>
        <v>45224</v>
      </c>
      <c r="H50" s="285">
        <f>G50+30</f>
        <v>45254</v>
      </c>
      <c r="I50" s="276"/>
      <c r="J50" s="276"/>
      <c r="K50" s="271"/>
      <c r="L50" s="65"/>
    </row>
    <row r="51" spans="1:12" ht="77.25" customHeight="1" x14ac:dyDescent="0.25">
      <c r="A51" s="67" t="s">
        <v>199</v>
      </c>
      <c r="B51" s="66" t="s">
        <v>428</v>
      </c>
      <c r="C51" s="290" t="s">
        <v>507</v>
      </c>
      <c r="D51" s="290"/>
      <c r="E51" s="290"/>
      <c r="F51" s="290"/>
      <c r="G51" s="302"/>
      <c r="H51" s="302"/>
      <c r="I51" s="290"/>
      <c r="J51" s="290"/>
      <c r="K51" s="271"/>
      <c r="L51" s="65"/>
    </row>
    <row r="52" spans="1:12" ht="71.25" customHeight="1" x14ac:dyDescent="0.25">
      <c r="A52" s="67" t="s">
        <v>197</v>
      </c>
      <c r="B52" s="66" t="s">
        <v>198</v>
      </c>
      <c r="C52" s="290" t="s">
        <v>507</v>
      </c>
      <c r="D52" s="290"/>
      <c r="E52" s="290"/>
      <c r="F52" s="290"/>
      <c r="G52" s="302"/>
      <c r="H52" s="302"/>
      <c r="I52" s="290"/>
      <c r="J52" s="290"/>
      <c r="K52" s="271"/>
      <c r="L52" s="65"/>
    </row>
    <row r="53" spans="1:12" ht="48" customHeight="1" x14ac:dyDescent="0.25">
      <c r="A53" s="67" t="s">
        <v>195</v>
      </c>
      <c r="B53" s="101" t="s">
        <v>429</v>
      </c>
      <c r="C53" s="285">
        <v>45254</v>
      </c>
      <c r="D53" s="285">
        <v>45284</v>
      </c>
      <c r="E53" s="287"/>
      <c r="F53" s="287"/>
      <c r="G53" s="285">
        <v>45254</v>
      </c>
      <c r="H53" s="285">
        <v>45284</v>
      </c>
      <c r="I53" s="276"/>
      <c r="J53" s="276"/>
      <c r="K53" s="271"/>
      <c r="L53" s="65"/>
    </row>
    <row r="54" spans="1:12" ht="46.5" customHeight="1" x14ac:dyDescent="0.25">
      <c r="A54" s="67" t="s">
        <v>430</v>
      </c>
      <c r="B54" s="66" t="s">
        <v>196</v>
      </c>
      <c r="C54" s="290" t="s">
        <v>507</v>
      </c>
      <c r="D54" s="290"/>
      <c r="E54" s="290"/>
      <c r="F54" s="290"/>
      <c r="G54" s="302"/>
      <c r="H54" s="302"/>
      <c r="I54" s="290"/>
      <c r="J54" s="290"/>
      <c r="K54" s="271"/>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123" customWidth="1"/>
    <col min="4" max="4" width="17.85546875" style="123" customWidth="1"/>
    <col min="5" max="5" width="20.42578125" style="123" customWidth="1"/>
    <col min="6" max="6" width="18.7109375" style="123" customWidth="1"/>
    <col min="7" max="7" width="17.28515625" style="118" customWidth="1"/>
    <col min="8" max="8" width="7.85546875" style="118" customWidth="1"/>
    <col min="9" max="9" width="5.5703125" style="118" bestFit="1" customWidth="1"/>
    <col min="10" max="10" width="7.7109375" style="118" customWidth="1"/>
    <col min="11" max="11" width="5.85546875" style="118" customWidth="1"/>
    <col min="12" max="12" width="10.140625" style="123" customWidth="1"/>
    <col min="13" max="13" width="5.28515625" style="123" customWidth="1"/>
    <col min="14" max="14" width="8.5703125" style="123" customWidth="1"/>
    <col min="15" max="15" width="6.140625" style="123" customWidth="1"/>
    <col min="16" max="16" width="10.42578125" style="123" customWidth="1"/>
    <col min="17" max="17" width="6.140625" style="123" customWidth="1"/>
    <col min="18" max="18" width="9.7109375" style="123" customWidth="1"/>
    <col min="19" max="19" width="6.140625" style="123" customWidth="1"/>
    <col min="20" max="20" width="9.5703125" style="123" customWidth="1"/>
    <col min="21" max="21" width="6.140625" style="123" customWidth="1"/>
    <col min="22" max="22" width="10.28515625" style="123" customWidth="1"/>
    <col min="23" max="23" width="6.140625" style="123" customWidth="1"/>
    <col min="24" max="24" width="9" style="123" customWidth="1"/>
    <col min="25" max="25" width="6.140625" style="123" customWidth="1"/>
    <col min="26" max="26" width="9.85546875" style="123" customWidth="1"/>
    <col min="27" max="27" width="6.140625" style="123" customWidth="1"/>
    <col min="28" max="28" width="13.140625" style="123" customWidth="1"/>
    <col min="29" max="29" width="24.85546875" style="123" customWidth="1"/>
    <col min="30" max="16384" width="9.140625" style="60"/>
  </cols>
  <sheetData>
    <row r="1" spans="1:29" ht="18.75" x14ac:dyDescent="0.25">
      <c r="A1" s="61"/>
      <c r="B1" s="61"/>
      <c r="C1" s="118"/>
      <c r="D1" s="118"/>
      <c r="E1" s="118"/>
      <c r="F1" s="118"/>
      <c r="L1" s="118"/>
      <c r="M1" s="118"/>
      <c r="AC1" s="124" t="s">
        <v>69</v>
      </c>
    </row>
    <row r="2" spans="1:29" ht="18.75" x14ac:dyDescent="0.3">
      <c r="A2" s="61"/>
      <c r="B2" s="61"/>
      <c r="C2" s="118"/>
      <c r="D2" s="118"/>
      <c r="E2" s="118"/>
      <c r="F2" s="118"/>
      <c r="L2" s="118"/>
      <c r="M2" s="118"/>
      <c r="AC2" s="125" t="s">
        <v>10</v>
      </c>
    </row>
    <row r="3" spans="1:29" ht="18.75" x14ac:dyDescent="0.3">
      <c r="A3" s="61"/>
      <c r="B3" s="61"/>
      <c r="C3" s="118"/>
      <c r="D3" s="118"/>
      <c r="E3" s="118"/>
      <c r="F3" s="118"/>
      <c r="L3" s="118"/>
      <c r="M3" s="118"/>
      <c r="AC3" s="125" t="s">
        <v>68</v>
      </c>
    </row>
    <row r="4" spans="1:29"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61"/>
      <c r="B5" s="61"/>
      <c r="C5" s="118"/>
      <c r="D5" s="118"/>
      <c r="E5" s="118"/>
      <c r="F5" s="118"/>
      <c r="L5" s="118"/>
      <c r="M5" s="118"/>
      <c r="AC5" s="125"/>
    </row>
    <row r="6" spans="1:29"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3"/>
      <c r="B7" s="13"/>
      <c r="C7" s="116"/>
      <c r="D7" s="116"/>
      <c r="E7" s="116"/>
      <c r="F7" s="116"/>
      <c r="G7" s="116"/>
      <c r="H7" s="116"/>
      <c r="I7" s="116"/>
      <c r="J7" s="126"/>
      <c r="K7" s="126"/>
      <c r="L7" s="126"/>
      <c r="M7" s="126"/>
      <c r="N7" s="126"/>
      <c r="O7" s="126"/>
      <c r="P7" s="126"/>
      <c r="Q7" s="126"/>
      <c r="R7" s="126"/>
      <c r="S7" s="126"/>
      <c r="T7" s="126"/>
      <c r="U7" s="126"/>
      <c r="V7" s="126"/>
      <c r="W7" s="126"/>
      <c r="X7" s="126"/>
      <c r="Y7" s="126"/>
      <c r="Z7" s="126"/>
      <c r="AA7" s="126"/>
      <c r="AB7" s="126"/>
      <c r="AC7" s="126"/>
    </row>
    <row r="8" spans="1:29" ht="18.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3"/>
      <c r="B10" s="13"/>
      <c r="C10" s="116"/>
      <c r="D10" s="116"/>
      <c r="E10" s="116"/>
      <c r="F10" s="116"/>
      <c r="G10" s="116"/>
      <c r="H10" s="116"/>
      <c r="I10" s="116"/>
      <c r="J10" s="126"/>
      <c r="K10" s="126"/>
      <c r="L10" s="126"/>
      <c r="M10" s="126"/>
      <c r="N10" s="126"/>
      <c r="O10" s="126"/>
      <c r="P10" s="126"/>
      <c r="Q10" s="126"/>
      <c r="R10" s="126"/>
      <c r="S10" s="126"/>
      <c r="T10" s="126"/>
      <c r="U10" s="126"/>
      <c r="V10" s="126"/>
      <c r="W10" s="126"/>
      <c r="X10" s="126"/>
      <c r="Y10" s="126"/>
      <c r="Z10" s="126"/>
      <c r="AA10" s="126"/>
      <c r="AB10" s="126"/>
      <c r="AC10" s="126"/>
    </row>
    <row r="11" spans="1:29" ht="18.75" x14ac:dyDescent="0.25">
      <c r="A11" s="355" t="str">
        <f>'1. паспорт местоположение'!A12:C12</f>
        <v>F_NS3300.VL.0023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11"/>
      <c r="B13" s="11"/>
      <c r="C13" s="117"/>
      <c r="D13" s="117"/>
      <c r="E13" s="117"/>
      <c r="F13" s="117"/>
      <c r="G13" s="117"/>
      <c r="H13" s="117"/>
      <c r="I13" s="117"/>
      <c r="J13" s="127"/>
      <c r="K13" s="127"/>
      <c r="L13" s="127"/>
      <c r="M13" s="127"/>
      <c r="N13" s="127"/>
      <c r="O13" s="127"/>
      <c r="P13" s="127"/>
      <c r="Q13" s="127"/>
      <c r="R13" s="127"/>
      <c r="S13" s="127"/>
      <c r="T13" s="127"/>
      <c r="U13" s="127"/>
      <c r="V13" s="127"/>
      <c r="W13" s="127"/>
      <c r="X13" s="127"/>
      <c r="Y13" s="127"/>
      <c r="Z13" s="127"/>
      <c r="AA13" s="127"/>
      <c r="AB13" s="127"/>
      <c r="AC13" s="127"/>
    </row>
    <row r="14" spans="1:29" ht="50.25" customHeight="1" x14ac:dyDescent="0.25">
      <c r="A14" s="354"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2" x14ac:dyDescent="0.25">
      <c r="A17" s="61"/>
      <c r="L17" s="118"/>
      <c r="M17" s="118"/>
      <c r="N17" s="118"/>
      <c r="O17" s="118"/>
      <c r="P17" s="118"/>
      <c r="Q17" s="118"/>
      <c r="R17" s="118"/>
      <c r="S17" s="118"/>
      <c r="T17" s="118"/>
      <c r="U17" s="118"/>
      <c r="V17" s="118"/>
      <c r="W17" s="118"/>
      <c r="X17" s="233"/>
      <c r="Y17" s="233"/>
      <c r="Z17" s="233"/>
      <c r="AA17" s="233"/>
      <c r="AB17" s="118"/>
    </row>
    <row r="18" spans="1:32" x14ac:dyDescent="0.25">
      <c r="A18" s="425" t="s">
        <v>474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61"/>
      <c r="B19" s="61"/>
      <c r="C19" s="118"/>
      <c r="D19" s="118"/>
      <c r="E19" s="118"/>
      <c r="F19" s="118"/>
      <c r="L19" s="118"/>
      <c r="M19" s="118"/>
      <c r="N19" s="118"/>
      <c r="O19" s="118"/>
      <c r="P19" s="118"/>
      <c r="Q19" s="118"/>
      <c r="R19" s="118"/>
      <c r="S19" s="118"/>
      <c r="T19" s="118"/>
      <c r="U19" s="118"/>
      <c r="V19" s="118"/>
      <c r="W19" s="118"/>
      <c r="X19" s="233"/>
      <c r="Y19" s="233"/>
      <c r="Z19" s="233"/>
      <c r="AA19" s="233"/>
      <c r="AB19" s="118"/>
    </row>
    <row r="20" spans="1:32" s="307" customFormat="1" ht="33" customHeight="1" x14ac:dyDescent="0.25">
      <c r="A20" s="422" t="s">
        <v>194</v>
      </c>
      <c r="B20" s="422" t="s">
        <v>193</v>
      </c>
      <c r="C20" s="405" t="s">
        <v>192</v>
      </c>
      <c r="D20" s="405"/>
      <c r="E20" s="424" t="s">
        <v>191</v>
      </c>
      <c r="F20" s="424"/>
      <c r="G20" s="422" t="s">
        <v>676</v>
      </c>
      <c r="H20" s="419" t="s">
        <v>677</v>
      </c>
      <c r="I20" s="420"/>
      <c r="J20" s="420"/>
      <c r="K20" s="420"/>
      <c r="L20" s="419" t="s">
        <v>678</v>
      </c>
      <c r="M20" s="420"/>
      <c r="N20" s="420"/>
      <c r="O20" s="420"/>
      <c r="P20" s="419" t="s">
        <v>679</v>
      </c>
      <c r="Q20" s="420"/>
      <c r="R20" s="420"/>
      <c r="S20" s="420"/>
      <c r="T20" s="419" t="s">
        <v>680</v>
      </c>
      <c r="U20" s="420"/>
      <c r="V20" s="420"/>
      <c r="W20" s="420"/>
      <c r="X20" s="419" t="s">
        <v>681</v>
      </c>
      <c r="Y20" s="420"/>
      <c r="Z20" s="420"/>
      <c r="AA20" s="420"/>
      <c r="AB20" s="415" t="s">
        <v>190</v>
      </c>
      <c r="AC20" s="416"/>
      <c r="AD20" s="306"/>
      <c r="AE20" s="306"/>
      <c r="AF20" s="306"/>
    </row>
    <row r="21" spans="1:32" s="307" customFormat="1" ht="99.75" customHeight="1" x14ac:dyDescent="0.25">
      <c r="A21" s="423"/>
      <c r="B21" s="423"/>
      <c r="C21" s="405"/>
      <c r="D21" s="405"/>
      <c r="E21" s="424"/>
      <c r="F21" s="424"/>
      <c r="G21" s="423"/>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17"/>
      <c r="AC21" s="418"/>
    </row>
    <row r="22" spans="1:32" s="307" customFormat="1" ht="89.25" customHeight="1" x14ac:dyDescent="0.25">
      <c r="A22" s="412"/>
      <c r="B22" s="412"/>
      <c r="C22" s="319" t="s">
        <v>2</v>
      </c>
      <c r="D22" s="319" t="s">
        <v>188</v>
      </c>
      <c r="E22" s="320" t="s">
        <v>682</v>
      </c>
      <c r="F22" s="320" t="s">
        <v>683</v>
      </c>
      <c r="G22" s="412"/>
      <c r="H22" s="321" t="s">
        <v>453</v>
      </c>
      <c r="I22" s="321" t="s">
        <v>454</v>
      </c>
      <c r="J22" s="321" t="s">
        <v>453</v>
      </c>
      <c r="K22" s="321" t="s">
        <v>454</v>
      </c>
      <c r="L22" s="321" t="s">
        <v>453</v>
      </c>
      <c r="M22" s="321" t="s">
        <v>454</v>
      </c>
      <c r="N22" s="321" t="s">
        <v>453</v>
      </c>
      <c r="O22" s="321" t="s">
        <v>454</v>
      </c>
      <c r="P22" s="321" t="s">
        <v>453</v>
      </c>
      <c r="Q22" s="321" t="s">
        <v>454</v>
      </c>
      <c r="R22" s="321" t="s">
        <v>453</v>
      </c>
      <c r="S22" s="321" t="s">
        <v>454</v>
      </c>
      <c r="T22" s="321" t="s">
        <v>453</v>
      </c>
      <c r="U22" s="321" t="s">
        <v>454</v>
      </c>
      <c r="V22" s="321" t="s">
        <v>453</v>
      </c>
      <c r="W22" s="321" t="s">
        <v>454</v>
      </c>
      <c r="X22" s="321" t="s">
        <v>453</v>
      </c>
      <c r="Y22" s="321" t="s">
        <v>454</v>
      </c>
      <c r="Z22" s="321" t="s">
        <v>453</v>
      </c>
      <c r="AA22" s="321" t="s">
        <v>454</v>
      </c>
      <c r="AB22" s="319" t="s">
        <v>189</v>
      </c>
      <c r="AC22" s="319" t="s">
        <v>188</v>
      </c>
    </row>
    <row r="23" spans="1:32"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260">
        <v>1</v>
      </c>
      <c r="B24" s="261" t="s">
        <v>187</v>
      </c>
      <c r="C24" s="262">
        <v>39.138275999999991</v>
      </c>
      <c r="D24" s="262">
        <v>39.134837269999998</v>
      </c>
      <c r="E24" s="262">
        <v>39.117643619999996</v>
      </c>
      <c r="F24" s="262">
        <v>39.117643619999996</v>
      </c>
      <c r="G24" s="262">
        <v>1.8</v>
      </c>
      <c r="H24" s="262">
        <v>37.317643619999998</v>
      </c>
      <c r="I24" s="262"/>
      <c r="J24" s="262" t="s">
        <v>693</v>
      </c>
      <c r="K24" s="262"/>
      <c r="L24" s="262">
        <v>0</v>
      </c>
      <c r="M24" s="262"/>
      <c r="N24" s="262" t="s">
        <v>693</v>
      </c>
      <c r="O24" s="262"/>
      <c r="P24" s="262">
        <v>0</v>
      </c>
      <c r="Q24" s="262"/>
      <c r="R24" s="262" t="s">
        <v>693</v>
      </c>
      <c r="S24" s="262"/>
      <c r="T24" s="262">
        <v>0</v>
      </c>
      <c r="U24" s="262"/>
      <c r="V24" s="262" t="s">
        <v>693</v>
      </c>
      <c r="W24" s="262"/>
      <c r="X24" s="60">
        <v>0</v>
      </c>
      <c r="Y24" s="262"/>
      <c r="Z24" s="60" t="s">
        <v>693</v>
      </c>
      <c r="AA24" s="262"/>
      <c r="AB24" s="60">
        <v>37.317643619999998</v>
      </c>
      <c r="AC24" s="60" t="s">
        <v>693</v>
      </c>
    </row>
    <row r="25" spans="1:32" ht="24" customHeight="1" x14ac:dyDescent="0.25">
      <c r="A25" s="263" t="s">
        <v>186</v>
      </c>
      <c r="B25" s="264" t="s">
        <v>185</v>
      </c>
      <c r="C25" s="262"/>
      <c r="D25" s="262"/>
      <c r="E25" s="262"/>
      <c r="F25" s="262"/>
      <c r="G25" s="262">
        <v>0</v>
      </c>
      <c r="H25" s="262">
        <v>0</v>
      </c>
      <c r="I25" s="262"/>
      <c r="J25" s="262" t="s">
        <v>693</v>
      </c>
      <c r="K25" s="262"/>
      <c r="L25" s="262">
        <v>0</v>
      </c>
      <c r="M25" s="262"/>
      <c r="N25" s="262" t="s">
        <v>693</v>
      </c>
      <c r="O25" s="262"/>
      <c r="P25" s="262">
        <v>0</v>
      </c>
      <c r="Q25" s="262"/>
      <c r="R25" s="262" t="s">
        <v>693</v>
      </c>
      <c r="S25" s="262"/>
      <c r="T25" s="262">
        <v>0</v>
      </c>
      <c r="U25" s="262"/>
      <c r="V25" s="262" t="s">
        <v>693</v>
      </c>
      <c r="W25" s="262"/>
      <c r="X25" s="262">
        <v>0</v>
      </c>
      <c r="Y25" s="262"/>
      <c r="Z25" s="262" t="s">
        <v>693</v>
      </c>
      <c r="AA25" s="262"/>
      <c r="AB25" s="262">
        <v>0</v>
      </c>
      <c r="AC25" s="262" t="s">
        <v>693</v>
      </c>
    </row>
    <row r="26" spans="1:32" x14ac:dyDescent="0.25">
      <c r="A26" s="263" t="s">
        <v>184</v>
      </c>
      <c r="B26" s="264" t="s">
        <v>183</v>
      </c>
      <c r="C26" s="262"/>
      <c r="D26" s="262"/>
      <c r="E26" s="262"/>
      <c r="F26" s="262"/>
      <c r="G26" s="262">
        <v>0</v>
      </c>
      <c r="H26" s="262">
        <v>0</v>
      </c>
      <c r="I26" s="262"/>
      <c r="J26" s="262" t="s">
        <v>693</v>
      </c>
      <c r="K26" s="262"/>
      <c r="L26" s="262">
        <v>0</v>
      </c>
      <c r="M26" s="262"/>
      <c r="N26" s="262" t="s">
        <v>693</v>
      </c>
      <c r="O26" s="262"/>
      <c r="P26" s="262">
        <v>0</v>
      </c>
      <c r="Q26" s="262"/>
      <c r="R26" s="262" t="s">
        <v>693</v>
      </c>
      <c r="S26" s="262"/>
      <c r="T26" s="262">
        <v>0</v>
      </c>
      <c r="U26" s="262"/>
      <c r="V26" s="262" t="s">
        <v>693</v>
      </c>
      <c r="W26" s="262"/>
      <c r="X26" s="262">
        <v>0</v>
      </c>
      <c r="Y26" s="262"/>
      <c r="Z26" s="262" t="s">
        <v>693</v>
      </c>
      <c r="AA26" s="262"/>
      <c r="AB26" s="262">
        <v>0</v>
      </c>
      <c r="AC26" s="262" t="s">
        <v>693</v>
      </c>
    </row>
    <row r="27" spans="1:32" ht="31.5" x14ac:dyDescent="0.25">
      <c r="A27" s="263" t="s">
        <v>182</v>
      </c>
      <c r="B27" s="264" t="s">
        <v>411</v>
      </c>
      <c r="C27" s="262"/>
      <c r="D27" s="262"/>
      <c r="E27" s="262"/>
      <c r="F27" s="262"/>
      <c r="G27" s="262">
        <v>1.5</v>
      </c>
      <c r="H27" s="262">
        <v>31.098036350000001</v>
      </c>
      <c r="I27" s="262"/>
      <c r="J27" s="262" t="s">
        <v>693</v>
      </c>
      <c r="K27" s="262"/>
      <c r="L27" s="262">
        <v>0</v>
      </c>
      <c r="M27" s="262"/>
      <c r="N27" s="262" t="s">
        <v>693</v>
      </c>
      <c r="O27" s="262"/>
      <c r="P27" s="262">
        <v>0</v>
      </c>
      <c r="Q27" s="262"/>
      <c r="R27" s="262" t="s">
        <v>693</v>
      </c>
      <c r="S27" s="262"/>
      <c r="T27" s="262">
        <v>0</v>
      </c>
      <c r="U27" s="262"/>
      <c r="V27" s="262" t="s">
        <v>693</v>
      </c>
      <c r="W27" s="262"/>
      <c r="X27" s="60">
        <v>0</v>
      </c>
      <c r="Y27" s="262"/>
      <c r="Z27" s="60" t="s">
        <v>693</v>
      </c>
      <c r="AA27" s="262"/>
      <c r="AB27" s="60">
        <v>31.098036350000001</v>
      </c>
      <c r="AC27" s="60" t="s">
        <v>693</v>
      </c>
    </row>
    <row r="28" spans="1:32" x14ac:dyDescent="0.25">
      <c r="A28" s="263" t="s">
        <v>181</v>
      </c>
      <c r="B28" s="264" t="s">
        <v>180</v>
      </c>
      <c r="C28" s="262"/>
      <c r="D28" s="262"/>
      <c r="E28" s="262"/>
      <c r="F28" s="262"/>
      <c r="G28" s="262">
        <v>0</v>
      </c>
      <c r="H28" s="262">
        <v>0</v>
      </c>
      <c r="I28" s="262"/>
      <c r="J28" s="262" t="s">
        <v>693</v>
      </c>
      <c r="K28" s="262"/>
      <c r="L28" s="262">
        <v>0</v>
      </c>
      <c r="M28" s="262"/>
      <c r="N28" s="262" t="s">
        <v>693</v>
      </c>
      <c r="O28" s="262"/>
      <c r="P28" s="262">
        <v>0</v>
      </c>
      <c r="Q28" s="262"/>
      <c r="R28" s="262" t="s">
        <v>693</v>
      </c>
      <c r="S28" s="262"/>
      <c r="T28" s="262">
        <v>0</v>
      </c>
      <c r="U28" s="262"/>
      <c r="V28" s="262" t="s">
        <v>693</v>
      </c>
      <c r="W28" s="262"/>
      <c r="X28" s="262">
        <v>0</v>
      </c>
      <c r="Y28" s="262"/>
      <c r="Z28" s="262" t="s">
        <v>693</v>
      </c>
      <c r="AA28" s="262"/>
      <c r="AB28" s="262">
        <v>0</v>
      </c>
      <c r="AC28" s="262" t="s">
        <v>693</v>
      </c>
    </row>
    <row r="29" spans="1:32" x14ac:dyDescent="0.25">
      <c r="A29" s="263" t="s">
        <v>179</v>
      </c>
      <c r="B29" s="265" t="s">
        <v>178</v>
      </c>
      <c r="C29" s="262"/>
      <c r="D29" s="262"/>
      <c r="E29" s="262"/>
      <c r="F29" s="262"/>
      <c r="G29" s="262">
        <v>0.30000000000000004</v>
      </c>
      <c r="H29" s="262">
        <v>6.2196072699999974</v>
      </c>
      <c r="I29" s="262"/>
      <c r="J29" s="262" t="s">
        <v>693</v>
      </c>
      <c r="K29" s="262"/>
      <c r="L29" s="262">
        <v>0</v>
      </c>
      <c r="M29" s="262"/>
      <c r="N29" s="262" t="s">
        <v>693</v>
      </c>
      <c r="O29" s="262"/>
      <c r="P29" s="262">
        <v>0</v>
      </c>
      <c r="Q29" s="262"/>
      <c r="R29" s="262" t="s">
        <v>693</v>
      </c>
      <c r="S29" s="262"/>
      <c r="T29" s="262">
        <v>0</v>
      </c>
      <c r="U29" s="262"/>
      <c r="V29" s="262" t="s">
        <v>693</v>
      </c>
      <c r="W29" s="262"/>
      <c r="X29" s="60">
        <v>0</v>
      </c>
      <c r="Y29" s="262"/>
      <c r="Z29" s="60" t="s">
        <v>693</v>
      </c>
      <c r="AA29" s="262"/>
      <c r="AB29" s="60">
        <v>6.2196072699999974</v>
      </c>
      <c r="AC29" s="60" t="s">
        <v>693</v>
      </c>
    </row>
    <row r="30" spans="1:32" ht="47.25" x14ac:dyDescent="0.25">
      <c r="A30" s="260" t="s">
        <v>63</v>
      </c>
      <c r="B30" s="261" t="s">
        <v>177</v>
      </c>
      <c r="C30" s="262">
        <v>32.615229999999997</v>
      </c>
      <c r="D30" s="262">
        <v>32.615229999999997</v>
      </c>
      <c r="E30" s="262">
        <v>32.598036349999994</v>
      </c>
      <c r="F30" s="262">
        <v>32.598036349999994</v>
      </c>
      <c r="G30" s="262">
        <v>1.5</v>
      </c>
      <c r="H30" s="262">
        <v>31.098036349999994</v>
      </c>
      <c r="I30" s="262"/>
      <c r="J30" s="262" t="s">
        <v>693</v>
      </c>
      <c r="K30" s="262"/>
      <c r="L30" s="262">
        <v>0</v>
      </c>
      <c r="M30" s="262"/>
      <c r="N30" s="262" t="s">
        <v>693</v>
      </c>
      <c r="O30" s="262"/>
      <c r="P30" s="262">
        <v>0</v>
      </c>
      <c r="Q30" s="262"/>
      <c r="R30" s="262" t="s">
        <v>693</v>
      </c>
      <c r="S30" s="262"/>
      <c r="T30" s="262">
        <v>0</v>
      </c>
      <c r="U30" s="262"/>
      <c r="V30" s="262" t="s">
        <v>693</v>
      </c>
      <c r="W30" s="262"/>
      <c r="X30" s="262">
        <v>0</v>
      </c>
      <c r="Y30" s="262"/>
      <c r="Z30" s="262" t="s">
        <v>693</v>
      </c>
      <c r="AA30" s="262"/>
      <c r="AB30" s="262">
        <v>31.098036349999994</v>
      </c>
      <c r="AC30" s="262" t="s">
        <v>693</v>
      </c>
    </row>
    <row r="31" spans="1:32" x14ac:dyDescent="0.25">
      <c r="A31" s="260" t="s">
        <v>176</v>
      </c>
      <c r="B31" s="264" t="s">
        <v>175</v>
      </c>
      <c r="C31" s="262">
        <v>2.0707600000000004</v>
      </c>
      <c r="D31" s="262">
        <v>2.0707600000000004</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2" ht="31.5" x14ac:dyDescent="0.25">
      <c r="A32" s="260" t="s">
        <v>174</v>
      </c>
      <c r="B32" s="264" t="s">
        <v>173</v>
      </c>
      <c r="C32" s="262">
        <v>23.342770000000002</v>
      </c>
      <c r="D32" s="262">
        <v>23.342770000000002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172</v>
      </c>
      <c r="B33" s="264" t="s">
        <v>171</v>
      </c>
      <c r="C33" s="262">
        <v>1.54895</v>
      </c>
      <c r="D33" s="262">
        <v>1.54895</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170</v>
      </c>
      <c r="B34" s="264" t="s">
        <v>169</v>
      </c>
      <c r="C34" s="262">
        <v>5.6527499999999984</v>
      </c>
      <c r="D34" s="262">
        <v>5.6527499999999984</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v>0</v>
      </c>
      <c r="AC35" s="262">
        <v>0</v>
      </c>
    </row>
    <row r="36" spans="1:29" ht="31.5" x14ac:dyDescent="0.25">
      <c r="A36" s="263" t="s">
        <v>167</v>
      </c>
      <c r="B36" s="266" t="s">
        <v>586</v>
      </c>
      <c r="C36" s="262"/>
      <c r="D36" s="262"/>
      <c r="E36" s="262"/>
      <c r="F36" s="262"/>
      <c r="G36" s="262">
        <v>0</v>
      </c>
      <c r="H36" s="262">
        <v>0.42</v>
      </c>
      <c r="I36" s="262">
        <v>4</v>
      </c>
      <c r="J36" s="262" t="s">
        <v>693</v>
      </c>
      <c r="K36" s="262" t="s">
        <v>693</v>
      </c>
      <c r="L36" s="262">
        <v>0</v>
      </c>
      <c r="M36" s="262" t="s">
        <v>517</v>
      </c>
      <c r="N36" s="262" t="s">
        <v>693</v>
      </c>
      <c r="O36" s="262" t="s">
        <v>693</v>
      </c>
      <c r="P36" s="262">
        <v>0</v>
      </c>
      <c r="Q36" s="262" t="s">
        <v>517</v>
      </c>
      <c r="R36" s="262" t="s">
        <v>693</v>
      </c>
      <c r="S36" s="262" t="s">
        <v>693</v>
      </c>
      <c r="T36" s="262">
        <v>0</v>
      </c>
      <c r="U36" s="262" t="s">
        <v>517</v>
      </c>
      <c r="V36" s="262" t="s">
        <v>693</v>
      </c>
      <c r="W36" s="262" t="s">
        <v>693</v>
      </c>
      <c r="X36" s="262">
        <v>0</v>
      </c>
      <c r="Y36" s="262" t="s">
        <v>517</v>
      </c>
      <c r="Z36" s="262" t="s">
        <v>693</v>
      </c>
      <c r="AA36" s="262" t="s">
        <v>693</v>
      </c>
      <c r="AB36" s="262">
        <v>0.42</v>
      </c>
      <c r="AC36" s="262">
        <v>0</v>
      </c>
    </row>
    <row r="37" spans="1:29" x14ac:dyDescent="0.25">
      <c r="A37" s="263" t="s">
        <v>166</v>
      </c>
      <c r="B37" s="266" t="s">
        <v>156</v>
      </c>
      <c r="C37" s="262"/>
      <c r="D37" s="262"/>
      <c r="E37" s="262"/>
      <c r="F37" s="262"/>
      <c r="G37" s="262">
        <v>0</v>
      </c>
      <c r="H37" s="262">
        <v>0</v>
      </c>
      <c r="I37" s="262" t="s">
        <v>517</v>
      </c>
      <c r="J37" s="262" t="s">
        <v>693</v>
      </c>
      <c r="K37" s="262" t="s">
        <v>693</v>
      </c>
      <c r="L37" s="262">
        <v>0</v>
      </c>
      <c r="M37" s="262" t="s">
        <v>517</v>
      </c>
      <c r="N37" s="262" t="s">
        <v>693</v>
      </c>
      <c r="O37" s="262" t="s">
        <v>693</v>
      </c>
      <c r="P37" s="262">
        <v>0</v>
      </c>
      <c r="Q37" s="262" t="s">
        <v>517</v>
      </c>
      <c r="R37" s="262" t="s">
        <v>693</v>
      </c>
      <c r="S37" s="262" t="s">
        <v>693</v>
      </c>
      <c r="T37" s="262">
        <v>0</v>
      </c>
      <c r="U37" s="262" t="s">
        <v>517</v>
      </c>
      <c r="V37" s="262" t="s">
        <v>693</v>
      </c>
      <c r="W37" s="262" t="s">
        <v>693</v>
      </c>
      <c r="X37" s="262">
        <v>0</v>
      </c>
      <c r="Y37" s="262" t="s">
        <v>517</v>
      </c>
      <c r="Z37" s="262" t="s">
        <v>693</v>
      </c>
      <c r="AA37" s="262" t="s">
        <v>693</v>
      </c>
      <c r="AB37" s="262">
        <v>0</v>
      </c>
      <c r="AC37" s="262">
        <v>0</v>
      </c>
    </row>
    <row r="38" spans="1:29" x14ac:dyDescent="0.25">
      <c r="A38" s="263" t="s">
        <v>165</v>
      </c>
      <c r="B38" s="264" t="s">
        <v>632</v>
      </c>
      <c r="C38" s="262"/>
      <c r="D38" s="262"/>
      <c r="E38" s="262"/>
      <c r="F38" s="262"/>
      <c r="G38" s="262">
        <v>0</v>
      </c>
      <c r="H38" s="262">
        <v>21.47</v>
      </c>
      <c r="I38" s="262">
        <v>4</v>
      </c>
      <c r="J38" s="262" t="s">
        <v>693</v>
      </c>
      <c r="K38" s="262" t="s">
        <v>693</v>
      </c>
      <c r="L38" s="262">
        <v>0</v>
      </c>
      <c r="M38" s="262" t="s">
        <v>517</v>
      </c>
      <c r="N38" s="262" t="s">
        <v>693</v>
      </c>
      <c r="O38" s="262" t="s">
        <v>693</v>
      </c>
      <c r="P38" s="262">
        <v>0</v>
      </c>
      <c r="Q38" s="262" t="s">
        <v>517</v>
      </c>
      <c r="R38" s="262" t="s">
        <v>693</v>
      </c>
      <c r="S38" s="262" t="s">
        <v>693</v>
      </c>
      <c r="T38" s="262">
        <v>0</v>
      </c>
      <c r="U38" s="262" t="s">
        <v>517</v>
      </c>
      <c r="V38" s="262" t="s">
        <v>693</v>
      </c>
      <c r="W38" s="262" t="s">
        <v>693</v>
      </c>
      <c r="X38" s="262">
        <v>0</v>
      </c>
      <c r="Y38" s="262" t="s">
        <v>517</v>
      </c>
      <c r="Z38" s="262" t="s">
        <v>693</v>
      </c>
      <c r="AA38" s="262" t="s">
        <v>693</v>
      </c>
      <c r="AB38" s="262">
        <v>21.47</v>
      </c>
      <c r="AC38" s="262">
        <v>0</v>
      </c>
    </row>
    <row r="39" spans="1:29" x14ac:dyDescent="0.25">
      <c r="A39" s="263" t="s">
        <v>164</v>
      </c>
      <c r="B39" s="264" t="s">
        <v>588</v>
      </c>
      <c r="C39" s="262"/>
      <c r="D39" s="262"/>
      <c r="E39" s="262"/>
      <c r="F39" s="262"/>
      <c r="G39" s="262">
        <v>0</v>
      </c>
      <c r="H39" s="262">
        <v>0</v>
      </c>
      <c r="I39" s="262" t="s">
        <v>517</v>
      </c>
      <c r="J39" s="262" t="s">
        <v>693</v>
      </c>
      <c r="K39" s="262" t="s">
        <v>693</v>
      </c>
      <c r="L39" s="262">
        <v>0</v>
      </c>
      <c r="M39" s="262" t="s">
        <v>517</v>
      </c>
      <c r="N39" s="262" t="s">
        <v>693</v>
      </c>
      <c r="O39" s="262" t="s">
        <v>693</v>
      </c>
      <c r="P39" s="262">
        <v>0</v>
      </c>
      <c r="Q39" s="262" t="s">
        <v>517</v>
      </c>
      <c r="R39" s="262" t="s">
        <v>693</v>
      </c>
      <c r="S39" s="262" t="s">
        <v>693</v>
      </c>
      <c r="T39" s="262">
        <v>0</v>
      </c>
      <c r="U39" s="262" t="s">
        <v>517</v>
      </c>
      <c r="V39" s="262" t="s">
        <v>693</v>
      </c>
      <c r="W39" s="262" t="s">
        <v>693</v>
      </c>
      <c r="X39" s="262">
        <v>0</v>
      </c>
      <c r="Y39" s="262" t="s">
        <v>517</v>
      </c>
      <c r="Z39" s="262" t="s">
        <v>693</v>
      </c>
      <c r="AA39" s="262" t="s">
        <v>693</v>
      </c>
      <c r="AB39" s="262">
        <v>0</v>
      </c>
      <c r="AC39" s="262">
        <v>0</v>
      </c>
    </row>
    <row r="40" spans="1:29" x14ac:dyDescent="0.25">
      <c r="A40" s="263" t="s">
        <v>163</v>
      </c>
      <c r="B40" s="264" t="s">
        <v>589</v>
      </c>
      <c r="C40" s="262"/>
      <c r="D40" s="262"/>
      <c r="E40" s="262"/>
      <c r="F40" s="262"/>
      <c r="G40" s="262">
        <v>0</v>
      </c>
      <c r="H40" s="262">
        <v>0</v>
      </c>
      <c r="I40" s="262" t="s">
        <v>517</v>
      </c>
      <c r="J40" s="262" t="s">
        <v>693</v>
      </c>
      <c r="K40" s="262" t="s">
        <v>693</v>
      </c>
      <c r="L40" s="262">
        <v>0</v>
      </c>
      <c r="M40" s="262" t="s">
        <v>517</v>
      </c>
      <c r="N40" s="262" t="s">
        <v>693</v>
      </c>
      <c r="O40" s="262" t="s">
        <v>693</v>
      </c>
      <c r="P40" s="262">
        <v>0</v>
      </c>
      <c r="Q40" s="262" t="s">
        <v>517</v>
      </c>
      <c r="R40" s="262" t="s">
        <v>693</v>
      </c>
      <c r="S40" s="262" t="s">
        <v>693</v>
      </c>
      <c r="T40" s="262">
        <v>0</v>
      </c>
      <c r="U40" s="262" t="s">
        <v>517</v>
      </c>
      <c r="V40" s="262" t="s">
        <v>693</v>
      </c>
      <c r="W40" s="262" t="s">
        <v>693</v>
      </c>
      <c r="X40" s="262">
        <v>0</v>
      </c>
      <c r="Y40" s="262" t="s">
        <v>517</v>
      </c>
      <c r="Z40" s="262" t="s">
        <v>693</v>
      </c>
      <c r="AA40" s="262" t="s">
        <v>693</v>
      </c>
      <c r="AB40" s="262">
        <v>0</v>
      </c>
      <c r="AC40" s="262">
        <v>0</v>
      </c>
    </row>
    <row r="41" spans="1:29" x14ac:dyDescent="0.25">
      <c r="A41" s="263" t="s">
        <v>162</v>
      </c>
      <c r="B41" s="264" t="s">
        <v>590</v>
      </c>
      <c r="C41" s="262"/>
      <c r="D41" s="262"/>
      <c r="E41" s="262"/>
      <c r="F41" s="262"/>
      <c r="G41" s="262">
        <v>0</v>
      </c>
      <c r="H41" s="262">
        <v>0</v>
      </c>
      <c r="I41" s="262" t="s">
        <v>517</v>
      </c>
      <c r="J41" s="262" t="s">
        <v>693</v>
      </c>
      <c r="K41" s="262" t="s">
        <v>693</v>
      </c>
      <c r="L41" s="262">
        <v>0</v>
      </c>
      <c r="M41" s="262" t="s">
        <v>517</v>
      </c>
      <c r="N41" s="262" t="s">
        <v>693</v>
      </c>
      <c r="O41" s="262" t="s">
        <v>693</v>
      </c>
      <c r="P41" s="262">
        <v>0</v>
      </c>
      <c r="Q41" s="262" t="s">
        <v>517</v>
      </c>
      <c r="R41" s="262" t="s">
        <v>693</v>
      </c>
      <c r="S41" s="262" t="s">
        <v>693</v>
      </c>
      <c r="T41" s="262">
        <v>0</v>
      </c>
      <c r="U41" s="262" t="s">
        <v>517</v>
      </c>
      <c r="V41" s="262" t="s">
        <v>693</v>
      </c>
      <c r="W41" s="262" t="s">
        <v>693</v>
      </c>
      <c r="X41" s="262">
        <v>0</v>
      </c>
      <c r="Y41" s="262" t="s">
        <v>517</v>
      </c>
      <c r="Z41" s="262" t="s">
        <v>693</v>
      </c>
      <c r="AA41" s="262" t="s">
        <v>693</v>
      </c>
      <c r="AB41" s="262">
        <v>0</v>
      </c>
      <c r="AC41" s="262">
        <v>0</v>
      </c>
    </row>
    <row r="42" spans="1:29" x14ac:dyDescent="0.25">
      <c r="A42" s="263" t="s">
        <v>161</v>
      </c>
      <c r="B42" s="264" t="s">
        <v>591</v>
      </c>
      <c r="C42" s="262"/>
      <c r="D42" s="262"/>
      <c r="E42" s="262"/>
      <c r="F42" s="262"/>
      <c r="G42" s="262">
        <v>0</v>
      </c>
      <c r="H42" s="262">
        <v>0</v>
      </c>
      <c r="I42" s="262" t="s">
        <v>517</v>
      </c>
      <c r="J42" s="262" t="s">
        <v>693</v>
      </c>
      <c r="K42" s="262" t="s">
        <v>693</v>
      </c>
      <c r="L42" s="262">
        <v>0</v>
      </c>
      <c r="M42" s="262" t="s">
        <v>517</v>
      </c>
      <c r="N42" s="262" t="s">
        <v>693</v>
      </c>
      <c r="O42" s="262" t="s">
        <v>693</v>
      </c>
      <c r="P42" s="262">
        <v>0</v>
      </c>
      <c r="Q42" s="262" t="s">
        <v>517</v>
      </c>
      <c r="R42" s="262" t="s">
        <v>693</v>
      </c>
      <c r="S42" s="262" t="s">
        <v>693</v>
      </c>
      <c r="T42" s="262">
        <v>0</v>
      </c>
      <c r="U42" s="262" t="s">
        <v>517</v>
      </c>
      <c r="V42" s="262" t="s">
        <v>693</v>
      </c>
      <c r="W42" s="262" t="s">
        <v>693</v>
      </c>
      <c r="X42" s="262">
        <v>0</v>
      </c>
      <c r="Y42" s="262" t="s">
        <v>517</v>
      </c>
      <c r="Z42" s="262" t="s">
        <v>693</v>
      </c>
      <c r="AA42" s="262" t="s">
        <v>693</v>
      </c>
      <c r="AB42" s="262">
        <v>0</v>
      </c>
      <c r="AC42" s="262">
        <v>0</v>
      </c>
    </row>
    <row r="43" spans="1:29" x14ac:dyDescent="0.25">
      <c r="A43" s="263" t="s">
        <v>592</v>
      </c>
      <c r="B43" s="264" t="s">
        <v>593</v>
      </c>
      <c r="C43" s="262"/>
      <c r="D43" s="262"/>
      <c r="E43" s="262"/>
      <c r="F43" s="262"/>
      <c r="G43" s="262">
        <v>0</v>
      </c>
      <c r="H43" s="262">
        <v>0</v>
      </c>
      <c r="I43" s="262" t="s">
        <v>517</v>
      </c>
      <c r="J43" s="262" t="s">
        <v>693</v>
      </c>
      <c r="K43" s="262" t="s">
        <v>693</v>
      </c>
      <c r="L43" s="262">
        <v>0</v>
      </c>
      <c r="M43" s="262" t="s">
        <v>517</v>
      </c>
      <c r="N43" s="262" t="s">
        <v>693</v>
      </c>
      <c r="O43" s="262" t="s">
        <v>693</v>
      </c>
      <c r="P43" s="262">
        <v>0</v>
      </c>
      <c r="Q43" s="262" t="s">
        <v>517</v>
      </c>
      <c r="R43" s="262" t="s">
        <v>693</v>
      </c>
      <c r="S43" s="262" t="s">
        <v>693</v>
      </c>
      <c r="T43" s="262">
        <v>0</v>
      </c>
      <c r="U43" s="262" t="s">
        <v>517</v>
      </c>
      <c r="V43" s="262" t="s">
        <v>693</v>
      </c>
      <c r="W43" s="262" t="s">
        <v>693</v>
      </c>
      <c r="X43" s="262">
        <v>0</v>
      </c>
      <c r="Y43" s="262" t="s">
        <v>517</v>
      </c>
      <c r="Z43" s="262" t="s">
        <v>693</v>
      </c>
      <c r="AA43" s="262" t="s">
        <v>693</v>
      </c>
      <c r="AB43" s="262">
        <v>0</v>
      </c>
      <c r="AC43" s="262">
        <v>0</v>
      </c>
    </row>
    <row r="44" spans="1:29" x14ac:dyDescent="0.25">
      <c r="A44" s="263" t="s">
        <v>594</v>
      </c>
      <c r="B44" s="264" t="s">
        <v>595</v>
      </c>
      <c r="C44" s="262"/>
      <c r="D44" s="262"/>
      <c r="E44" s="262"/>
      <c r="F44" s="262"/>
      <c r="G44" s="262">
        <v>0</v>
      </c>
      <c r="H44" s="262">
        <v>2</v>
      </c>
      <c r="I44" s="262">
        <v>4</v>
      </c>
      <c r="J44" s="262" t="s">
        <v>693</v>
      </c>
      <c r="K44" s="262" t="s">
        <v>693</v>
      </c>
      <c r="L44" s="262">
        <v>0</v>
      </c>
      <c r="M44" s="262" t="s">
        <v>517</v>
      </c>
      <c r="N44" s="262" t="s">
        <v>693</v>
      </c>
      <c r="O44" s="262" t="s">
        <v>693</v>
      </c>
      <c r="P44" s="262">
        <v>0</v>
      </c>
      <c r="Q44" s="262" t="s">
        <v>517</v>
      </c>
      <c r="R44" s="262" t="s">
        <v>693</v>
      </c>
      <c r="S44" s="262" t="s">
        <v>693</v>
      </c>
      <c r="T44" s="262">
        <v>0</v>
      </c>
      <c r="U44" s="262" t="s">
        <v>517</v>
      </c>
      <c r="V44" s="262" t="s">
        <v>693</v>
      </c>
      <c r="W44" s="262" t="s">
        <v>693</v>
      </c>
      <c r="X44" s="262">
        <v>0</v>
      </c>
      <c r="Y44" s="262" t="s">
        <v>517</v>
      </c>
      <c r="Z44" s="262" t="s">
        <v>693</v>
      </c>
      <c r="AA44" s="262" t="s">
        <v>693</v>
      </c>
      <c r="AB44" s="262">
        <v>2</v>
      </c>
      <c r="AC44" s="262">
        <v>0</v>
      </c>
    </row>
    <row r="45" spans="1:29" x14ac:dyDescent="0.25">
      <c r="A45" s="263" t="s">
        <v>596</v>
      </c>
      <c r="B45" s="264" t="s">
        <v>597</v>
      </c>
      <c r="C45" s="262"/>
      <c r="D45" s="262"/>
      <c r="E45" s="262"/>
      <c r="F45" s="262"/>
      <c r="G45" s="262">
        <v>0</v>
      </c>
      <c r="H45" s="262">
        <v>0</v>
      </c>
      <c r="I45" s="262" t="s">
        <v>517</v>
      </c>
      <c r="J45" s="262" t="s">
        <v>693</v>
      </c>
      <c r="K45" s="262" t="s">
        <v>693</v>
      </c>
      <c r="L45" s="262">
        <v>0</v>
      </c>
      <c r="M45" s="262" t="s">
        <v>517</v>
      </c>
      <c r="N45" s="262" t="s">
        <v>693</v>
      </c>
      <c r="O45" s="262" t="s">
        <v>693</v>
      </c>
      <c r="P45" s="262">
        <v>0</v>
      </c>
      <c r="Q45" s="262" t="s">
        <v>517</v>
      </c>
      <c r="R45" s="262" t="s">
        <v>693</v>
      </c>
      <c r="S45" s="262" t="s">
        <v>693</v>
      </c>
      <c r="T45" s="262">
        <v>0</v>
      </c>
      <c r="U45" s="262" t="s">
        <v>517</v>
      </c>
      <c r="V45" s="262" t="s">
        <v>693</v>
      </c>
      <c r="W45" s="262" t="s">
        <v>693</v>
      </c>
      <c r="X45" s="262">
        <v>0</v>
      </c>
      <c r="Y45" s="262" t="s">
        <v>517</v>
      </c>
      <c r="Z45" s="262" t="s">
        <v>693</v>
      </c>
      <c r="AA45" s="262" t="s">
        <v>693</v>
      </c>
      <c r="AB45" s="262">
        <v>0</v>
      </c>
      <c r="AC45" s="262">
        <v>0</v>
      </c>
    </row>
    <row r="46" spans="1:29" x14ac:dyDescent="0.25">
      <c r="A46" s="263" t="s">
        <v>598</v>
      </c>
      <c r="B46" s="264" t="s">
        <v>599</v>
      </c>
      <c r="C46" s="262"/>
      <c r="D46" s="262"/>
      <c r="E46" s="262"/>
      <c r="F46" s="262"/>
      <c r="G46" s="262">
        <v>0</v>
      </c>
      <c r="H46" s="262">
        <v>0</v>
      </c>
      <c r="I46" s="262" t="s">
        <v>517</v>
      </c>
      <c r="J46" s="262" t="s">
        <v>693</v>
      </c>
      <c r="K46" s="262" t="s">
        <v>693</v>
      </c>
      <c r="L46" s="262">
        <v>0</v>
      </c>
      <c r="M46" s="262" t="s">
        <v>517</v>
      </c>
      <c r="N46" s="262" t="s">
        <v>693</v>
      </c>
      <c r="O46" s="262" t="s">
        <v>693</v>
      </c>
      <c r="P46" s="262">
        <v>0</v>
      </c>
      <c r="Q46" s="262" t="s">
        <v>517</v>
      </c>
      <c r="R46" s="262" t="s">
        <v>693</v>
      </c>
      <c r="S46" s="262" t="s">
        <v>693</v>
      </c>
      <c r="T46" s="262">
        <v>0</v>
      </c>
      <c r="U46" s="262" t="s">
        <v>517</v>
      </c>
      <c r="V46" s="262" t="s">
        <v>693</v>
      </c>
      <c r="W46" s="262" t="s">
        <v>693</v>
      </c>
      <c r="X46" s="262">
        <v>0</v>
      </c>
      <c r="Y46" s="262" t="s">
        <v>517</v>
      </c>
      <c r="Z46" s="262" t="s">
        <v>693</v>
      </c>
      <c r="AA46" s="262" t="s">
        <v>693</v>
      </c>
      <c r="AB46" s="262">
        <v>0</v>
      </c>
      <c r="AC46" s="262">
        <v>0</v>
      </c>
    </row>
    <row r="47" spans="1:29" x14ac:dyDescent="0.25">
      <c r="A47" s="260" t="s">
        <v>61</v>
      </c>
      <c r="B47" s="261" t="s">
        <v>160</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ht="31.5" x14ac:dyDescent="0.25">
      <c r="A48" s="263" t="s">
        <v>159</v>
      </c>
      <c r="B48" s="266" t="s">
        <v>586</v>
      </c>
      <c r="C48" s="262"/>
      <c r="D48" s="262"/>
      <c r="E48" s="262"/>
      <c r="F48" s="262"/>
      <c r="G48" s="262">
        <v>0</v>
      </c>
      <c r="H48" s="262">
        <v>0.42</v>
      </c>
      <c r="I48" s="262"/>
      <c r="J48" s="262" t="s">
        <v>693</v>
      </c>
      <c r="K48" s="262"/>
      <c r="L48" s="262">
        <v>0</v>
      </c>
      <c r="M48" s="262"/>
      <c r="N48" s="262" t="s">
        <v>693</v>
      </c>
      <c r="O48" s="262"/>
      <c r="P48" s="262">
        <v>0</v>
      </c>
      <c r="Q48" s="262"/>
      <c r="R48" s="262" t="s">
        <v>693</v>
      </c>
      <c r="S48" s="262"/>
      <c r="T48" s="262">
        <v>0</v>
      </c>
      <c r="U48" s="262"/>
      <c r="V48" s="262" t="s">
        <v>693</v>
      </c>
      <c r="W48" s="262"/>
      <c r="X48" s="262">
        <v>0</v>
      </c>
      <c r="Y48" s="262"/>
      <c r="Z48" s="262" t="s">
        <v>693</v>
      </c>
      <c r="AA48" s="262"/>
      <c r="AB48" s="262">
        <v>0.42</v>
      </c>
      <c r="AC48" s="262">
        <v>0</v>
      </c>
    </row>
    <row r="49" spans="1:29" x14ac:dyDescent="0.25">
      <c r="A49" s="263" t="s">
        <v>158</v>
      </c>
      <c r="B49" s="266" t="s">
        <v>156</v>
      </c>
      <c r="C49" s="262"/>
      <c r="D49" s="262"/>
      <c r="E49" s="262"/>
      <c r="F49" s="262"/>
      <c r="G49" s="262">
        <v>0</v>
      </c>
      <c r="H49" s="262">
        <v>0</v>
      </c>
      <c r="I49" s="262"/>
      <c r="J49" s="262" t="s">
        <v>693</v>
      </c>
      <c r="K49" s="262"/>
      <c r="L49" s="262">
        <v>0</v>
      </c>
      <c r="M49" s="262"/>
      <c r="N49" s="262" t="s">
        <v>693</v>
      </c>
      <c r="O49" s="262"/>
      <c r="P49" s="262">
        <v>0</v>
      </c>
      <c r="Q49" s="262"/>
      <c r="R49" s="262" t="s">
        <v>693</v>
      </c>
      <c r="S49" s="262"/>
      <c r="T49" s="262">
        <v>0</v>
      </c>
      <c r="U49" s="262"/>
      <c r="V49" s="262" t="s">
        <v>693</v>
      </c>
      <c r="W49" s="262"/>
      <c r="X49" s="262">
        <v>0</v>
      </c>
      <c r="Y49" s="262"/>
      <c r="Z49" s="262" t="s">
        <v>693</v>
      </c>
      <c r="AA49" s="262"/>
      <c r="AB49" s="262">
        <v>0</v>
      </c>
      <c r="AC49" s="262">
        <v>0</v>
      </c>
    </row>
    <row r="50" spans="1:29" ht="31.5" x14ac:dyDescent="0.25">
      <c r="A50" s="263" t="s">
        <v>157</v>
      </c>
      <c r="B50" s="264" t="s">
        <v>154</v>
      </c>
      <c r="C50" s="262"/>
      <c r="D50" s="262"/>
      <c r="E50" s="262"/>
      <c r="F50" s="262"/>
      <c r="G50" s="262">
        <v>0</v>
      </c>
      <c r="H50" s="262">
        <v>21.47</v>
      </c>
      <c r="I50" s="262"/>
      <c r="J50" s="262" t="s">
        <v>693</v>
      </c>
      <c r="K50" s="262"/>
      <c r="L50" s="262">
        <v>0</v>
      </c>
      <c r="M50" s="262"/>
      <c r="N50" s="262" t="s">
        <v>693</v>
      </c>
      <c r="O50" s="262"/>
      <c r="P50" s="262">
        <v>0</v>
      </c>
      <c r="Q50" s="262"/>
      <c r="R50" s="262" t="s">
        <v>693</v>
      </c>
      <c r="S50" s="262"/>
      <c r="T50" s="262">
        <v>0</v>
      </c>
      <c r="U50" s="262"/>
      <c r="V50" s="262" t="s">
        <v>693</v>
      </c>
      <c r="W50" s="262"/>
      <c r="X50" s="262">
        <v>0</v>
      </c>
      <c r="Y50" s="262"/>
      <c r="Z50" s="262" t="s">
        <v>693</v>
      </c>
      <c r="AA50" s="262"/>
      <c r="AB50" s="262">
        <v>21.47</v>
      </c>
      <c r="AC50" s="262">
        <v>0</v>
      </c>
    </row>
    <row r="51" spans="1:29" ht="35.25" customHeight="1" x14ac:dyDescent="0.25">
      <c r="A51" s="263" t="s">
        <v>155</v>
      </c>
      <c r="B51" s="264" t="s">
        <v>152</v>
      </c>
      <c r="C51" s="262"/>
      <c r="D51" s="262"/>
      <c r="E51" s="262"/>
      <c r="F51" s="262"/>
      <c r="G51" s="262">
        <v>0</v>
      </c>
      <c r="H51" s="262">
        <v>0</v>
      </c>
      <c r="I51" s="262"/>
      <c r="J51" s="262" t="s">
        <v>693</v>
      </c>
      <c r="K51" s="262"/>
      <c r="L51" s="262">
        <v>0</v>
      </c>
      <c r="M51" s="262"/>
      <c r="N51" s="262" t="s">
        <v>693</v>
      </c>
      <c r="O51" s="262"/>
      <c r="P51" s="262">
        <v>0</v>
      </c>
      <c r="Q51" s="262"/>
      <c r="R51" s="262" t="s">
        <v>693</v>
      </c>
      <c r="S51" s="262"/>
      <c r="T51" s="262">
        <v>0</v>
      </c>
      <c r="U51" s="262"/>
      <c r="V51" s="262" t="s">
        <v>693</v>
      </c>
      <c r="W51" s="262"/>
      <c r="X51" s="262">
        <v>0</v>
      </c>
      <c r="Y51" s="262"/>
      <c r="Z51" s="262" t="s">
        <v>693</v>
      </c>
      <c r="AA51" s="262"/>
      <c r="AB51" s="262">
        <v>0</v>
      </c>
      <c r="AC51" s="262">
        <v>0</v>
      </c>
    </row>
    <row r="52" spans="1:29" x14ac:dyDescent="0.25">
      <c r="A52" s="263" t="s">
        <v>153</v>
      </c>
      <c r="B52" s="264" t="s">
        <v>150</v>
      </c>
      <c r="C52" s="262"/>
      <c r="D52" s="262"/>
      <c r="E52" s="262"/>
      <c r="F52" s="262"/>
      <c r="G52" s="262">
        <v>0</v>
      </c>
      <c r="H52" s="262">
        <v>0</v>
      </c>
      <c r="I52" s="262"/>
      <c r="J52" s="262" t="s">
        <v>693</v>
      </c>
      <c r="K52" s="262"/>
      <c r="L52" s="262">
        <v>0</v>
      </c>
      <c r="M52" s="262"/>
      <c r="N52" s="262" t="s">
        <v>693</v>
      </c>
      <c r="O52" s="262"/>
      <c r="P52" s="262">
        <v>0</v>
      </c>
      <c r="Q52" s="262"/>
      <c r="R52" s="262" t="s">
        <v>693</v>
      </c>
      <c r="S52" s="262"/>
      <c r="T52" s="262">
        <v>0</v>
      </c>
      <c r="U52" s="262"/>
      <c r="V52" s="262" t="s">
        <v>693</v>
      </c>
      <c r="W52" s="262"/>
      <c r="X52" s="262">
        <v>0</v>
      </c>
      <c r="Y52" s="262"/>
      <c r="Z52" s="262" t="s">
        <v>693</v>
      </c>
      <c r="AA52" s="262"/>
      <c r="AB52" s="262">
        <v>0</v>
      </c>
      <c r="AC52" s="262">
        <v>0</v>
      </c>
    </row>
    <row r="53" spans="1:29" x14ac:dyDescent="0.25">
      <c r="A53" s="263" t="s">
        <v>151</v>
      </c>
      <c r="B53" s="264" t="s">
        <v>588</v>
      </c>
      <c r="C53" s="262"/>
      <c r="D53" s="262"/>
      <c r="E53" s="262"/>
      <c r="F53" s="262"/>
      <c r="G53" s="262">
        <v>0</v>
      </c>
      <c r="H53" s="262">
        <v>0</v>
      </c>
      <c r="I53" s="262"/>
      <c r="J53" s="262" t="s">
        <v>693</v>
      </c>
      <c r="K53" s="262"/>
      <c r="L53" s="262">
        <v>0</v>
      </c>
      <c r="M53" s="262"/>
      <c r="N53" s="262" t="s">
        <v>693</v>
      </c>
      <c r="O53" s="262"/>
      <c r="P53" s="262">
        <v>0</v>
      </c>
      <c r="Q53" s="262"/>
      <c r="R53" s="262" t="s">
        <v>693</v>
      </c>
      <c r="S53" s="262"/>
      <c r="T53" s="262">
        <v>0</v>
      </c>
      <c r="U53" s="262"/>
      <c r="V53" s="262" t="s">
        <v>693</v>
      </c>
      <c r="W53" s="262"/>
      <c r="X53" s="262">
        <v>0</v>
      </c>
      <c r="Y53" s="262"/>
      <c r="Z53" s="262" t="s">
        <v>693</v>
      </c>
      <c r="AA53" s="262"/>
      <c r="AB53" s="262">
        <v>0</v>
      </c>
      <c r="AC53" s="262">
        <v>0</v>
      </c>
    </row>
    <row r="54" spans="1:29" x14ac:dyDescent="0.25">
      <c r="A54" s="263" t="s">
        <v>149</v>
      </c>
      <c r="B54" s="264" t="s">
        <v>589</v>
      </c>
      <c r="C54" s="262"/>
      <c r="D54" s="262"/>
      <c r="E54" s="262"/>
      <c r="F54" s="262"/>
      <c r="G54" s="262">
        <v>0</v>
      </c>
      <c r="H54" s="262">
        <v>0</v>
      </c>
      <c r="I54" s="262"/>
      <c r="J54" s="262" t="s">
        <v>693</v>
      </c>
      <c r="K54" s="262"/>
      <c r="L54" s="262">
        <v>0</v>
      </c>
      <c r="M54" s="262"/>
      <c r="N54" s="262" t="s">
        <v>693</v>
      </c>
      <c r="O54" s="262"/>
      <c r="P54" s="262">
        <v>0</v>
      </c>
      <c r="Q54" s="262"/>
      <c r="R54" s="262" t="s">
        <v>693</v>
      </c>
      <c r="S54" s="262"/>
      <c r="T54" s="262">
        <v>0</v>
      </c>
      <c r="U54" s="262"/>
      <c r="V54" s="262" t="s">
        <v>693</v>
      </c>
      <c r="W54" s="262"/>
      <c r="X54" s="262">
        <v>0</v>
      </c>
      <c r="Y54" s="262"/>
      <c r="Z54" s="262" t="s">
        <v>693</v>
      </c>
      <c r="AA54" s="262"/>
      <c r="AB54" s="262">
        <v>0</v>
      </c>
      <c r="AC54" s="262">
        <v>0</v>
      </c>
    </row>
    <row r="55" spans="1:29" x14ac:dyDescent="0.25">
      <c r="A55" s="263" t="s">
        <v>600</v>
      </c>
      <c r="B55" s="264" t="s">
        <v>590</v>
      </c>
      <c r="C55" s="262"/>
      <c r="D55" s="262"/>
      <c r="E55" s="262"/>
      <c r="F55" s="262"/>
      <c r="G55" s="262">
        <v>0</v>
      </c>
      <c r="H55" s="262">
        <v>0</v>
      </c>
      <c r="I55" s="262"/>
      <c r="J55" s="262" t="s">
        <v>693</v>
      </c>
      <c r="K55" s="262"/>
      <c r="L55" s="262">
        <v>0</v>
      </c>
      <c r="M55" s="262"/>
      <c r="N55" s="262" t="s">
        <v>693</v>
      </c>
      <c r="O55" s="262"/>
      <c r="P55" s="262">
        <v>0</v>
      </c>
      <c r="Q55" s="262"/>
      <c r="R55" s="262" t="s">
        <v>693</v>
      </c>
      <c r="S55" s="262"/>
      <c r="T55" s="262">
        <v>0</v>
      </c>
      <c r="U55" s="262"/>
      <c r="V55" s="262" t="s">
        <v>693</v>
      </c>
      <c r="W55" s="262"/>
      <c r="X55" s="262">
        <v>0</v>
      </c>
      <c r="Y55" s="262"/>
      <c r="Z55" s="262" t="s">
        <v>693</v>
      </c>
      <c r="AA55" s="262"/>
      <c r="AB55" s="262">
        <v>0</v>
      </c>
      <c r="AC55" s="262">
        <v>0</v>
      </c>
    </row>
    <row r="56" spans="1:29" x14ac:dyDescent="0.25">
      <c r="A56" s="263" t="s">
        <v>601</v>
      </c>
      <c r="B56" s="264" t="s">
        <v>591</v>
      </c>
      <c r="C56" s="262"/>
      <c r="D56" s="262"/>
      <c r="E56" s="262"/>
      <c r="F56" s="262"/>
      <c r="G56" s="262">
        <v>0</v>
      </c>
      <c r="H56" s="262">
        <v>0</v>
      </c>
      <c r="I56" s="262"/>
      <c r="J56" s="262" t="s">
        <v>693</v>
      </c>
      <c r="K56" s="262"/>
      <c r="L56" s="262">
        <v>0</v>
      </c>
      <c r="M56" s="262"/>
      <c r="N56" s="262" t="s">
        <v>693</v>
      </c>
      <c r="O56" s="262"/>
      <c r="P56" s="262">
        <v>0</v>
      </c>
      <c r="Q56" s="262"/>
      <c r="R56" s="262" t="s">
        <v>693</v>
      </c>
      <c r="S56" s="262"/>
      <c r="T56" s="262">
        <v>0</v>
      </c>
      <c r="U56" s="262"/>
      <c r="V56" s="262" t="s">
        <v>693</v>
      </c>
      <c r="W56" s="262"/>
      <c r="X56" s="262">
        <v>0</v>
      </c>
      <c r="Y56" s="262"/>
      <c r="Z56" s="262" t="s">
        <v>693</v>
      </c>
      <c r="AA56" s="262"/>
      <c r="AB56" s="262">
        <v>0</v>
      </c>
      <c r="AC56" s="262">
        <v>0</v>
      </c>
    </row>
    <row r="57" spans="1:29" x14ac:dyDescent="0.25">
      <c r="A57" s="263" t="s">
        <v>602</v>
      </c>
      <c r="B57" s="264" t="s">
        <v>593</v>
      </c>
      <c r="C57" s="262"/>
      <c r="D57" s="262"/>
      <c r="E57" s="262"/>
      <c r="F57" s="262"/>
      <c r="G57" s="262">
        <v>0</v>
      </c>
      <c r="H57" s="262">
        <v>0</v>
      </c>
      <c r="I57" s="262"/>
      <c r="J57" s="262" t="s">
        <v>693</v>
      </c>
      <c r="K57" s="262"/>
      <c r="L57" s="262">
        <v>0</v>
      </c>
      <c r="M57" s="262"/>
      <c r="N57" s="262" t="s">
        <v>693</v>
      </c>
      <c r="O57" s="262"/>
      <c r="P57" s="262">
        <v>0</v>
      </c>
      <c r="Q57" s="262"/>
      <c r="R57" s="262" t="s">
        <v>693</v>
      </c>
      <c r="S57" s="262"/>
      <c r="T57" s="262">
        <v>0</v>
      </c>
      <c r="U57" s="262"/>
      <c r="V57" s="262" t="s">
        <v>693</v>
      </c>
      <c r="W57" s="262"/>
      <c r="X57" s="262">
        <v>0</v>
      </c>
      <c r="Y57" s="262"/>
      <c r="Z57" s="262" t="s">
        <v>693</v>
      </c>
      <c r="AA57" s="262"/>
      <c r="AB57" s="262">
        <v>0</v>
      </c>
      <c r="AC57" s="262">
        <v>0</v>
      </c>
    </row>
    <row r="58" spans="1:29" ht="36.75" customHeight="1" x14ac:dyDescent="0.25">
      <c r="A58" s="263" t="s">
        <v>603</v>
      </c>
      <c r="B58" s="264" t="s">
        <v>595</v>
      </c>
      <c r="C58" s="262"/>
      <c r="D58" s="262"/>
      <c r="E58" s="262"/>
      <c r="F58" s="262"/>
      <c r="G58" s="262">
        <v>0</v>
      </c>
      <c r="H58" s="262">
        <v>2</v>
      </c>
      <c r="I58" s="262"/>
      <c r="J58" s="262" t="s">
        <v>693</v>
      </c>
      <c r="K58" s="262"/>
      <c r="L58" s="262">
        <v>0</v>
      </c>
      <c r="M58" s="262"/>
      <c r="N58" s="262" t="s">
        <v>693</v>
      </c>
      <c r="O58" s="262"/>
      <c r="P58" s="262">
        <v>0</v>
      </c>
      <c r="Q58" s="262"/>
      <c r="R58" s="262" t="s">
        <v>693</v>
      </c>
      <c r="S58" s="262"/>
      <c r="T58" s="262">
        <v>0</v>
      </c>
      <c r="U58" s="262"/>
      <c r="V58" s="262" t="s">
        <v>693</v>
      </c>
      <c r="W58" s="262"/>
      <c r="X58" s="262">
        <v>0</v>
      </c>
      <c r="Y58" s="262"/>
      <c r="Z58" s="262" t="s">
        <v>693</v>
      </c>
      <c r="AA58" s="262"/>
      <c r="AB58" s="262">
        <v>2</v>
      </c>
      <c r="AC58" s="262">
        <v>0</v>
      </c>
    </row>
    <row r="59" spans="1:29" x14ac:dyDescent="0.25">
      <c r="A59" s="263" t="s">
        <v>604</v>
      </c>
      <c r="B59" s="264" t="s">
        <v>597</v>
      </c>
      <c r="C59" s="262"/>
      <c r="D59" s="262"/>
      <c r="E59" s="262"/>
      <c r="F59" s="262"/>
      <c r="G59" s="262">
        <v>0</v>
      </c>
      <c r="H59" s="262">
        <v>0</v>
      </c>
      <c r="I59" s="262"/>
      <c r="J59" s="262" t="s">
        <v>693</v>
      </c>
      <c r="K59" s="262"/>
      <c r="L59" s="262">
        <v>0</v>
      </c>
      <c r="M59" s="262"/>
      <c r="N59" s="262" t="s">
        <v>693</v>
      </c>
      <c r="O59" s="262"/>
      <c r="P59" s="262">
        <v>0</v>
      </c>
      <c r="Q59" s="262"/>
      <c r="R59" s="262" t="s">
        <v>693</v>
      </c>
      <c r="S59" s="262"/>
      <c r="T59" s="262">
        <v>0</v>
      </c>
      <c r="U59" s="262"/>
      <c r="V59" s="262" t="s">
        <v>693</v>
      </c>
      <c r="W59" s="262"/>
      <c r="X59" s="262">
        <v>0</v>
      </c>
      <c r="Y59" s="262"/>
      <c r="Z59" s="262" t="s">
        <v>693</v>
      </c>
      <c r="AA59" s="262"/>
      <c r="AB59" s="262">
        <v>0</v>
      </c>
      <c r="AC59" s="262">
        <v>0</v>
      </c>
    </row>
    <row r="60" spans="1:29" x14ac:dyDescent="0.25">
      <c r="A60" s="263" t="s">
        <v>605</v>
      </c>
      <c r="B60" s="264" t="s">
        <v>599</v>
      </c>
      <c r="C60" s="262"/>
      <c r="D60" s="262"/>
      <c r="E60" s="262"/>
      <c r="F60" s="262"/>
      <c r="G60" s="262">
        <v>0</v>
      </c>
      <c r="H60" s="262">
        <v>0</v>
      </c>
      <c r="I60" s="262"/>
      <c r="J60" s="262" t="s">
        <v>693</v>
      </c>
      <c r="K60" s="262"/>
      <c r="L60" s="262">
        <v>0</v>
      </c>
      <c r="M60" s="262"/>
      <c r="N60" s="262" t="s">
        <v>693</v>
      </c>
      <c r="O60" s="262"/>
      <c r="P60" s="262">
        <v>0</v>
      </c>
      <c r="Q60" s="262"/>
      <c r="R60" s="262" t="s">
        <v>693</v>
      </c>
      <c r="S60" s="262"/>
      <c r="T60" s="262">
        <v>0</v>
      </c>
      <c r="U60" s="262"/>
      <c r="V60" s="262" t="s">
        <v>693</v>
      </c>
      <c r="W60" s="262"/>
      <c r="X60" s="262">
        <v>0</v>
      </c>
      <c r="Y60" s="262"/>
      <c r="Z60" s="262" t="s">
        <v>693</v>
      </c>
      <c r="AA60" s="262"/>
      <c r="AB60" s="262">
        <v>0</v>
      </c>
      <c r="AC60" s="262">
        <v>0</v>
      </c>
    </row>
    <row r="61" spans="1:29" ht="31.5"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v>0</v>
      </c>
      <c r="AC61" s="262">
        <v>0</v>
      </c>
    </row>
    <row r="62" spans="1:29" x14ac:dyDescent="0.25">
      <c r="A62" s="263" t="s">
        <v>147</v>
      </c>
      <c r="B62" s="264" t="s">
        <v>146</v>
      </c>
      <c r="C62" s="262">
        <v>32.615229999999997</v>
      </c>
      <c r="D62" s="262">
        <v>32.615229999999997</v>
      </c>
      <c r="E62" s="262"/>
      <c r="F62" s="262"/>
      <c r="G62" s="262">
        <v>0</v>
      </c>
      <c r="H62" s="262">
        <v>32.615229999999997</v>
      </c>
      <c r="I62" s="262"/>
      <c r="J62" s="262" t="s">
        <v>693</v>
      </c>
      <c r="K62" s="262"/>
      <c r="L62" s="262">
        <v>0</v>
      </c>
      <c r="M62" s="262"/>
      <c r="N62" s="262" t="s">
        <v>693</v>
      </c>
      <c r="O62" s="262"/>
      <c r="P62" s="262">
        <v>0</v>
      </c>
      <c r="Q62" s="262"/>
      <c r="R62" s="262" t="s">
        <v>693</v>
      </c>
      <c r="S62" s="262"/>
      <c r="T62" s="262">
        <v>0</v>
      </c>
      <c r="U62" s="262"/>
      <c r="V62" s="262" t="s">
        <v>693</v>
      </c>
      <c r="W62" s="262"/>
      <c r="X62" s="262">
        <v>0</v>
      </c>
      <c r="Y62" s="262"/>
      <c r="Z62" s="262" t="s">
        <v>693</v>
      </c>
      <c r="AA62" s="262"/>
      <c r="AB62" s="262">
        <v>32.615229999999997</v>
      </c>
      <c r="AC62" s="262">
        <v>0</v>
      </c>
    </row>
    <row r="63" spans="1:29" x14ac:dyDescent="0.25">
      <c r="A63" s="263" t="s">
        <v>145</v>
      </c>
      <c r="B63" s="264" t="s">
        <v>138</v>
      </c>
      <c r="C63" s="262"/>
      <c r="D63" s="262"/>
      <c r="E63" s="262"/>
      <c r="F63" s="262"/>
      <c r="G63" s="262">
        <v>0</v>
      </c>
      <c r="H63" s="262">
        <v>0.42</v>
      </c>
      <c r="I63" s="262"/>
      <c r="J63" s="262" t="s">
        <v>693</v>
      </c>
      <c r="K63" s="262"/>
      <c r="L63" s="262">
        <v>0</v>
      </c>
      <c r="M63" s="262"/>
      <c r="N63" s="262" t="s">
        <v>693</v>
      </c>
      <c r="O63" s="262"/>
      <c r="P63" s="262">
        <v>0</v>
      </c>
      <c r="Q63" s="262"/>
      <c r="R63" s="262" t="s">
        <v>693</v>
      </c>
      <c r="S63" s="262"/>
      <c r="T63" s="262">
        <v>0</v>
      </c>
      <c r="U63" s="262"/>
      <c r="V63" s="262" t="s">
        <v>693</v>
      </c>
      <c r="W63" s="262"/>
      <c r="X63" s="262">
        <v>0</v>
      </c>
      <c r="Y63" s="262"/>
      <c r="Z63" s="262" t="s">
        <v>693</v>
      </c>
      <c r="AA63" s="262"/>
      <c r="AB63" s="262">
        <v>0.42</v>
      </c>
      <c r="AC63" s="262">
        <v>0</v>
      </c>
    </row>
    <row r="64" spans="1:29" x14ac:dyDescent="0.25">
      <c r="A64" s="263" t="s">
        <v>144</v>
      </c>
      <c r="B64" s="266" t="s">
        <v>137</v>
      </c>
      <c r="C64" s="262"/>
      <c r="D64" s="262"/>
      <c r="E64" s="262"/>
      <c r="F64" s="262"/>
      <c r="G64" s="262">
        <v>0</v>
      </c>
      <c r="H64" s="262">
        <v>0</v>
      </c>
      <c r="I64" s="262"/>
      <c r="J64" s="262" t="s">
        <v>693</v>
      </c>
      <c r="K64" s="262"/>
      <c r="L64" s="262">
        <v>0</v>
      </c>
      <c r="M64" s="262"/>
      <c r="N64" s="262" t="s">
        <v>693</v>
      </c>
      <c r="O64" s="262"/>
      <c r="P64" s="262">
        <v>0</v>
      </c>
      <c r="Q64" s="262"/>
      <c r="R64" s="262" t="s">
        <v>693</v>
      </c>
      <c r="S64" s="262"/>
      <c r="T64" s="262">
        <v>0</v>
      </c>
      <c r="U64" s="262"/>
      <c r="V64" s="262" t="s">
        <v>693</v>
      </c>
      <c r="W64" s="262"/>
      <c r="X64" s="262">
        <v>0</v>
      </c>
      <c r="Y64" s="262"/>
      <c r="Z64" s="262" t="s">
        <v>693</v>
      </c>
      <c r="AA64" s="262"/>
      <c r="AB64" s="262">
        <v>0</v>
      </c>
      <c r="AC64" s="262">
        <v>0</v>
      </c>
    </row>
    <row r="65" spans="1:29" x14ac:dyDescent="0.25">
      <c r="A65" s="263" t="s">
        <v>143</v>
      </c>
      <c r="B65" s="266" t="s">
        <v>136</v>
      </c>
      <c r="C65" s="262"/>
      <c r="D65" s="262"/>
      <c r="E65" s="262"/>
      <c r="F65" s="262"/>
      <c r="G65" s="262">
        <v>0</v>
      </c>
      <c r="H65" s="262">
        <v>21.47</v>
      </c>
      <c r="I65" s="262"/>
      <c r="J65" s="262" t="s">
        <v>693</v>
      </c>
      <c r="K65" s="262"/>
      <c r="L65" s="262">
        <v>0</v>
      </c>
      <c r="M65" s="262"/>
      <c r="N65" s="262" t="s">
        <v>693</v>
      </c>
      <c r="O65" s="262"/>
      <c r="P65" s="262">
        <v>0</v>
      </c>
      <c r="Q65" s="262"/>
      <c r="R65" s="262" t="s">
        <v>693</v>
      </c>
      <c r="S65" s="262"/>
      <c r="T65" s="262">
        <v>0</v>
      </c>
      <c r="U65" s="262"/>
      <c r="V65" s="262" t="s">
        <v>693</v>
      </c>
      <c r="W65" s="262"/>
      <c r="X65" s="262">
        <v>0</v>
      </c>
      <c r="Y65" s="262"/>
      <c r="Z65" s="262" t="s">
        <v>693</v>
      </c>
      <c r="AA65" s="262"/>
      <c r="AB65" s="262">
        <v>21.47</v>
      </c>
      <c r="AC65" s="262">
        <v>0</v>
      </c>
    </row>
    <row r="66" spans="1:29" ht="54" customHeight="1" x14ac:dyDescent="0.25">
      <c r="A66" s="263" t="s">
        <v>142</v>
      </c>
      <c r="B66" s="266" t="s">
        <v>139</v>
      </c>
      <c r="C66" s="262"/>
      <c r="D66" s="262"/>
      <c r="E66" s="262"/>
      <c r="F66" s="262"/>
      <c r="G66" s="262">
        <v>0</v>
      </c>
      <c r="H66" s="262">
        <v>0</v>
      </c>
      <c r="I66" s="262"/>
      <c r="J66" s="262" t="s">
        <v>693</v>
      </c>
      <c r="K66" s="262"/>
      <c r="L66" s="262">
        <v>0</v>
      </c>
      <c r="M66" s="262"/>
      <c r="N66" s="262" t="s">
        <v>693</v>
      </c>
      <c r="O66" s="262"/>
      <c r="P66" s="262">
        <v>0</v>
      </c>
      <c r="Q66" s="262"/>
      <c r="R66" s="262" t="s">
        <v>693</v>
      </c>
      <c r="S66" s="262"/>
      <c r="T66" s="262">
        <v>0</v>
      </c>
      <c r="U66" s="262"/>
      <c r="V66" s="262" t="s">
        <v>693</v>
      </c>
      <c r="W66" s="262"/>
      <c r="X66" s="262">
        <v>0</v>
      </c>
      <c r="Y66" s="262"/>
      <c r="Z66" s="262" t="s">
        <v>693</v>
      </c>
      <c r="AA66" s="262"/>
      <c r="AB66" s="262">
        <v>0</v>
      </c>
      <c r="AC66" s="262">
        <v>0</v>
      </c>
    </row>
    <row r="67" spans="1:29" x14ac:dyDescent="0.25">
      <c r="A67" s="263" t="s">
        <v>141</v>
      </c>
      <c r="B67" s="266" t="s">
        <v>606</v>
      </c>
      <c r="C67" s="262"/>
      <c r="D67" s="262"/>
      <c r="E67" s="262"/>
      <c r="F67" s="262"/>
      <c r="G67" s="262">
        <v>0</v>
      </c>
      <c r="H67" s="262">
        <v>0</v>
      </c>
      <c r="I67" s="262"/>
      <c r="J67" s="262" t="s">
        <v>693</v>
      </c>
      <c r="K67" s="262"/>
      <c r="L67" s="262">
        <v>0</v>
      </c>
      <c r="M67" s="262"/>
      <c r="N67" s="262" t="s">
        <v>693</v>
      </c>
      <c r="O67" s="262"/>
      <c r="P67" s="262">
        <v>0</v>
      </c>
      <c r="Q67" s="262"/>
      <c r="R67" s="262" t="s">
        <v>693</v>
      </c>
      <c r="S67" s="262"/>
      <c r="T67" s="262">
        <v>0</v>
      </c>
      <c r="U67" s="262"/>
      <c r="V67" s="262" t="s">
        <v>693</v>
      </c>
      <c r="W67" s="262"/>
      <c r="X67" s="262">
        <v>0</v>
      </c>
      <c r="Y67" s="262"/>
      <c r="Z67" s="262" t="s">
        <v>693</v>
      </c>
      <c r="AA67" s="262"/>
      <c r="AB67" s="262">
        <v>0</v>
      </c>
      <c r="AC67" s="262">
        <v>0</v>
      </c>
    </row>
    <row r="68" spans="1:29" ht="50.25" customHeight="1" x14ac:dyDescent="0.25">
      <c r="A68" s="263" t="s">
        <v>607</v>
      </c>
      <c r="B68" s="266" t="s">
        <v>608</v>
      </c>
      <c r="C68" s="262"/>
      <c r="D68" s="262"/>
      <c r="E68" s="262"/>
      <c r="F68" s="262"/>
      <c r="G68" s="262">
        <v>0</v>
      </c>
      <c r="H68" s="262">
        <v>0</v>
      </c>
      <c r="I68" s="262"/>
      <c r="J68" s="262" t="s">
        <v>693</v>
      </c>
      <c r="K68" s="262"/>
      <c r="L68" s="262">
        <v>0</v>
      </c>
      <c r="M68" s="262"/>
      <c r="N68" s="262" t="s">
        <v>693</v>
      </c>
      <c r="O68" s="262"/>
      <c r="P68" s="262">
        <v>0</v>
      </c>
      <c r="Q68" s="262"/>
      <c r="R68" s="262" t="s">
        <v>693</v>
      </c>
      <c r="S68" s="262"/>
      <c r="T68" s="262">
        <v>0</v>
      </c>
      <c r="U68" s="262"/>
      <c r="V68" s="262" t="s">
        <v>693</v>
      </c>
      <c r="W68" s="262"/>
      <c r="X68" s="262">
        <v>0</v>
      </c>
      <c r="Y68" s="262"/>
      <c r="Z68" s="262" t="s">
        <v>693</v>
      </c>
      <c r="AA68" s="262"/>
      <c r="AB68" s="262">
        <v>0</v>
      </c>
      <c r="AC68" s="262">
        <v>0</v>
      </c>
    </row>
    <row r="69" spans="1:29" x14ac:dyDescent="0.25">
      <c r="A69" s="263" t="s">
        <v>609</v>
      </c>
      <c r="B69" s="266" t="s">
        <v>610</v>
      </c>
      <c r="C69" s="262"/>
      <c r="D69" s="262"/>
      <c r="E69" s="262"/>
      <c r="F69" s="262"/>
      <c r="G69" s="262">
        <v>0</v>
      </c>
      <c r="H69" s="262">
        <v>0</v>
      </c>
      <c r="I69" s="262"/>
      <c r="J69" s="262" t="s">
        <v>693</v>
      </c>
      <c r="K69" s="262"/>
      <c r="L69" s="262">
        <v>0</v>
      </c>
      <c r="M69" s="262"/>
      <c r="N69" s="262" t="s">
        <v>693</v>
      </c>
      <c r="O69" s="262"/>
      <c r="P69" s="262">
        <v>0</v>
      </c>
      <c r="Q69" s="262"/>
      <c r="R69" s="262" t="s">
        <v>693</v>
      </c>
      <c r="S69" s="262"/>
      <c r="T69" s="262">
        <v>0</v>
      </c>
      <c r="U69" s="262"/>
      <c r="V69" s="262" t="s">
        <v>693</v>
      </c>
      <c r="W69" s="262"/>
      <c r="X69" s="262">
        <v>0</v>
      </c>
      <c r="Y69" s="262"/>
      <c r="Z69" s="262" t="s">
        <v>693</v>
      </c>
      <c r="AA69" s="262"/>
      <c r="AB69" s="262">
        <v>0</v>
      </c>
      <c r="AC69" s="262">
        <v>0</v>
      </c>
    </row>
    <row r="70" spans="1:29" ht="36.75" customHeight="1" x14ac:dyDescent="0.25">
      <c r="A70" s="263" t="s">
        <v>611</v>
      </c>
      <c r="B70" s="266" t="s">
        <v>612</v>
      </c>
      <c r="C70" s="262"/>
      <c r="D70" s="262"/>
      <c r="E70" s="262"/>
      <c r="F70" s="262"/>
      <c r="G70" s="262">
        <v>0</v>
      </c>
      <c r="H70" s="262">
        <v>0</v>
      </c>
      <c r="I70" s="262"/>
      <c r="J70" s="262" t="s">
        <v>693</v>
      </c>
      <c r="K70" s="262"/>
      <c r="L70" s="262">
        <v>0</v>
      </c>
      <c r="M70" s="262"/>
      <c r="N70" s="262" t="s">
        <v>693</v>
      </c>
      <c r="O70" s="262"/>
      <c r="P70" s="262">
        <v>0</v>
      </c>
      <c r="Q70" s="262"/>
      <c r="R70" s="262" t="s">
        <v>693</v>
      </c>
      <c r="S70" s="262"/>
      <c r="T70" s="262">
        <v>0</v>
      </c>
      <c r="U70" s="262"/>
      <c r="V70" s="262" t="s">
        <v>693</v>
      </c>
      <c r="W70" s="262"/>
      <c r="X70" s="262">
        <v>0</v>
      </c>
      <c r="Y70" s="262"/>
      <c r="Z70" s="262" t="s">
        <v>693</v>
      </c>
      <c r="AA70" s="262"/>
      <c r="AB70" s="262">
        <v>0</v>
      </c>
      <c r="AC70" s="262">
        <v>0</v>
      </c>
    </row>
    <row r="71" spans="1:29" x14ac:dyDescent="0.25">
      <c r="A71" s="263" t="s">
        <v>613</v>
      </c>
      <c r="B71" s="266" t="s">
        <v>614</v>
      </c>
      <c r="C71" s="262"/>
      <c r="D71" s="262"/>
      <c r="E71" s="262"/>
      <c r="F71" s="262"/>
      <c r="G71" s="262">
        <v>0</v>
      </c>
      <c r="H71" s="262">
        <v>2</v>
      </c>
      <c r="I71" s="262"/>
      <c r="J71" s="262" t="s">
        <v>693</v>
      </c>
      <c r="K71" s="262"/>
      <c r="L71" s="262">
        <v>0</v>
      </c>
      <c r="M71" s="262"/>
      <c r="N71" s="262" t="s">
        <v>693</v>
      </c>
      <c r="O71" s="262"/>
      <c r="P71" s="262">
        <v>0</v>
      </c>
      <c r="Q71" s="262"/>
      <c r="R71" s="262" t="s">
        <v>693</v>
      </c>
      <c r="S71" s="262"/>
      <c r="T71" s="262">
        <v>0</v>
      </c>
      <c r="U71" s="262"/>
      <c r="V71" s="262" t="s">
        <v>693</v>
      </c>
      <c r="W71" s="262"/>
      <c r="X71" s="262">
        <v>0</v>
      </c>
      <c r="Y71" s="262"/>
      <c r="Z71" s="262" t="s">
        <v>693</v>
      </c>
      <c r="AA71" s="262"/>
      <c r="AB71" s="262">
        <v>2</v>
      </c>
      <c r="AC71" s="262">
        <v>0</v>
      </c>
    </row>
    <row r="72" spans="1:29" ht="51" customHeight="1" x14ac:dyDescent="0.25">
      <c r="A72" s="263" t="s">
        <v>615</v>
      </c>
      <c r="B72" s="266" t="s">
        <v>616</v>
      </c>
      <c r="C72" s="262"/>
      <c r="D72" s="262"/>
      <c r="E72" s="262"/>
      <c r="F72" s="262"/>
      <c r="G72" s="262">
        <v>0</v>
      </c>
      <c r="H72" s="262">
        <v>0</v>
      </c>
      <c r="I72" s="262"/>
      <c r="J72" s="262" t="s">
        <v>693</v>
      </c>
      <c r="K72" s="262"/>
      <c r="L72" s="262">
        <v>0</v>
      </c>
      <c r="M72" s="262"/>
      <c r="N72" s="262" t="s">
        <v>693</v>
      </c>
      <c r="O72" s="262"/>
      <c r="P72" s="262">
        <v>0</v>
      </c>
      <c r="Q72" s="262"/>
      <c r="R72" s="262" t="s">
        <v>693</v>
      </c>
      <c r="S72" s="262"/>
      <c r="T72" s="262">
        <v>0</v>
      </c>
      <c r="U72" s="262"/>
      <c r="V72" s="262" t="s">
        <v>693</v>
      </c>
      <c r="W72" s="262"/>
      <c r="X72" s="262">
        <v>0</v>
      </c>
      <c r="Y72" s="262"/>
      <c r="Z72" s="262" t="s">
        <v>693</v>
      </c>
      <c r="AA72" s="262"/>
      <c r="AB72" s="262">
        <v>0</v>
      </c>
      <c r="AC72" s="262">
        <v>0</v>
      </c>
    </row>
    <row r="73" spans="1:29" ht="32.25" customHeight="1" x14ac:dyDescent="0.25">
      <c r="A73" s="263" t="s">
        <v>617</v>
      </c>
      <c r="B73" s="266" t="s">
        <v>618</v>
      </c>
      <c r="C73" s="262"/>
      <c r="D73" s="262"/>
      <c r="E73" s="262"/>
      <c r="F73" s="262"/>
      <c r="G73" s="262">
        <v>0</v>
      </c>
      <c r="H73" s="262">
        <v>0</v>
      </c>
      <c r="I73" s="262"/>
      <c r="J73" s="262" t="s">
        <v>693</v>
      </c>
      <c r="K73" s="262"/>
      <c r="L73" s="262">
        <v>0</v>
      </c>
      <c r="M73" s="262"/>
      <c r="N73" s="262" t="s">
        <v>693</v>
      </c>
      <c r="O73" s="262"/>
      <c r="P73" s="262">
        <v>0</v>
      </c>
      <c r="Q73" s="262"/>
      <c r="R73" s="262" t="s">
        <v>693</v>
      </c>
      <c r="S73" s="262"/>
      <c r="T73" s="262">
        <v>0</v>
      </c>
      <c r="U73" s="262"/>
      <c r="V73" s="262" t="s">
        <v>693</v>
      </c>
      <c r="W73" s="262"/>
      <c r="X73" s="262">
        <v>0</v>
      </c>
      <c r="Y73" s="262"/>
      <c r="Z73" s="262" t="s">
        <v>693</v>
      </c>
      <c r="AA73" s="262"/>
      <c r="AB73" s="262">
        <v>0</v>
      </c>
      <c r="AC73" s="262">
        <v>0</v>
      </c>
    </row>
    <row r="74" spans="1:29" ht="51.75" customHeight="1" x14ac:dyDescent="0.25">
      <c r="A74" s="260" t="s">
        <v>58</v>
      </c>
      <c r="B74" s="267" t="s">
        <v>235</v>
      </c>
      <c r="C74" s="262"/>
      <c r="D74" s="262"/>
      <c r="E74" s="262"/>
      <c r="F74" s="262"/>
      <c r="G74" s="262">
        <v>0</v>
      </c>
      <c r="H74" s="262">
        <v>0</v>
      </c>
      <c r="I74" s="262"/>
      <c r="J74" s="262" t="s">
        <v>693</v>
      </c>
      <c r="K74" s="262"/>
      <c r="L74" s="262">
        <v>0</v>
      </c>
      <c r="M74" s="262"/>
      <c r="N74" s="262" t="s">
        <v>693</v>
      </c>
      <c r="O74" s="262"/>
      <c r="P74" s="262">
        <v>0</v>
      </c>
      <c r="Q74" s="262"/>
      <c r="R74" s="262" t="s">
        <v>693</v>
      </c>
      <c r="S74" s="262"/>
      <c r="T74" s="262">
        <v>0</v>
      </c>
      <c r="U74" s="262"/>
      <c r="V74" s="262" t="s">
        <v>693</v>
      </c>
      <c r="W74" s="262"/>
      <c r="X74" s="262">
        <v>0</v>
      </c>
      <c r="Y74" s="262"/>
      <c r="Z74" s="262" t="s">
        <v>693</v>
      </c>
      <c r="AA74" s="262"/>
      <c r="AB74" s="262">
        <v>0</v>
      </c>
      <c r="AC74" s="262">
        <v>0</v>
      </c>
    </row>
    <row r="75" spans="1:29" ht="21.75" customHeight="1"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23.25" customHeight="1" x14ac:dyDescent="0.25">
      <c r="A76" s="263" t="s">
        <v>230</v>
      </c>
      <c r="B76" s="266" t="s">
        <v>586</v>
      </c>
      <c r="C76" s="262"/>
      <c r="D76" s="262"/>
      <c r="E76" s="262"/>
      <c r="F76" s="262"/>
      <c r="G76" s="262">
        <v>0</v>
      </c>
      <c r="H76" s="262">
        <v>0</v>
      </c>
      <c r="I76" s="262"/>
      <c r="J76" s="262" t="s">
        <v>693</v>
      </c>
      <c r="K76" s="262"/>
      <c r="L76" s="262">
        <v>0</v>
      </c>
      <c r="M76" s="262"/>
      <c r="N76" s="262" t="s">
        <v>693</v>
      </c>
      <c r="O76" s="262"/>
      <c r="P76" s="262">
        <v>0</v>
      </c>
      <c r="Q76" s="262"/>
      <c r="R76" s="262" t="s">
        <v>693</v>
      </c>
      <c r="S76" s="262"/>
      <c r="T76" s="262">
        <v>0</v>
      </c>
      <c r="U76" s="262"/>
      <c r="V76" s="262" t="s">
        <v>693</v>
      </c>
      <c r="W76" s="262"/>
      <c r="X76" s="262">
        <v>0</v>
      </c>
      <c r="Y76" s="262"/>
      <c r="Z76" s="262" t="s">
        <v>693</v>
      </c>
      <c r="AA76" s="262"/>
      <c r="AB76" s="262">
        <v>0</v>
      </c>
      <c r="AC76" s="262">
        <v>0</v>
      </c>
    </row>
    <row r="77" spans="1:29" ht="18.75" customHeight="1" x14ac:dyDescent="0.25">
      <c r="A77" s="263" t="s">
        <v>231</v>
      </c>
      <c r="B77" s="266" t="s">
        <v>156</v>
      </c>
      <c r="C77" s="262"/>
      <c r="D77" s="262"/>
      <c r="E77" s="262"/>
      <c r="F77" s="262"/>
      <c r="G77" s="262">
        <v>0</v>
      </c>
      <c r="H77" s="262">
        <v>0</v>
      </c>
      <c r="I77" s="262"/>
      <c r="J77" s="262" t="s">
        <v>693</v>
      </c>
      <c r="K77" s="262"/>
      <c r="L77" s="262">
        <v>0</v>
      </c>
      <c r="M77" s="262"/>
      <c r="N77" s="262" t="s">
        <v>693</v>
      </c>
      <c r="O77" s="262"/>
      <c r="P77" s="262">
        <v>0</v>
      </c>
      <c r="Q77" s="262"/>
      <c r="R77" s="262" t="s">
        <v>693</v>
      </c>
      <c r="S77" s="262"/>
      <c r="T77" s="262">
        <v>0</v>
      </c>
      <c r="U77" s="262"/>
      <c r="V77" s="262" t="s">
        <v>693</v>
      </c>
      <c r="W77" s="262"/>
      <c r="X77" s="262">
        <v>0</v>
      </c>
      <c r="Y77" s="262"/>
      <c r="Z77" s="262" t="s">
        <v>693</v>
      </c>
      <c r="AA77" s="262"/>
      <c r="AB77" s="262">
        <v>0</v>
      </c>
      <c r="AC77" s="262">
        <v>0</v>
      </c>
    </row>
    <row r="78" spans="1:29" x14ac:dyDescent="0.25">
      <c r="A78" s="263" t="s">
        <v>232</v>
      </c>
      <c r="B78" s="264" t="s">
        <v>587</v>
      </c>
      <c r="C78" s="262"/>
      <c r="D78" s="262"/>
      <c r="E78" s="262"/>
      <c r="F78" s="262"/>
      <c r="G78" s="262">
        <v>0</v>
      </c>
      <c r="H78" s="262">
        <v>0</v>
      </c>
      <c r="I78" s="262"/>
      <c r="J78" s="262" t="s">
        <v>693</v>
      </c>
      <c r="K78" s="262"/>
      <c r="L78" s="262">
        <v>0</v>
      </c>
      <c r="M78" s="262"/>
      <c r="N78" s="262" t="s">
        <v>693</v>
      </c>
      <c r="O78" s="262"/>
      <c r="P78" s="262">
        <v>0</v>
      </c>
      <c r="Q78" s="262"/>
      <c r="R78" s="262" t="s">
        <v>693</v>
      </c>
      <c r="S78" s="262"/>
      <c r="T78" s="262">
        <v>0</v>
      </c>
      <c r="U78" s="262"/>
      <c r="V78" s="262" t="s">
        <v>693</v>
      </c>
      <c r="W78" s="262"/>
      <c r="X78" s="262">
        <v>0</v>
      </c>
      <c r="Y78" s="262"/>
      <c r="Z78" s="262" t="s">
        <v>693</v>
      </c>
      <c r="AA78" s="262"/>
      <c r="AB78" s="262">
        <v>0</v>
      </c>
      <c r="AC78" s="262">
        <v>0</v>
      </c>
    </row>
    <row r="79" spans="1:29" x14ac:dyDescent="0.25">
      <c r="A79" s="263" t="s">
        <v>233</v>
      </c>
      <c r="B79" s="264" t="s">
        <v>588</v>
      </c>
      <c r="C79" s="262"/>
      <c r="D79" s="262"/>
      <c r="E79" s="262"/>
      <c r="F79" s="262"/>
      <c r="G79" s="262">
        <v>0</v>
      </c>
      <c r="H79" s="262">
        <v>0</v>
      </c>
      <c r="I79" s="269"/>
      <c r="J79" s="262" t="s">
        <v>693</v>
      </c>
      <c r="K79" s="268"/>
      <c r="L79" s="262">
        <v>0</v>
      </c>
      <c r="M79" s="268"/>
      <c r="N79" s="262" t="s">
        <v>693</v>
      </c>
      <c r="O79" s="268"/>
      <c r="P79" s="262">
        <v>0</v>
      </c>
      <c r="Q79" s="268"/>
      <c r="R79" s="262" t="s">
        <v>693</v>
      </c>
      <c r="S79" s="268"/>
      <c r="T79" s="262">
        <v>0</v>
      </c>
      <c r="U79" s="268"/>
      <c r="V79" s="262" t="s">
        <v>693</v>
      </c>
      <c r="W79" s="268"/>
      <c r="X79" s="262">
        <v>0</v>
      </c>
      <c r="Y79" s="268"/>
      <c r="Z79" s="262" t="s">
        <v>693</v>
      </c>
      <c r="AA79" s="268"/>
      <c r="AB79" s="262">
        <v>0</v>
      </c>
      <c r="AC79" s="262">
        <v>0</v>
      </c>
    </row>
    <row r="80" spans="1:29" x14ac:dyDescent="0.25">
      <c r="A80" s="263" t="s">
        <v>234</v>
      </c>
      <c r="B80" s="264" t="s">
        <v>589</v>
      </c>
      <c r="C80" s="262"/>
      <c r="D80" s="262"/>
      <c r="E80" s="262"/>
      <c r="F80" s="262"/>
      <c r="G80" s="262">
        <v>0</v>
      </c>
      <c r="H80" s="262">
        <v>0</v>
      </c>
      <c r="I80" s="269"/>
      <c r="J80" s="262" t="s">
        <v>693</v>
      </c>
      <c r="K80" s="268"/>
      <c r="L80" s="262">
        <v>0</v>
      </c>
      <c r="M80" s="268"/>
      <c r="N80" s="262" t="s">
        <v>693</v>
      </c>
      <c r="O80" s="268"/>
      <c r="P80" s="262">
        <v>0</v>
      </c>
      <c r="Q80" s="268"/>
      <c r="R80" s="262" t="s">
        <v>693</v>
      </c>
      <c r="S80" s="268"/>
      <c r="T80" s="262">
        <v>0</v>
      </c>
      <c r="U80" s="268"/>
      <c r="V80" s="262" t="s">
        <v>693</v>
      </c>
      <c r="W80" s="268"/>
      <c r="X80" s="262">
        <v>0</v>
      </c>
      <c r="Y80" s="268"/>
      <c r="Z80" s="262" t="s">
        <v>693</v>
      </c>
      <c r="AA80" s="268"/>
      <c r="AB80" s="262">
        <v>0</v>
      </c>
      <c r="AC80" s="262">
        <v>0</v>
      </c>
    </row>
    <row r="81" spans="1:29" x14ac:dyDescent="0.25">
      <c r="A81" s="263" t="s">
        <v>619</v>
      </c>
      <c r="B81" s="264" t="s">
        <v>590</v>
      </c>
      <c r="C81" s="262"/>
      <c r="D81" s="262"/>
      <c r="E81" s="262"/>
      <c r="F81" s="262"/>
      <c r="G81" s="262">
        <v>0</v>
      </c>
      <c r="H81" s="262">
        <v>0</v>
      </c>
      <c r="I81" s="269"/>
      <c r="J81" s="262" t="s">
        <v>693</v>
      </c>
      <c r="K81" s="268"/>
      <c r="L81" s="262">
        <v>0</v>
      </c>
      <c r="M81" s="268"/>
      <c r="N81" s="262" t="s">
        <v>693</v>
      </c>
      <c r="O81" s="268"/>
      <c r="P81" s="262">
        <v>0</v>
      </c>
      <c r="Q81" s="268"/>
      <c r="R81" s="262" t="s">
        <v>693</v>
      </c>
      <c r="S81" s="268"/>
      <c r="T81" s="262">
        <v>0</v>
      </c>
      <c r="U81" s="268"/>
      <c r="V81" s="262" t="s">
        <v>693</v>
      </c>
      <c r="W81" s="268"/>
      <c r="X81" s="262">
        <v>0</v>
      </c>
      <c r="Y81" s="268"/>
      <c r="Z81" s="262" t="s">
        <v>693</v>
      </c>
      <c r="AA81" s="268"/>
      <c r="AB81" s="262">
        <v>0</v>
      </c>
      <c r="AC81" s="262">
        <v>0</v>
      </c>
    </row>
    <row r="82" spans="1:29" x14ac:dyDescent="0.25">
      <c r="A82" s="263" t="s">
        <v>620</v>
      </c>
      <c r="B82" s="264" t="s">
        <v>591</v>
      </c>
      <c r="C82" s="262"/>
      <c r="D82" s="262"/>
      <c r="E82" s="262"/>
      <c r="F82" s="262"/>
      <c r="G82" s="262">
        <v>0</v>
      </c>
      <c r="H82" s="262">
        <v>0</v>
      </c>
      <c r="I82" s="269"/>
      <c r="J82" s="262" t="s">
        <v>693</v>
      </c>
      <c r="K82" s="268"/>
      <c r="L82" s="262">
        <v>0</v>
      </c>
      <c r="M82" s="268"/>
      <c r="N82" s="262" t="s">
        <v>693</v>
      </c>
      <c r="O82" s="268"/>
      <c r="P82" s="262">
        <v>0</v>
      </c>
      <c r="Q82" s="268"/>
      <c r="R82" s="262" t="s">
        <v>693</v>
      </c>
      <c r="S82" s="268"/>
      <c r="T82" s="262">
        <v>0</v>
      </c>
      <c r="U82" s="268"/>
      <c r="V82" s="262" t="s">
        <v>693</v>
      </c>
      <c r="W82" s="268"/>
      <c r="X82" s="262">
        <v>0</v>
      </c>
      <c r="Y82" s="268"/>
      <c r="Z82" s="262" t="s">
        <v>693</v>
      </c>
      <c r="AA82" s="268"/>
      <c r="AB82" s="262">
        <v>0</v>
      </c>
      <c r="AC82" s="262">
        <v>0</v>
      </c>
    </row>
    <row r="83" spans="1:29" x14ac:dyDescent="0.25">
      <c r="A83" s="263" t="s">
        <v>621</v>
      </c>
      <c r="B83" s="264" t="s">
        <v>593</v>
      </c>
      <c r="C83" s="262"/>
      <c r="D83" s="262"/>
      <c r="E83" s="262"/>
      <c r="F83" s="262"/>
      <c r="G83" s="262">
        <v>0</v>
      </c>
      <c r="H83" s="262">
        <v>0</v>
      </c>
      <c r="I83" s="269"/>
      <c r="J83" s="262" t="s">
        <v>693</v>
      </c>
      <c r="K83" s="268"/>
      <c r="L83" s="262">
        <v>0</v>
      </c>
      <c r="M83" s="268"/>
      <c r="N83" s="262" t="s">
        <v>693</v>
      </c>
      <c r="O83" s="268"/>
      <c r="P83" s="262">
        <v>0</v>
      </c>
      <c r="Q83" s="268"/>
      <c r="R83" s="262" t="s">
        <v>693</v>
      </c>
      <c r="S83" s="268"/>
      <c r="T83" s="262">
        <v>0</v>
      </c>
      <c r="U83" s="268"/>
      <c r="V83" s="262" t="s">
        <v>693</v>
      </c>
      <c r="W83" s="268"/>
      <c r="X83" s="262">
        <v>0</v>
      </c>
      <c r="Y83" s="268"/>
      <c r="Z83" s="262" t="s">
        <v>693</v>
      </c>
      <c r="AA83" s="268"/>
      <c r="AB83" s="262">
        <v>0</v>
      </c>
      <c r="AC83" s="262">
        <v>0</v>
      </c>
    </row>
    <row r="84" spans="1:29" x14ac:dyDescent="0.25">
      <c r="A84" s="263" t="s">
        <v>622</v>
      </c>
      <c r="B84" s="264" t="s">
        <v>595</v>
      </c>
      <c r="C84" s="262"/>
      <c r="D84" s="262"/>
      <c r="E84" s="262"/>
      <c r="F84" s="262"/>
      <c r="G84" s="262">
        <v>0</v>
      </c>
      <c r="H84" s="262">
        <v>0</v>
      </c>
      <c r="I84" s="269"/>
      <c r="J84" s="262" t="s">
        <v>693</v>
      </c>
      <c r="K84" s="268"/>
      <c r="L84" s="262">
        <v>0</v>
      </c>
      <c r="M84" s="268"/>
      <c r="N84" s="262" t="s">
        <v>693</v>
      </c>
      <c r="O84" s="268"/>
      <c r="P84" s="262">
        <v>0</v>
      </c>
      <c r="Q84" s="268"/>
      <c r="R84" s="262" t="s">
        <v>693</v>
      </c>
      <c r="S84" s="268"/>
      <c r="T84" s="262">
        <v>0</v>
      </c>
      <c r="U84" s="268"/>
      <c r="V84" s="262" t="s">
        <v>693</v>
      </c>
      <c r="W84" s="268"/>
      <c r="X84" s="262">
        <v>0</v>
      </c>
      <c r="Y84" s="268"/>
      <c r="Z84" s="262" t="s">
        <v>693</v>
      </c>
      <c r="AA84" s="268"/>
      <c r="AB84" s="262">
        <v>0</v>
      </c>
      <c r="AC84" s="262">
        <v>0</v>
      </c>
    </row>
    <row r="85" spans="1:29" x14ac:dyDescent="0.25">
      <c r="A85" s="263" t="s">
        <v>623</v>
      </c>
      <c r="B85" s="264" t="s">
        <v>597</v>
      </c>
      <c r="C85" s="262"/>
      <c r="D85" s="262"/>
      <c r="E85" s="262"/>
      <c r="F85" s="262"/>
      <c r="G85" s="262">
        <v>0</v>
      </c>
      <c r="H85" s="262">
        <v>0</v>
      </c>
      <c r="I85" s="269"/>
      <c r="J85" s="262" t="s">
        <v>693</v>
      </c>
      <c r="K85" s="268"/>
      <c r="L85" s="262">
        <v>0</v>
      </c>
      <c r="M85" s="268"/>
      <c r="N85" s="262" t="s">
        <v>693</v>
      </c>
      <c r="O85" s="268"/>
      <c r="P85" s="262">
        <v>0</v>
      </c>
      <c r="Q85" s="268"/>
      <c r="R85" s="262" t="s">
        <v>693</v>
      </c>
      <c r="S85" s="268"/>
      <c r="T85" s="262">
        <v>0</v>
      </c>
      <c r="U85" s="268"/>
      <c r="V85" s="262" t="s">
        <v>693</v>
      </c>
      <c r="W85" s="268"/>
      <c r="X85" s="262">
        <v>0</v>
      </c>
      <c r="Y85" s="268"/>
      <c r="Z85" s="262" t="s">
        <v>693</v>
      </c>
      <c r="AA85" s="268"/>
      <c r="AB85" s="262">
        <v>0</v>
      </c>
      <c r="AC85" s="262">
        <v>0</v>
      </c>
    </row>
    <row r="86" spans="1:29" x14ac:dyDescent="0.25">
      <c r="A86" s="263" t="s">
        <v>624</v>
      </c>
      <c r="B86" s="264" t="s">
        <v>599</v>
      </c>
      <c r="C86" s="262"/>
      <c r="D86" s="262"/>
      <c r="E86" s="262"/>
      <c r="F86" s="262"/>
      <c r="G86" s="262">
        <v>0</v>
      </c>
      <c r="H86" s="262">
        <v>0</v>
      </c>
      <c r="I86" s="269"/>
      <c r="J86" s="262" t="s">
        <v>693</v>
      </c>
      <c r="K86" s="268"/>
      <c r="L86" s="262">
        <v>0</v>
      </c>
      <c r="M86" s="268"/>
      <c r="N86" s="262" t="s">
        <v>693</v>
      </c>
      <c r="O86" s="268"/>
      <c r="P86" s="262">
        <v>0</v>
      </c>
      <c r="Q86" s="268"/>
      <c r="R86" s="262" t="s">
        <v>693</v>
      </c>
      <c r="S86" s="268"/>
      <c r="T86" s="262">
        <v>0</v>
      </c>
      <c r="U86" s="268"/>
      <c r="V86" s="262" t="s">
        <v>693</v>
      </c>
      <c r="W86" s="268"/>
      <c r="X86" s="262">
        <v>0</v>
      </c>
      <c r="Y86" s="268"/>
      <c r="Z86" s="262" t="s">
        <v>693</v>
      </c>
      <c r="AA86" s="268"/>
      <c r="AB86" s="262">
        <v>0</v>
      </c>
      <c r="AC86" s="262">
        <v>0</v>
      </c>
    </row>
    <row r="87" spans="1:29" x14ac:dyDescent="0.25">
      <c r="G87" s="123"/>
      <c r="H87" s="123"/>
      <c r="I87" s="123"/>
      <c r="J87" s="123"/>
      <c r="K87" s="123"/>
    </row>
    <row r="88" spans="1:29" x14ac:dyDescent="0.25">
      <c r="G88" s="123"/>
      <c r="H88" s="123"/>
      <c r="I88" s="123"/>
      <c r="J88" s="123"/>
      <c r="K88" s="123"/>
    </row>
    <row r="89" spans="1:29" x14ac:dyDescent="0.25">
      <c r="G89" s="123"/>
      <c r="H89" s="123"/>
      <c r="I89" s="123"/>
      <c r="J89" s="123"/>
      <c r="K89" s="123"/>
    </row>
    <row r="90" spans="1:29" x14ac:dyDescent="0.25">
      <c r="G90" s="123"/>
      <c r="H90" s="123"/>
      <c r="I90" s="123"/>
      <c r="J90" s="123"/>
      <c r="K90" s="123"/>
    </row>
    <row r="91" spans="1:29" x14ac:dyDescent="0.25">
      <c r="G91" s="123"/>
      <c r="H91" s="123"/>
      <c r="I91" s="123"/>
      <c r="J91" s="123"/>
      <c r="K91" s="123"/>
    </row>
    <row r="92" spans="1:29" x14ac:dyDescent="0.25">
      <c r="G92" s="123"/>
      <c r="H92" s="123"/>
      <c r="I92" s="123"/>
      <c r="J92" s="123"/>
      <c r="K92" s="123"/>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 ref="A4:AC4"/>
    <mergeCell ref="A12:AC12"/>
    <mergeCell ref="A9:AC9"/>
    <mergeCell ref="A11:AC11"/>
    <mergeCell ref="A8:AC8"/>
    <mergeCell ref="A6:AC6"/>
    <mergeCell ref="AB20:AC21"/>
    <mergeCell ref="L20:O20"/>
    <mergeCell ref="H20:K20"/>
    <mergeCell ref="J21:K21"/>
    <mergeCell ref="Z21:AA21"/>
    <mergeCell ref="X20:AA20"/>
    <mergeCell ref="X21:Y21"/>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16" zoomScale="70" zoomScaleSheetLayoutView="70" workbookViewId="0">
      <selection activeCell="Y36" sqref="Y36"/>
    </sheetView>
  </sheetViews>
  <sheetFormatPr defaultColWidth="9.140625" defaultRowHeight="15" x14ac:dyDescent="0.25"/>
  <cols>
    <col min="1" max="1" width="12.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6" width="13.140625" style="19" customWidth="1"/>
    <col min="37" max="37" width="14.42578125" style="19" customWidth="1"/>
    <col min="38" max="38" width="13.85546875" style="19" customWidth="1"/>
    <col min="39" max="39" width="14.85546875" style="19" customWidth="1"/>
    <col min="40" max="41" width="9.7109375" style="19" customWidth="1"/>
    <col min="42" max="42" width="12.42578125" style="19" customWidth="1"/>
    <col min="43" max="43" width="15.28515625" style="19" customWidth="1"/>
    <col min="44" max="44" width="14.140625" style="19" customWidth="1"/>
    <col min="45" max="46" width="16.7109375" style="19" customWidth="1"/>
    <col min="47" max="47" width="39.28515625" style="19" customWidth="1"/>
    <col min="48" max="48" width="62"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52" t="str">
        <f>'6.2. Паспорт фин осв ввод'!A4:AC4</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5"/>
    </row>
    <row r="7" spans="1:48" ht="18.75" x14ac:dyDescent="0.25">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8.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90" t="str">
        <f>'1. паспорт местоположение'!A12:C12</f>
        <v>F_NS3300.VL.0023</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42" customHeight="1" x14ac:dyDescent="0.25">
      <c r="A15" s="357"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9"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9"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9"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9" s="21"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9" s="21" customFormat="1" x14ac:dyDescent="0.25">
      <c r="A21" s="426" t="s">
        <v>487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9" s="21" customFormat="1" ht="58.5" customHeight="1" x14ac:dyDescent="0.25">
      <c r="A22" s="427" t="s">
        <v>52</v>
      </c>
      <c r="B22" s="430" t="s">
        <v>24</v>
      </c>
      <c r="C22" s="427" t="s">
        <v>51</v>
      </c>
      <c r="D22" s="427" t="s">
        <v>50</v>
      </c>
      <c r="E22" s="433" t="s">
        <v>498</v>
      </c>
      <c r="F22" s="434"/>
      <c r="G22" s="434"/>
      <c r="H22" s="434"/>
      <c r="I22" s="434"/>
      <c r="J22" s="434"/>
      <c r="K22" s="434"/>
      <c r="L22" s="435"/>
      <c r="M22" s="427" t="s">
        <v>49</v>
      </c>
      <c r="N22" s="427" t="s">
        <v>48</v>
      </c>
      <c r="O22" s="427" t="s">
        <v>47</v>
      </c>
      <c r="P22" s="437" t="s">
        <v>265</v>
      </c>
      <c r="Q22" s="437" t="s">
        <v>46</v>
      </c>
      <c r="R22" s="437" t="s">
        <v>45</v>
      </c>
      <c r="S22" s="437" t="s">
        <v>44</v>
      </c>
      <c r="T22" s="437"/>
      <c r="U22" s="440" t="s">
        <v>43</v>
      </c>
      <c r="V22" s="440" t="s">
        <v>42</v>
      </c>
      <c r="W22" s="437" t="s">
        <v>41</v>
      </c>
      <c r="X22" s="437" t="s">
        <v>40</v>
      </c>
      <c r="Y22" s="437" t="s">
        <v>39</v>
      </c>
      <c r="Z22" s="436"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7" t="s">
        <v>25</v>
      </c>
    </row>
    <row r="23" spans="1:49" s="21" customFormat="1" ht="64.5" customHeight="1" x14ac:dyDescent="0.25">
      <c r="A23" s="428"/>
      <c r="B23" s="431"/>
      <c r="C23" s="428"/>
      <c r="D23" s="428"/>
      <c r="E23" s="445" t="s">
        <v>23</v>
      </c>
      <c r="F23" s="443" t="s">
        <v>139</v>
      </c>
      <c r="G23" s="443" t="s">
        <v>138</v>
      </c>
      <c r="H23" s="443" t="s">
        <v>137</v>
      </c>
      <c r="I23" s="441" t="s">
        <v>408</v>
      </c>
      <c r="J23" s="441" t="s">
        <v>409</v>
      </c>
      <c r="K23" s="441" t="s">
        <v>410</v>
      </c>
      <c r="L23" s="443" t="s">
        <v>80</v>
      </c>
      <c r="M23" s="428"/>
      <c r="N23" s="428"/>
      <c r="O23" s="428"/>
      <c r="P23" s="437"/>
      <c r="Q23" s="437"/>
      <c r="R23" s="437"/>
      <c r="S23" s="438" t="s">
        <v>2</v>
      </c>
      <c r="T23" s="438" t="s">
        <v>11</v>
      </c>
      <c r="U23" s="440"/>
      <c r="V23" s="440"/>
      <c r="W23" s="437"/>
      <c r="X23" s="437"/>
      <c r="Y23" s="437"/>
      <c r="Z23" s="437"/>
      <c r="AA23" s="437"/>
      <c r="AB23" s="437"/>
      <c r="AC23" s="437"/>
      <c r="AD23" s="437"/>
      <c r="AE23" s="437"/>
      <c r="AF23" s="437" t="s">
        <v>22</v>
      </c>
      <c r="AG23" s="437"/>
      <c r="AH23" s="437" t="s">
        <v>21</v>
      </c>
      <c r="AI23" s="437"/>
      <c r="AJ23" s="427" t="s">
        <v>20</v>
      </c>
      <c r="AK23" s="427" t="s">
        <v>19</v>
      </c>
      <c r="AL23" s="427" t="s">
        <v>18</v>
      </c>
      <c r="AM23" s="427" t="s">
        <v>17</v>
      </c>
      <c r="AN23" s="427" t="s">
        <v>16</v>
      </c>
      <c r="AO23" s="427" t="s">
        <v>15</v>
      </c>
      <c r="AP23" s="427" t="s">
        <v>14</v>
      </c>
      <c r="AQ23" s="449" t="s">
        <v>11</v>
      </c>
      <c r="AR23" s="437"/>
      <c r="AS23" s="437"/>
      <c r="AT23" s="437"/>
      <c r="AU23" s="437"/>
      <c r="AV23" s="448"/>
    </row>
    <row r="24" spans="1:49" s="21" customFormat="1" ht="96.75" customHeight="1" x14ac:dyDescent="0.25">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259" t="s">
        <v>13</v>
      </c>
      <c r="AG24" s="259" t="s">
        <v>12</v>
      </c>
      <c r="AH24" s="100" t="s">
        <v>2</v>
      </c>
      <c r="AI24" s="100" t="s">
        <v>11</v>
      </c>
      <c r="AJ24" s="429"/>
      <c r="AK24" s="429"/>
      <c r="AL24" s="429"/>
      <c r="AM24" s="429"/>
      <c r="AN24" s="429"/>
      <c r="AO24" s="429"/>
      <c r="AP24" s="429"/>
      <c r="AQ24" s="450"/>
      <c r="AR24" s="437"/>
      <c r="AS24" s="437"/>
      <c r="AT24" s="437"/>
      <c r="AU24" s="437"/>
      <c r="AV24" s="448"/>
      <c r="AW24" s="316">
        <f>SUM(AW26:AW37)</f>
        <v>2.5079999999999996</v>
      </c>
    </row>
    <row r="25" spans="1:49" s="20" customFormat="1" ht="11.25" x14ac:dyDescent="0.2">
      <c r="A25" s="248">
        <v>1</v>
      </c>
      <c r="B25" s="248">
        <v>2</v>
      </c>
      <c r="C25" s="248">
        <v>4</v>
      </c>
      <c r="D25" s="248">
        <v>5</v>
      </c>
      <c r="E25" s="248">
        <v>6</v>
      </c>
      <c r="F25" s="248">
        <f>E25+1</f>
        <v>7</v>
      </c>
      <c r="G25" s="248">
        <f t="shared" ref="G25:AV25" si="0">F25+1</f>
        <v>8</v>
      </c>
      <c r="H25" s="248">
        <f t="shared" si="0"/>
        <v>9</v>
      </c>
      <c r="I25" s="248">
        <f t="shared" si="0"/>
        <v>10</v>
      </c>
      <c r="J25" s="248">
        <f t="shared" si="0"/>
        <v>11</v>
      </c>
      <c r="K25" s="248">
        <f t="shared" si="0"/>
        <v>12</v>
      </c>
      <c r="L25" s="248">
        <f t="shared" si="0"/>
        <v>13</v>
      </c>
      <c r="M25" s="248">
        <f t="shared" si="0"/>
        <v>14</v>
      </c>
      <c r="N25" s="248">
        <f t="shared" si="0"/>
        <v>15</v>
      </c>
      <c r="O25" s="248">
        <f t="shared" si="0"/>
        <v>16</v>
      </c>
      <c r="P25" s="248">
        <f t="shared" si="0"/>
        <v>17</v>
      </c>
      <c r="Q25" s="248">
        <f t="shared" si="0"/>
        <v>18</v>
      </c>
      <c r="R25" s="248">
        <f t="shared" si="0"/>
        <v>19</v>
      </c>
      <c r="S25" s="248">
        <f t="shared" si="0"/>
        <v>20</v>
      </c>
      <c r="T25" s="248">
        <f t="shared" si="0"/>
        <v>21</v>
      </c>
      <c r="U25" s="248">
        <f t="shared" si="0"/>
        <v>22</v>
      </c>
      <c r="V25" s="248">
        <f t="shared" si="0"/>
        <v>23</v>
      </c>
      <c r="W25" s="248">
        <f t="shared" si="0"/>
        <v>24</v>
      </c>
      <c r="X25" s="248">
        <f t="shared" si="0"/>
        <v>25</v>
      </c>
      <c r="Y25" s="248">
        <f t="shared" si="0"/>
        <v>26</v>
      </c>
      <c r="Z25" s="248">
        <f t="shared" si="0"/>
        <v>27</v>
      </c>
      <c r="AA25" s="248">
        <f t="shared" si="0"/>
        <v>28</v>
      </c>
      <c r="AB25" s="248">
        <f t="shared" si="0"/>
        <v>29</v>
      </c>
      <c r="AC25" s="248">
        <f t="shared" si="0"/>
        <v>30</v>
      </c>
      <c r="AD25" s="248">
        <f t="shared" si="0"/>
        <v>31</v>
      </c>
      <c r="AE25" s="248">
        <f t="shared" si="0"/>
        <v>32</v>
      </c>
      <c r="AF25" s="248">
        <f t="shared" si="0"/>
        <v>33</v>
      </c>
      <c r="AG25" s="248">
        <f t="shared" si="0"/>
        <v>34</v>
      </c>
      <c r="AH25" s="248">
        <f t="shared" si="0"/>
        <v>35</v>
      </c>
      <c r="AI25" s="248">
        <f t="shared" si="0"/>
        <v>36</v>
      </c>
      <c r="AJ25" s="248">
        <f t="shared" si="0"/>
        <v>37</v>
      </c>
      <c r="AK25" s="248">
        <f t="shared" si="0"/>
        <v>38</v>
      </c>
      <c r="AL25" s="248">
        <f t="shared" si="0"/>
        <v>39</v>
      </c>
      <c r="AM25" s="248">
        <f t="shared" si="0"/>
        <v>40</v>
      </c>
      <c r="AN25" s="248">
        <f t="shared" si="0"/>
        <v>41</v>
      </c>
      <c r="AO25" s="248">
        <f t="shared" si="0"/>
        <v>42</v>
      </c>
      <c r="AP25" s="248">
        <f t="shared" si="0"/>
        <v>43</v>
      </c>
      <c r="AQ25" s="248">
        <f t="shared" si="0"/>
        <v>44</v>
      </c>
      <c r="AR25" s="248">
        <f t="shared" si="0"/>
        <v>45</v>
      </c>
      <c r="AS25" s="248">
        <f t="shared" si="0"/>
        <v>46</v>
      </c>
      <c r="AT25" s="248">
        <f t="shared" si="0"/>
        <v>47</v>
      </c>
      <c r="AU25" s="248">
        <f t="shared" si="0"/>
        <v>48</v>
      </c>
      <c r="AV25" s="248">
        <f t="shared" si="0"/>
        <v>49</v>
      </c>
    </row>
    <row r="26" spans="1:49" s="249" customFormat="1" ht="220.5" x14ac:dyDescent="0.25">
      <c r="A26" s="252" t="s">
        <v>562</v>
      </c>
      <c r="B26" s="250" t="s">
        <v>655</v>
      </c>
      <c r="C26" s="250" t="s">
        <v>563</v>
      </c>
      <c r="D26" s="251" t="s">
        <v>564</v>
      </c>
      <c r="E26" s="252"/>
      <c r="F26" s="250"/>
      <c r="G26" s="250"/>
      <c r="H26" s="252"/>
      <c r="I26" s="250"/>
      <c r="J26" s="252"/>
      <c r="K26" s="252"/>
      <c r="L26" s="252"/>
      <c r="M26" s="253" t="s">
        <v>565</v>
      </c>
      <c r="N26" s="254" t="s">
        <v>566</v>
      </c>
      <c r="O26" s="250" t="s">
        <v>655</v>
      </c>
      <c r="P26" s="255">
        <v>8055</v>
      </c>
      <c r="Q26" s="250" t="s">
        <v>567</v>
      </c>
      <c r="R26" s="255">
        <v>5639</v>
      </c>
      <c r="S26" s="250" t="s">
        <v>568</v>
      </c>
      <c r="T26" s="250" t="s">
        <v>568</v>
      </c>
      <c r="U26" s="250">
        <v>7</v>
      </c>
      <c r="V26" s="250">
        <v>7</v>
      </c>
      <c r="W26" s="250" t="s">
        <v>569</v>
      </c>
      <c r="X26" s="256">
        <v>5590</v>
      </c>
      <c r="Y26" s="250"/>
      <c r="Z26" s="250">
        <v>1</v>
      </c>
      <c r="AA26" s="255">
        <v>5087</v>
      </c>
      <c r="AB26" s="255">
        <v>5087</v>
      </c>
      <c r="AC26" s="250" t="s">
        <v>569</v>
      </c>
      <c r="AD26" s="255">
        <v>6104</v>
      </c>
      <c r="AE26" s="255">
        <v>6104</v>
      </c>
      <c r="AF26" s="251" t="s">
        <v>570</v>
      </c>
      <c r="AG26" s="250"/>
      <c r="AH26" s="250" t="s">
        <v>571</v>
      </c>
      <c r="AI26" s="250" t="s">
        <v>572</v>
      </c>
      <c r="AJ26" s="250" t="s">
        <v>573</v>
      </c>
      <c r="AK26" s="250" t="s">
        <v>574</v>
      </c>
      <c r="AL26" s="253"/>
      <c r="AM26" s="253"/>
      <c r="AN26" s="257"/>
      <c r="AO26" s="253" t="s">
        <v>570</v>
      </c>
      <c r="AP26" s="250" t="s">
        <v>575</v>
      </c>
      <c r="AQ26" s="250" t="s">
        <v>576</v>
      </c>
      <c r="AR26" s="250" t="s">
        <v>577</v>
      </c>
      <c r="AS26" s="250" t="s">
        <v>576</v>
      </c>
      <c r="AT26" s="250" t="s">
        <v>578</v>
      </c>
      <c r="AU26" s="250" t="s">
        <v>625</v>
      </c>
      <c r="AV26" s="318" t="s">
        <v>626</v>
      </c>
      <c r="AW26" s="317">
        <v>2.4849999999999999</v>
      </c>
    </row>
    <row r="27" spans="1:49" s="249" customFormat="1" ht="15.75" x14ac:dyDescent="0.25">
      <c r="A27" s="252"/>
      <c r="B27" s="250"/>
      <c r="C27" s="250"/>
      <c r="D27" s="251"/>
      <c r="E27" s="252"/>
      <c r="F27" s="250"/>
      <c r="G27" s="250"/>
      <c r="H27" s="252"/>
      <c r="I27" s="250"/>
      <c r="J27" s="252"/>
      <c r="K27" s="252"/>
      <c r="L27" s="252"/>
      <c r="M27" s="253"/>
      <c r="N27" s="254"/>
      <c r="O27" s="250"/>
      <c r="P27" s="255"/>
      <c r="Q27" s="250"/>
      <c r="R27" s="255"/>
      <c r="S27" s="250"/>
      <c r="T27" s="250"/>
      <c r="U27" s="250"/>
      <c r="V27" s="250"/>
      <c r="W27" s="250" t="s">
        <v>579</v>
      </c>
      <c r="X27" s="256">
        <v>5637</v>
      </c>
      <c r="Y27" s="250"/>
      <c r="Z27" s="250"/>
      <c r="AA27" s="255">
        <v>5355</v>
      </c>
      <c r="AB27" s="255"/>
      <c r="AC27" s="250"/>
      <c r="AD27" s="255"/>
      <c r="AE27" s="255"/>
      <c r="AF27" s="251"/>
      <c r="AG27" s="250"/>
      <c r="AH27" s="250"/>
      <c r="AI27" s="250"/>
      <c r="AJ27" s="250"/>
      <c r="AK27" s="250"/>
      <c r="AL27" s="253"/>
      <c r="AM27" s="253"/>
      <c r="AN27" s="257"/>
      <c r="AO27" s="253"/>
      <c r="AP27" s="250"/>
      <c r="AQ27" s="250"/>
      <c r="AR27" s="250"/>
      <c r="AS27" s="250"/>
      <c r="AT27" s="250"/>
      <c r="AU27" s="250"/>
      <c r="AV27" s="253"/>
    </row>
    <row r="28" spans="1:49" s="249" customFormat="1" ht="31.5" x14ac:dyDescent="0.25">
      <c r="A28" s="252"/>
      <c r="B28" s="250"/>
      <c r="C28" s="250"/>
      <c r="D28" s="251"/>
      <c r="E28" s="252"/>
      <c r="F28" s="250"/>
      <c r="G28" s="250"/>
      <c r="H28" s="252"/>
      <c r="I28" s="250"/>
      <c r="J28" s="252"/>
      <c r="K28" s="252"/>
      <c r="L28" s="252"/>
      <c r="M28" s="253"/>
      <c r="N28" s="254"/>
      <c r="O28" s="250"/>
      <c r="P28" s="255"/>
      <c r="Q28" s="250"/>
      <c r="R28" s="255"/>
      <c r="S28" s="250"/>
      <c r="T28" s="250"/>
      <c r="U28" s="250"/>
      <c r="V28" s="250"/>
      <c r="W28" s="250" t="s">
        <v>580</v>
      </c>
      <c r="X28" s="256">
        <v>0</v>
      </c>
      <c r="Y28" s="250" t="s">
        <v>580</v>
      </c>
      <c r="Z28" s="250"/>
      <c r="AA28" s="255"/>
      <c r="AB28" s="255"/>
      <c r="AC28" s="250"/>
      <c r="AD28" s="255"/>
      <c r="AE28" s="255"/>
      <c r="AF28" s="251"/>
      <c r="AG28" s="250"/>
      <c r="AH28" s="250"/>
      <c r="AI28" s="250"/>
      <c r="AJ28" s="250"/>
      <c r="AK28" s="250"/>
      <c r="AL28" s="253"/>
      <c r="AM28" s="253"/>
      <c r="AN28" s="257"/>
      <c r="AO28" s="253"/>
      <c r="AP28" s="250"/>
      <c r="AQ28" s="250"/>
      <c r="AR28" s="250"/>
      <c r="AS28" s="250"/>
      <c r="AT28" s="250"/>
      <c r="AU28" s="250"/>
      <c r="AV28" s="253"/>
    </row>
    <row r="29" spans="1:49" s="249" customFormat="1" ht="15.75" x14ac:dyDescent="0.25">
      <c r="A29" s="252"/>
      <c r="B29" s="250"/>
      <c r="C29" s="250"/>
      <c r="D29" s="251"/>
      <c r="E29" s="252"/>
      <c r="F29" s="250"/>
      <c r="G29" s="250"/>
      <c r="H29" s="252"/>
      <c r="I29" s="250"/>
      <c r="J29" s="252"/>
      <c r="K29" s="252"/>
      <c r="L29" s="252"/>
      <c r="M29" s="253"/>
      <c r="N29" s="254"/>
      <c r="O29" s="250"/>
      <c r="P29" s="255"/>
      <c r="Q29" s="250"/>
      <c r="R29" s="255"/>
      <c r="S29" s="250"/>
      <c r="T29" s="250"/>
      <c r="U29" s="250"/>
      <c r="V29" s="250"/>
      <c r="W29" s="250" t="s">
        <v>581</v>
      </c>
      <c r="X29" s="256">
        <v>0</v>
      </c>
      <c r="Y29" s="250" t="s">
        <v>581</v>
      </c>
      <c r="Z29" s="250"/>
      <c r="AA29" s="255"/>
      <c r="AB29" s="255"/>
      <c r="AC29" s="250"/>
      <c r="AD29" s="255"/>
      <c r="AE29" s="255"/>
      <c r="AF29" s="251"/>
      <c r="AG29" s="250"/>
      <c r="AH29" s="250"/>
      <c r="AI29" s="250"/>
      <c r="AJ29" s="250"/>
      <c r="AK29" s="250"/>
      <c r="AL29" s="253"/>
      <c r="AM29" s="253"/>
      <c r="AN29" s="257"/>
      <c r="AO29" s="253"/>
      <c r="AP29" s="250"/>
      <c r="AQ29" s="250"/>
      <c r="AR29" s="250"/>
      <c r="AS29" s="250"/>
      <c r="AT29" s="250"/>
      <c r="AU29" s="250"/>
      <c r="AV29" s="253"/>
    </row>
    <row r="30" spans="1:49" s="249" customFormat="1" ht="15.75" x14ac:dyDescent="0.25">
      <c r="A30" s="252"/>
      <c r="B30" s="250"/>
      <c r="C30" s="250"/>
      <c r="D30" s="251"/>
      <c r="E30" s="252"/>
      <c r="F30" s="250"/>
      <c r="G30" s="250"/>
      <c r="H30" s="252"/>
      <c r="I30" s="250"/>
      <c r="J30" s="252"/>
      <c r="K30" s="252"/>
      <c r="L30" s="252"/>
      <c r="M30" s="253"/>
      <c r="N30" s="254"/>
      <c r="O30" s="250"/>
      <c r="P30" s="255"/>
      <c r="Q30" s="250"/>
      <c r="R30" s="255"/>
      <c r="S30" s="250"/>
      <c r="T30" s="250"/>
      <c r="U30" s="250"/>
      <c r="V30" s="250"/>
      <c r="W30" s="250" t="s">
        <v>582</v>
      </c>
      <c r="X30" s="256">
        <v>0</v>
      </c>
      <c r="Y30" s="250" t="s">
        <v>582</v>
      </c>
      <c r="Z30" s="250"/>
      <c r="AA30" s="255"/>
      <c r="AB30" s="255"/>
      <c r="AC30" s="250"/>
      <c r="AD30" s="255"/>
      <c r="AE30" s="255"/>
      <c r="AF30" s="251"/>
      <c r="AG30" s="250"/>
      <c r="AH30" s="250"/>
      <c r="AI30" s="250"/>
      <c r="AJ30" s="250"/>
      <c r="AK30" s="250"/>
      <c r="AL30" s="253"/>
      <c r="AM30" s="253"/>
      <c r="AN30" s="257"/>
      <c r="AO30" s="253"/>
      <c r="AP30" s="250"/>
      <c r="AQ30" s="250"/>
      <c r="AR30" s="250"/>
      <c r="AS30" s="250"/>
      <c r="AT30" s="250"/>
      <c r="AU30" s="250"/>
      <c r="AV30" s="253"/>
    </row>
    <row r="31" spans="1:49" s="249" customFormat="1" ht="15.75" x14ac:dyDescent="0.25">
      <c r="A31" s="252"/>
      <c r="B31" s="250"/>
      <c r="C31" s="250"/>
      <c r="D31" s="251"/>
      <c r="E31" s="252"/>
      <c r="F31" s="250"/>
      <c r="G31" s="250"/>
      <c r="H31" s="252"/>
      <c r="I31" s="250"/>
      <c r="J31" s="252"/>
      <c r="K31" s="252"/>
      <c r="L31" s="252"/>
      <c r="M31" s="253"/>
      <c r="N31" s="254"/>
      <c r="O31" s="250"/>
      <c r="P31" s="255"/>
      <c r="Q31" s="250"/>
      <c r="R31" s="255"/>
      <c r="S31" s="250"/>
      <c r="T31" s="250"/>
      <c r="U31" s="250"/>
      <c r="V31" s="250"/>
      <c r="W31" s="250" t="s">
        <v>583</v>
      </c>
      <c r="X31" s="256">
        <v>5582</v>
      </c>
      <c r="Y31" s="250"/>
      <c r="Z31" s="250"/>
      <c r="AA31" s="255">
        <v>5582</v>
      </c>
      <c r="AB31" s="255"/>
      <c r="AC31" s="250"/>
      <c r="AD31" s="255"/>
      <c r="AE31" s="255"/>
      <c r="AF31" s="251"/>
      <c r="AG31" s="250"/>
      <c r="AH31" s="250"/>
      <c r="AI31" s="250"/>
      <c r="AJ31" s="250"/>
      <c r="AK31" s="250"/>
      <c r="AL31" s="253"/>
      <c r="AM31" s="253"/>
      <c r="AN31" s="257"/>
      <c r="AO31" s="253"/>
      <c r="AP31" s="250"/>
      <c r="AQ31" s="250"/>
      <c r="AR31" s="250"/>
      <c r="AS31" s="250"/>
      <c r="AT31" s="250"/>
      <c r="AU31" s="250"/>
      <c r="AV31" s="253"/>
    </row>
    <row r="32" spans="1:49" s="249" customFormat="1" ht="15.75" x14ac:dyDescent="0.25">
      <c r="A32" s="252"/>
      <c r="B32" s="250"/>
      <c r="C32" s="250"/>
      <c r="D32" s="251"/>
      <c r="E32" s="252"/>
      <c r="F32" s="250"/>
      <c r="G32" s="250"/>
      <c r="H32" s="252"/>
      <c r="I32" s="250"/>
      <c r="J32" s="252"/>
      <c r="K32" s="252"/>
      <c r="L32" s="252"/>
      <c r="M32" s="253"/>
      <c r="N32" s="254"/>
      <c r="O32" s="250"/>
      <c r="P32" s="255"/>
      <c r="Q32" s="250"/>
      <c r="R32" s="255"/>
      <c r="S32" s="250"/>
      <c r="T32" s="250"/>
      <c r="U32" s="250"/>
      <c r="V32" s="250"/>
      <c r="W32" s="250" t="s">
        <v>584</v>
      </c>
      <c r="X32" s="256">
        <v>0</v>
      </c>
      <c r="Y32" s="250" t="s">
        <v>584</v>
      </c>
      <c r="Z32" s="250"/>
      <c r="AA32" s="255"/>
      <c r="AB32" s="255"/>
      <c r="AC32" s="250"/>
      <c r="AD32" s="255"/>
      <c r="AE32" s="255"/>
      <c r="AF32" s="251"/>
      <c r="AG32" s="250"/>
      <c r="AH32" s="250"/>
      <c r="AI32" s="250"/>
      <c r="AJ32" s="250"/>
      <c r="AK32" s="250"/>
      <c r="AL32" s="253"/>
      <c r="AM32" s="253"/>
      <c r="AN32" s="257"/>
      <c r="AO32" s="253"/>
      <c r="AP32" s="250"/>
      <c r="AQ32" s="250"/>
      <c r="AR32" s="250"/>
      <c r="AS32" s="250"/>
      <c r="AT32" s="250"/>
      <c r="AU32" s="250"/>
      <c r="AV32" s="253"/>
    </row>
    <row r="33" spans="1:49" s="309" customFormat="1" ht="110.25" x14ac:dyDescent="0.25">
      <c r="A33" s="310">
        <v>1</v>
      </c>
      <c r="B33" s="250" t="s">
        <v>665</v>
      </c>
      <c r="C33" s="250" t="s">
        <v>563</v>
      </c>
      <c r="D33" s="250" t="s">
        <v>666</v>
      </c>
      <c r="E33" s="310"/>
      <c r="F33" s="310"/>
      <c r="G33" s="310"/>
      <c r="H33" s="310"/>
      <c r="I33" s="310"/>
      <c r="J33" s="310"/>
      <c r="K33" s="310"/>
      <c r="L33" s="310"/>
      <c r="M33" s="311" t="s">
        <v>667</v>
      </c>
      <c r="N33" s="254" t="s">
        <v>653</v>
      </c>
      <c r="O33" s="250" t="s">
        <v>665</v>
      </c>
      <c r="P33" s="312" t="s">
        <v>371</v>
      </c>
      <c r="Q33" s="314" t="s">
        <v>567</v>
      </c>
      <c r="R33" s="315">
        <v>14</v>
      </c>
      <c r="S33" s="311" t="s">
        <v>668</v>
      </c>
      <c r="T33" s="311" t="s">
        <v>668</v>
      </c>
      <c r="U33" s="310">
        <v>1</v>
      </c>
      <c r="V33" s="310">
        <v>1</v>
      </c>
      <c r="W33" s="250" t="s">
        <v>656</v>
      </c>
      <c r="X33" s="315">
        <v>14</v>
      </c>
      <c r="Y33" s="250"/>
      <c r="Z33" s="250"/>
      <c r="AA33" s="255"/>
      <c r="AB33" s="315">
        <v>14</v>
      </c>
      <c r="AC33" s="250" t="s">
        <v>656</v>
      </c>
      <c r="AD33" s="315">
        <v>14</v>
      </c>
      <c r="AE33" s="315">
        <v>0</v>
      </c>
      <c r="AF33" s="310"/>
      <c r="AG33" s="311"/>
      <c r="AH33" s="313"/>
      <c r="AI33" s="313"/>
      <c r="AJ33" s="313"/>
      <c r="AK33" s="313"/>
      <c r="AL33" s="129" t="s">
        <v>669</v>
      </c>
      <c r="AM33" s="314" t="s">
        <v>675</v>
      </c>
      <c r="AN33" s="313"/>
      <c r="AO33" s="311"/>
      <c r="AP33" s="250"/>
      <c r="AQ33" s="250" t="s">
        <v>657</v>
      </c>
      <c r="AR33" s="250"/>
      <c r="AS33" s="250" t="s">
        <v>657</v>
      </c>
      <c r="AT33" s="250" t="s">
        <v>661</v>
      </c>
      <c r="AU33" s="311"/>
      <c r="AV33" s="129" t="s">
        <v>670</v>
      </c>
      <c r="AW33" s="309">
        <v>8.0000000000000002E-3</v>
      </c>
    </row>
    <row r="34" spans="1:49" s="309" customFormat="1" ht="110.25" x14ac:dyDescent="0.25">
      <c r="A34" s="310">
        <v>2</v>
      </c>
      <c r="B34" s="250" t="s">
        <v>665</v>
      </c>
      <c r="C34" s="250" t="s">
        <v>563</v>
      </c>
      <c r="D34" s="250" t="s">
        <v>666</v>
      </c>
      <c r="E34" s="310"/>
      <c r="F34" s="310"/>
      <c r="G34" s="310"/>
      <c r="H34" s="310"/>
      <c r="I34" s="310"/>
      <c r="J34" s="310"/>
      <c r="K34" s="310"/>
      <c r="L34" s="310"/>
      <c r="M34" s="311" t="s">
        <v>667</v>
      </c>
      <c r="N34" s="254" t="s">
        <v>653</v>
      </c>
      <c r="O34" s="250" t="s">
        <v>665</v>
      </c>
      <c r="P34" s="312" t="s">
        <v>371</v>
      </c>
      <c r="Q34" s="314" t="s">
        <v>567</v>
      </c>
      <c r="R34" s="315">
        <v>8</v>
      </c>
      <c r="S34" s="311" t="s">
        <v>668</v>
      </c>
      <c r="T34" s="311" t="s">
        <v>668</v>
      </c>
      <c r="U34" s="310">
        <v>1</v>
      </c>
      <c r="V34" s="310">
        <v>1</v>
      </c>
      <c r="W34" s="250" t="s">
        <v>656</v>
      </c>
      <c r="X34" s="315">
        <v>8</v>
      </c>
      <c r="Y34" s="250"/>
      <c r="Z34" s="250"/>
      <c r="AA34" s="255"/>
      <c r="AB34" s="315">
        <v>8</v>
      </c>
      <c r="AC34" s="250" t="s">
        <v>656</v>
      </c>
      <c r="AD34" s="315">
        <v>8</v>
      </c>
      <c r="AE34" s="315">
        <v>0</v>
      </c>
      <c r="AF34" s="310"/>
      <c r="AG34" s="311"/>
      <c r="AH34" s="313"/>
      <c r="AI34" s="313"/>
      <c r="AJ34" s="313"/>
      <c r="AK34" s="313"/>
      <c r="AL34" s="311" t="s">
        <v>669</v>
      </c>
      <c r="AM34" s="314" t="s">
        <v>675</v>
      </c>
      <c r="AN34" s="313"/>
      <c r="AO34" s="311"/>
      <c r="AP34" s="250"/>
      <c r="AQ34" s="250" t="s">
        <v>658</v>
      </c>
      <c r="AR34" s="250"/>
      <c r="AS34" s="250" t="s">
        <v>658</v>
      </c>
      <c r="AT34" s="250" t="s">
        <v>662</v>
      </c>
      <c r="AU34" s="311"/>
      <c r="AV34" s="129" t="s">
        <v>671</v>
      </c>
      <c r="AW34" s="309">
        <v>7.0000000000000001E-3</v>
      </c>
    </row>
    <row r="35" spans="1:49" s="309" customFormat="1" ht="157.5" x14ac:dyDescent="0.25">
      <c r="A35" s="310">
        <v>3</v>
      </c>
      <c r="B35" s="250" t="s">
        <v>665</v>
      </c>
      <c r="C35" s="250" t="s">
        <v>563</v>
      </c>
      <c r="D35" s="250" t="s">
        <v>666</v>
      </c>
      <c r="E35" s="310"/>
      <c r="F35" s="310"/>
      <c r="G35" s="310"/>
      <c r="H35" s="310"/>
      <c r="I35" s="310"/>
      <c r="J35" s="310"/>
      <c r="K35" s="310"/>
      <c r="L35" s="310"/>
      <c r="M35" s="311" t="s">
        <v>667</v>
      </c>
      <c r="N35" s="254" t="s">
        <v>654</v>
      </c>
      <c r="O35" s="250" t="s">
        <v>665</v>
      </c>
      <c r="P35" s="312" t="s">
        <v>371</v>
      </c>
      <c r="Q35" s="314" t="s">
        <v>567</v>
      </c>
      <c r="R35" s="315">
        <v>1</v>
      </c>
      <c r="S35" s="311" t="s">
        <v>668</v>
      </c>
      <c r="T35" s="311" t="s">
        <v>668</v>
      </c>
      <c r="U35" s="310">
        <v>1</v>
      </c>
      <c r="V35" s="310">
        <v>1</v>
      </c>
      <c r="W35" s="250" t="s">
        <v>656</v>
      </c>
      <c r="X35" s="315">
        <v>1</v>
      </c>
      <c r="Y35" s="250"/>
      <c r="Z35" s="250"/>
      <c r="AA35" s="255"/>
      <c r="AB35" s="315">
        <v>1</v>
      </c>
      <c r="AC35" s="250" t="s">
        <v>656</v>
      </c>
      <c r="AD35" s="315">
        <v>1</v>
      </c>
      <c r="AE35" s="315">
        <v>0</v>
      </c>
      <c r="AF35" s="310"/>
      <c r="AG35" s="311"/>
      <c r="AH35" s="313"/>
      <c r="AI35" s="313"/>
      <c r="AJ35" s="313"/>
      <c r="AK35" s="313"/>
      <c r="AL35" s="311" t="s">
        <v>669</v>
      </c>
      <c r="AM35" s="314" t="s">
        <v>675</v>
      </c>
      <c r="AN35" s="313"/>
      <c r="AO35" s="311"/>
      <c r="AP35" s="250"/>
      <c r="AQ35" s="250" t="s">
        <v>659</v>
      </c>
      <c r="AR35" s="250"/>
      <c r="AS35" s="250" t="s">
        <v>659</v>
      </c>
      <c r="AT35" s="250" t="s">
        <v>663</v>
      </c>
      <c r="AU35" s="311"/>
      <c r="AV35" s="129" t="s">
        <v>672</v>
      </c>
      <c r="AW35" s="309">
        <v>1E-3</v>
      </c>
    </row>
    <row r="36" spans="1:49" s="309" customFormat="1" ht="157.5" x14ac:dyDescent="0.25">
      <c r="A36" s="310">
        <v>4</v>
      </c>
      <c r="B36" s="250" t="s">
        <v>665</v>
      </c>
      <c r="C36" s="250" t="s">
        <v>563</v>
      </c>
      <c r="D36" s="250" t="s">
        <v>666</v>
      </c>
      <c r="E36" s="310"/>
      <c r="F36" s="310"/>
      <c r="G36" s="310"/>
      <c r="H36" s="310"/>
      <c r="I36" s="310"/>
      <c r="J36" s="310"/>
      <c r="K36" s="310"/>
      <c r="L36" s="310"/>
      <c r="M36" s="311" t="s">
        <v>667</v>
      </c>
      <c r="N36" s="254" t="s">
        <v>654</v>
      </c>
      <c r="O36" s="250" t="s">
        <v>665</v>
      </c>
      <c r="P36" s="312" t="s">
        <v>371</v>
      </c>
      <c r="Q36" s="314" t="s">
        <v>567</v>
      </c>
      <c r="R36" s="315">
        <v>9</v>
      </c>
      <c r="S36" s="311" t="s">
        <v>668</v>
      </c>
      <c r="T36" s="311" t="s">
        <v>668</v>
      </c>
      <c r="U36" s="310">
        <v>1</v>
      </c>
      <c r="V36" s="310">
        <v>1</v>
      </c>
      <c r="W36" s="250" t="s">
        <v>656</v>
      </c>
      <c r="X36" s="315">
        <v>9</v>
      </c>
      <c r="Y36" s="250"/>
      <c r="Z36" s="250"/>
      <c r="AA36" s="255"/>
      <c r="AB36" s="315">
        <v>9</v>
      </c>
      <c r="AC36" s="250" t="s">
        <v>656</v>
      </c>
      <c r="AD36" s="315">
        <v>9</v>
      </c>
      <c r="AE36" s="315">
        <v>0</v>
      </c>
      <c r="AF36" s="310"/>
      <c r="AG36" s="311"/>
      <c r="AH36" s="313"/>
      <c r="AI36" s="313"/>
      <c r="AJ36" s="313"/>
      <c r="AK36" s="313"/>
      <c r="AL36" s="311" t="s">
        <v>669</v>
      </c>
      <c r="AM36" s="314" t="s">
        <v>675</v>
      </c>
      <c r="AN36" s="313"/>
      <c r="AO36" s="311"/>
      <c r="AP36" s="250"/>
      <c r="AQ36" s="250" t="s">
        <v>660</v>
      </c>
      <c r="AR36" s="250"/>
      <c r="AS36" s="250" t="s">
        <v>660</v>
      </c>
      <c r="AT36" s="250" t="s">
        <v>664</v>
      </c>
      <c r="AU36" s="311"/>
      <c r="AV36" s="129" t="s">
        <v>673</v>
      </c>
      <c r="AW36" s="309">
        <v>6.0000000000000001E-3</v>
      </c>
    </row>
    <row r="37" spans="1:49" s="309" customFormat="1" ht="157.5" x14ac:dyDescent="0.25">
      <c r="A37" s="310">
        <v>5</v>
      </c>
      <c r="B37" s="250" t="s">
        <v>665</v>
      </c>
      <c r="C37" s="250" t="s">
        <v>563</v>
      </c>
      <c r="D37" s="250" t="s">
        <v>666</v>
      </c>
      <c r="E37" s="310"/>
      <c r="F37" s="310"/>
      <c r="G37" s="310"/>
      <c r="H37" s="310"/>
      <c r="I37" s="310"/>
      <c r="J37" s="310"/>
      <c r="K37" s="310"/>
      <c r="L37" s="310"/>
      <c r="M37" s="311" t="s">
        <v>667</v>
      </c>
      <c r="N37" s="254" t="s">
        <v>654</v>
      </c>
      <c r="O37" s="250" t="s">
        <v>665</v>
      </c>
      <c r="P37" s="312" t="s">
        <v>371</v>
      </c>
      <c r="Q37" s="314" t="s">
        <v>567</v>
      </c>
      <c r="R37" s="315">
        <v>1</v>
      </c>
      <c r="S37" s="311" t="s">
        <v>668</v>
      </c>
      <c r="T37" s="311" t="s">
        <v>668</v>
      </c>
      <c r="U37" s="310">
        <v>1</v>
      </c>
      <c r="V37" s="310">
        <v>1</v>
      </c>
      <c r="W37" s="250" t="s">
        <v>656</v>
      </c>
      <c r="X37" s="315">
        <v>1</v>
      </c>
      <c r="Y37" s="250"/>
      <c r="Z37" s="250"/>
      <c r="AA37" s="255"/>
      <c r="AB37" s="315">
        <v>1</v>
      </c>
      <c r="AC37" s="250" t="s">
        <v>656</v>
      </c>
      <c r="AD37" s="315">
        <v>1</v>
      </c>
      <c r="AE37" s="315">
        <v>0</v>
      </c>
      <c r="AF37" s="310"/>
      <c r="AG37" s="311"/>
      <c r="AH37" s="313"/>
      <c r="AI37" s="313"/>
      <c r="AJ37" s="313"/>
      <c r="AK37" s="313"/>
      <c r="AL37" s="311" t="s">
        <v>669</v>
      </c>
      <c r="AM37" s="314" t="s">
        <v>675</v>
      </c>
      <c r="AN37" s="313"/>
      <c r="AO37" s="311"/>
      <c r="AP37" s="250"/>
      <c r="AQ37" s="250" t="s">
        <v>659</v>
      </c>
      <c r="AR37" s="250"/>
      <c r="AS37" s="250" t="s">
        <v>659</v>
      </c>
      <c r="AT37" s="250" t="s">
        <v>663</v>
      </c>
      <c r="AU37" s="311"/>
      <c r="AV37" s="129" t="s">
        <v>674</v>
      </c>
      <c r="AW37" s="309">
        <v>1E-3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rowBreaks count="1" manualBreakCount="1">
    <brk id="3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4"/>
  <sheetViews>
    <sheetView view="pageBreakPreview" topLeftCell="A83" zoomScaleNormal="100" zoomScaleSheetLayoutView="100" workbookViewId="0">
      <selection activeCell="B94" sqref="B94"/>
    </sheetView>
  </sheetViews>
  <sheetFormatPr defaultRowHeight="15" x14ac:dyDescent="0.25"/>
  <cols>
    <col min="1" max="1" width="66.140625" customWidth="1"/>
    <col min="2" max="2" width="66.140625" style="333" customWidth="1"/>
  </cols>
  <sheetData>
    <row r="1" spans="1:2" ht="18.75" x14ac:dyDescent="0.25">
      <c r="A1" s="97"/>
      <c r="B1" s="326" t="s">
        <v>69</v>
      </c>
    </row>
    <row r="2" spans="1:2" ht="18.75" x14ac:dyDescent="0.3">
      <c r="A2" s="97"/>
      <c r="B2" s="327" t="s">
        <v>10</v>
      </c>
    </row>
    <row r="3" spans="1:2" ht="18.75" x14ac:dyDescent="0.3">
      <c r="A3" s="97"/>
      <c r="B3" s="327" t="s">
        <v>504</v>
      </c>
    </row>
    <row r="4" spans="1:2" ht="15.75" x14ac:dyDescent="0.25">
      <c r="A4" s="97"/>
      <c r="B4" s="328"/>
    </row>
    <row r="5" spans="1:2" ht="18.75" x14ac:dyDescent="0.3">
      <c r="A5" s="453" t="s">
        <v>646</v>
      </c>
      <c r="B5" s="453"/>
    </row>
    <row r="6" spans="1:2" ht="18.75" x14ac:dyDescent="0.3">
      <c r="A6" s="301"/>
      <c r="B6" s="329"/>
    </row>
    <row r="7" spans="1:2" ht="18.75" x14ac:dyDescent="0.25">
      <c r="A7" s="356" t="s">
        <v>9</v>
      </c>
      <c r="B7" s="356"/>
    </row>
    <row r="8" spans="1:2" ht="18.75" x14ac:dyDescent="0.25">
      <c r="A8" s="105"/>
      <c r="B8" s="330"/>
    </row>
    <row r="9" spans="1:2" ht="18.75" x14ac:dyDescent="0.25">
      <c r="A9" s="355" t="s">
        <v>585</v>
      </c>
      <c r="B9" s="355"/>
    </row>
    <row r="10" spans="1:2" ht="15.75" x14ac:dyDescent="0.25">
      <c r="A10" s="353" t="s">
        <v>8</v>
      </c>
      <c r="B10" s="353"/>
    </row>
    <row r="11" spans="1:2" ht="18.75" x14ac:dyDescent="0.25">
      <c r="A11" s="105"/>
      <c r="B11" s="330"/>
    </row>
    <row r="12" spans="1:2" ht="18.75" x14ac:dyDescent="0.25">
      <c r="A12" s="354" t="s">
        <v>534</v>
      </c>
      <c r="B12" s="354"/>
    </row>
    <row r="13" spans="1:2" ht="15.75" x14ac:dyDescent="0.25">
      <c r="A13" s="353" t="s">
        <v>7</v>
      </c>
      <c r="B13" s="353"/>
    </row>
    <row r="14" spans="1:2" ht="18.75" x14ac:dyDescent="0.25">
      <c r="A14" s="11"/>
      <c r="B14" s="331"/>
    </row>
    <row r="15" spans="1:2" ht="35.450000000000003" customHeight="1" x14ac:dyDescent="0.25">
      <c r="A15" s="354" t="s">
        <v>536</v>
      </c>
      <c r="B15" s="354"/>
    </row>
    <row r="16" spans="1:2" ht="15.75" x14ac:dyDescent="0.25">
      <c r="A16" s="353" t="s">
        <v>6</v>
      </c>
      <c r="B16" s="353"/>
    </row>
    <row r="17" spans="1:2" ht="15.75" x14ac:dyDescent="0.25">
      <c r="A17" s="97"/>
      <c r="B17" s="332"/>
    </row>
    <row r="18" spans="1:2" x14ac:dyDescent="0.25">
      <c r="A18" s="451" t="s">
        <v>488</v>
      </c>
      <c r="B18" s="452"/>
    </row>
    <row r="19" spans="1:2" ht="15.75" thickBot="1" x14ac:dyDescent="0.3"/>
    <row r="20" spans="1:2" ht="75" x14ac:dyDescent="0.25">
      <c r="A20" s="235" t="s">
        <v>537</v>
      </c>
      <c r="B20" s="241" t="str">
        <f>A15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row>
    <row r="21" spans="1:2" ht="30.75" thickBot="1" x14ac:dyDescent="0.3">
      <c r="A21" s="236" t="s">
        <v>378</v>
      </c>
      <c r="B21" s="322" t="s">
        <v>556</v>
      </c>
    </row>
    <row r="22" spans="1:2" ht="15.75" thickBot="1" x14ac:dyDescent="0.3">
      <c r="A22" s="236" t="s">
        <v>344</v>
      </c>
      <c r="B22" s="334" t="s">
        <v>533</v>
      </c>
    </row>
    <row r="23" spans="1:2" x14ac:dyDescent="0.25">
      <c r="A23" s="236" t="s">
        <v>379</v>
      </c>
      <c r="B23" s="334">
        <v>0.42</v>
      </c>
    </row>
    <row r="24" spans="1:2" x14ac:dyDescent="0.25">
      <c r="A24" s="237" t="s">
        <v>380</v>
      </c>
      <c r="B24" s="322">
        <v>2023</v>
      </c>
    </row>
    <row r="25" spans="1:2" x14ac:dyDescent="0.25">
      <c r="A25" s="237" t="s">
        <v>381</v>
      </c>
      <c r="B25" s="322" t="s">
        <v>560</v>
      </c>
    </row>
    <row r="26" spans="1:2" ht="29.25" thickBot="1" x14ac:dyDescent="0.3">
      <c r="A26" s="238" t="s">
        <v>538</v>
      </c>
      <c r="B26" s="323">
        <v>1.7000000000000001E-2</v>
      </c>
    </row>
    <row r="27" spans="1:2" ht="15.75" thickBot="1" x14ac:dyDescent="0.3">
      <c r="A27" s="234" t="s">
        <v>382</v>
      </c>
      <c r="B27" s="335" t="s">
        <v>511</v>
      </c>
    </row>
    <row r="28" spans="1:2" ht="28.5" x14ac:dyDescent="0.25">
      <c r="A28" s="238" t="s">
        <v>383</v>
      </c>
      <c r="B28" s="323">
        <v>2.5299999999999998</v>
      </c>
    </row>
    <row r="29" spans="1:2" ht="28.5" x14ac:dyDescent="0.25">
      <c r="A29" s="239" t="s">
        <v>384</v>
      </c>
      <c r="B29" s="324">
        <v>2.5299999999999998</v>
      </c>
    </row>
    <row r="30" spans="1:2" x14ac:dyDescent="0.25">
      <c r="A30" s="234" t="s">
        <v>385</v>
      </c>
      <c r="B30" s="336"/>
    </row>
    <row r="31" spans="1:2" ht="29.25" thickBot="1" x14ac:dyDescent="0.3">
      <c r="A31" s="244" t="s">
        <v>539</v>
      </c>
      <c r="B31" s="325">
        <v>2.4849999999999999</v>
      </c>
    </row>
    <row r="32" spans="1:2" ht="30" x14ac:dyDescent="0.25">
      <c r="A32" s="308" t="s">
        <v>629</v>
      </c>
      <c r="B32" s="303">
        <v>2.4849999999999999</v>
      </c>
    </row>
    <row r="33" spans="1:2" x14ac:dyDescent="0.25">
      <c r="A33" s="243" t="s">
        <v>386</v>
      </c>
      <c r="B33" s="242">
        <v>0</v>
      </c>
    </row>
    <row r="34" spans="1:2" x14ac:dyDescent="0.25">
      <c r="A34" s="243" t="s">
        <v>387</v>
      </c>
      <c r="B34" s="304">
        <v>0</v>
      </c>
    </row>
    <row r="35" spans="1:2" x14ac:dyDescent="0.25">
      <c r="A35" s="243" t="s">
        <v>388</v>
      </c>
      <c r="B35" s="304">
        <v>0</v>
      </c>
    </row>
    <row r="36" spans="1:2" ht="29.25" thickBot="1" x14ac:dyDescent="0.3">
      <c r="A36" s="244" t="s">
        <v>541</v>
      </c>
      <c r="B36" s="325">
        <v>0</v>
      </c>
    </row>
    <row r="37" spans="1:2" x14ac:dyDescent="0.25">
      <c r="A37" s="243" t="s">
        <v>540</v>
      </c>
      <c r="B37" s="336" t="s">
        <v>517</v>
      </c>
    </row>
    <row r="38" spans="1:2" x14ac:dyDescent="0.25">
      <c r="A38" s="243" t="s">
        <v>386</v>
      </c>
      <c r="B38" s="336" t="s">
        <v>517</v>
      </c>
    </row>
    <row r="39" spans="1:2" x14ac:dyDescent="0.25">
      <c r="A39" s="243" t="s">
        <v>387</v>
      </c>
      <c r="B39" s="336" t="s">
        <v>517</v>
      </c>
    </row>
    <row r="40" spans="1:2" x14ac:dyDescent="0.25">
      <c r="A40" s="243" t="s">
        <v>388</v>
      </c>
      <c r="B40" s="336" t="s">
        <v>517</v>
      </c>
    </row>
    <row r="41" spans="1:2" ht="29.25" thickBot="1" x14ac:dyDescent="0.3">
      <c r="A41" s="244" t="s">
        <v>542</v>
      </c>
      <c r="B41" s="325">
        <v>4.4999999999999998E-2</v>
      </c>
    </row>
    <row r="42" spans="1:2" ht="45" x14ac:dyDescent="0.25">
      <c r="A42" s="305" t="s">
        <v>648</v>
      </c>
      <c r="B42" s="303">
        <v>8.0000000000000002E-3</v>
      </c>
    </row>
    <row r="43" spans="1:2" x14ac:dyDescent="0.25">
      <c r="A43" s="243" t="s">
        <v>386</v>
      </c>
      <c r="B43" s="242">
        <v>0</v>
      </c>
    </row>
    <row r="44" spans="1:2" x14ac:dyDescent="0.25">
      <c r="A44" s="243" t="s">
        <v>387</v>
      </c>
      <c r="B44" s="304">
        <v>8.0000000000000002E-3</v>
      </c>
    </row>
    <row r="45" spans="1:2" x14ac:dyDescent="0.25">
      <c r="A45" s="243" t="s">
        <v>388</v>
      </c>
      <c r="B45" s="304">
        <v>8.0000000000000002E-3</v>
      </c>
    </row>
    <row r="46" spans="1:2" ht="45" x14ac:dyDescent="0.25">
      <c r="A46" s="305" t="s">
        <v>649</v>
      </c>
      <c r="B46" s="303">
        <v>8.9999999999999993E-3</v>
      </c>
    </row>
    <row r="47" spans="1:2" x14ac:dyDescent="0.25">
      <c r="A47" s="243" t="s">
        <v>386</v>
      </c>
      <c r="B47" s="242">
        <v>0</v>
      </c>
    </row>
    <row r="48" spans="1:2" x14ac:dyDescent="0.25">
      <c r="A48" s="243" t="s">
        <v>387</v>
      </c>
      <c r="B48" s="304">
        <v>4.0000000000000001E-3</v>
      </c>
    </row>
    <row r="49" spans="1:2" x14ac:dyDescent="0.25">
      <c r="A49" s="243" t="s">
        <v>388</v>
      </c>
      <c r="B49" s="304">
        <v>4.0000000000000001E-3</v>
      </c>
    </row>
    <row r="50" spans="1:2" ht="45" x14ac:dyDescent="0.25">
      <c r="A50" s="305" t="s">
        <v>650</v>
      </c>
      <c r="B50" s="303">
        <v>1E-3</v>
      </c>
    </row>
    <row r="51" spans="1:2" x14ac:dyDescent="0.25">
      <c r="A51" s="243" t="s">
        <v>386</v>
      </c>
      <c r="B51" s="242">
        <v>0</v>
      </c>
    </row>
    <row r="52" spans="1:2" x14ac:dyDescent="0.25">
      <c r="A52" s="243" t="s">
        <v>387</v>
      </c>
      <c r="B52" s="304">
        <v>0</v>
      </c>
    </row>
    <row r="53" spans="1:2" x14ac:dyDescent="0.25">
      <c r="A53" s="243" t="s">
        <v>388</v>
      </c>
      <c r="B53" s="304">
        <v>0</v>
      </c>
    </row>
    <row r="54" spans="1:2" ht="45" x14ac:dyDescent="0.25">
      <c r="A54" s="305" t="s">
        <v>651</v>
      </c>
      <c r="B54" s="303">
        <v>6.0000000000000001E-3</v>
      </c>
    </row>
    <row r="55" spans="1:2" x14ac:dyDescent="0.25">
      <c r="A55" s="243" t="s">
        <v>386</v>
      </c>
      <c r="B55" s="242">
        <v>0</v>
      </c>
    </row>
    <row r="56" spans="1:2" x14ac:dyDescent="0.25">
      <c r="A56" s="243" t="s">
        <v>387</v>
      </c>
      <c r="B56" s="304">
        <v>5.0000000000000001E-3</v>
      </c>
    </row>
    <row r="57" spans="1:2" x14ac:dyDescent="0.25">
      <c r="A57" s="243" t="s">
        <v>388</v>
      </c>
      <c r="B57" s="304">
        <v>5.0000000000000001E-3</v>
      </c>
    </row>
    <row r="58" spans="1:2" ht="45" x14ac:dyDescent="0.25">
      <c r="A58" s="305" t="s">
        <v>652</v>
      </c>
      <c r="B58" s="303">
        <v>1E-3</v>
      </c>
    </row>
    <row r="59" spans="1:2" x14ac:dyDescent="0.25">
      <c r="A59" s="243" t="s">
        <v>386</v>
      </c>
      <c r="B59" s="242">
        <v>0</v>
      </c>
    </row>
    <row r="60" spans="1:2" x14ac:dyDescent="0.25">
      <c r="A60" s="243" t="s">
        <v>387</v>
      </c>
      <c r="B60" s="304">
        <v>0</v>
      </c>
    </row>
    <row r="61" spans="1:2" x14ac:dyDescent="0.25">
      <c r="A61" s="243" t="s">
        <v>388</v>
      </c>
      <c r="B61" s="304">
        <v>0</v>
      </c>
    </row>
    <row r="62" spans="1:2" ht="45" x14ac:dyDescent="0.25">
      <c r="A62" s="308" t="s">
        <v>684</v>
      </c>
      <c r="B62" s="303">
        <v>0</v>
      </c>
    </row>
    <row r="63" spans="1:2" x14ac:dyDescent="0.25">
      <c r="A63" s="243" t="s">
        <v>386</v>
      </c>
      <c r="B63" s="242">
        <v>0</v>
      </c>
    </row>
    <row r="64" spans="1:2" x14ac:dyDescent="0.25">
      <c r="A64" s="243" t="s">
        <v>387</v>
      </c>
      <c r="B64" s="304">
        <v>0</v>
      </c>
    </row>
    <row r="65" spans="1:2" x14ac:dyDescent="0.25">
      <c r="A65" s="243" t="s">
        <v>388</v>
      </c>
      <c r="B65" s="304">
        <v>0</v>
      </c>
    </row>
    <row r="66" spans="1:2" ht="45.75" thickBot="1" x14ac:dyDescent="0.3">
      <c r="A66" s="340" t="s">
        <v>685</v>
      </c>
      <c r="B66" s="342">
        <v>1E-3</v>
      </c>
    </row>
    <row r="67" spans="1:2" ht="15.75" thickBot="1" x14ac:dyDescent="0.3">
      <c r="A67" s="340" t="s">
        <v>386</v>
      </c>
      <c r="B67" s="342">
        <v>0</v>
      </c>
    </row>
    <row r="68" spans="1:2" ht="15.75" thickBot="1" x14ac:dyDescent="0.3">
      <c r="A68" s="340" t="s">
        <v>387</v>
      </c>
      <c r="B68" s="342">
        <v>0</v>
      </c>
    </row>
    <row r="69" spans="1:2" ht="15.75" thickBot="1" x14ac:dyDescent="0.3">
      <c r="A69" s="340" t="s">
        <v>388</v>
      </c>
      <c r="B69" s="342">
        <v>0</v>
      </c>
    </row>
    <row r="70" spans="1:2" ht="45.75" thickBot="1" x14ac:dyDescent="0.3">
      <c r="A70" s="340" t="s">
        <v>686</v>
      </c>
      <c r="B70" s="342">
        <v>1E-3</v>
      </c>
    </row>
    <row r="71" spans="1:2" ht="15.75" thickBot="1" x14ac:dyDescent="0.3">
      <c r="A71" s="340" t="s">
        <v>386</v>
      </c>
      <c r="B71" s="343">
        <v>0</v>
      </c>
    </row>
    <row r="72" spans="1:2" x14ac:dyDescent="0.25">
      <c r="A72" s="243" t="s">
        <v>387</v>
      </c>
      <c r="B72" s="344">
        <v>0</v>
      </c>
    </row>
    <row r="73" spans="1:2" x14ac:dyDescent="0.25">
      <c r="A73" s="243" t="s">
        <v>388</v>
      </c>
      <c r="B73" s="343">
        <v>0</v>
      </c>
    </row>
    <row r="74" spans="1:2" ht="45" x14ac:dyDescent="0.25">
      <c r="A74" s="337" t="s">
        <v>687</v>
      </c>
      <c r="B74" s="345">
        <v>8.0000000000000002E-3</v>
      </c>
    </row>
    <row r="75" spans="1:2" x14ac:dyDescent="0.25">
      <c r="A75" s="337" t="s">
        <v>386</v>
      </c>
      <c r="B75" s="346">
        <v>0</v>
      </c>
    </row>
    <row r="76" spans="1:2" ht="15.75" thickBot="1" x14ac:dyDescent="0.3">
      <c r="A76" s="341" t="s">
        <v>387</v>
      </c>
      <c r="B76" s="346">
        <v>0</v>
      </c>
    </row>
    <row r="77" spans="1:2" ht="15.75" thickBot="1" x14ac:dyDescent="0.3">
      <c r="A77" s="341" t="s">
        <v>388</v>
      </c>
      <c r="B77" s="346">
        <v>0</v>
      </c>
    </row>
    <row r="78" spans="1:2" ht="45" x14ac:dyDescent="0.25">
      <c r="A78" s="337" t="s">
        <v>688</v>
      </c>
      <c r="B78" s="346">
        <v>0</v>
      </c>
    </row>
    <row r="79" spans="1:2" x14ac:dyDescent="0.25">
      <c r="A79" s="337" t="s">
        <v>386</v>
      </c>
      <c r="B79" s="346">
        <v>0</v>
      </c>
    </row>
    <row r="80" spans="1:2" x14ac:dyDescent="0.25">
      <c r="A80" s="337" t="s">
        <v>387</v>
      </c>
      <c r="B80" s="346">
        <v>0</v>
      </c>
    </row>
    <row r="81" spans="1:2" ht="15.75" thickBot="1" x14ac:dyDescent="0.3">
      <c r="A81" s="341" t="s">
        <v>388</v>
      </c>
      <c r="B81" s="339">
        <v>0</v>
      </c>
    </row>
    <row r="82" spans="1:2" ht="45.75" thickBot="1" x14ac:dyDescent="0.3">
      <c r="A82" s="341" t="s">
        <v>689</v>
      </c>
      <c r="B82" s="346">
        <v>7.0000000000000001E-3</v>
      </c>
    </row>
    <row r="83" spans="1:2" x14ac:dyDescent="0.25">
      <c r="A83" s="337" t="s">
        <v>386</v>
      </c>
      <c r="B83" s="347">
        <v>0</v>
      </c>
    </row>
    <row r="84" spans="1:2" x14ac:dyDescent="0.25">
      <c r="A84" s="337" t="s">
        <v>387</v>
      </c>
      <c r="B84" s="346">
        <v>0</v>
      </c>
    </row>
    <row r="85" spans="1:2" x14ac:dyDescent="0.25">
      <c r="A85" s="337" t="s">
        <v>388</v>
      </c>
      <c r="B85" s="346">
        <v>0</v>
      </c>
    </row>
    <row r="86" spans="1:2" ht="45.75" thickBot="1" x14ac:dyDescent="0.3">
      <c r="A86" s="341" t="s">
        <v>690</v>
      </c>
      <c r="B86" s="348">
        <v>3.0000000000000001E-3</v>
      </c>
    </row>
    <row r="87" spans="1:2" ht="15.75" thickBot="1" x14ac:dyDescent="0.3">
      <c r="A87" s="341" t="s">
        <v>386</v>
      </c>
      <c r="B87" s="347">
        <v>0</v>
      </c>
    </row>
    <row r="88" spans="1:2" x14ac:dyDescent="0.25">
      <c r="A88" s="337" t="s">
        <v>387</v>
      </c>
      <c r="B88" s="347">
        <v>0</v>
      </c>
    </row>
    <row r="89" spans="1:2" x14ac:dyDescent="0.25">
      <c r="A89" s="337" t="s">
        <v>388</v>
      </c>
      <c r="B89" s="347">
        <v>0</v>
      </c>
    </row>
    <row r="90" spans="1:2" ht="45" x14ac:dyDescent="0.25">
      <c r="A90" s="337" t="s">
        <v>691</v>
      </c>
      <c r="B90" s="347">
        <v>0</v>
      </c>
    </row>
    <row r="91" spans="1:2" x14ac:dyDescent="0.25">
      <c r="A91" s="337" t="s">
        <v>386</v>
      </c>
      <c r="B91" s="347">
        <v>0</v>
      </c>
    </row>
    <row r="92" spans="1:2" x14ac:dyDescent="0.25">
      <c r="A92" s="337" t="s">
        <v>387</v>
      </c>
      <c r="B92" s="346">
        <v>0</v>
      </c>
    </row>
    <row r="93" spans="1:2" x14ac:dyDescent="0.25">
      <c r="A93" s="337" t="s">
        <v>388</v>
      </c>
      <c r="B93" s="346">
        <v>0</v>
      </c>
    </row>
    <row r="94" spans="1:2" ht="30" x14ac:dyDescent="0.25">
      <c r="A94" s="337" t="s">
        <v>389</v>
      </c>
      <c r="B94" s="346" t="s">
        <v>517</v>
      </c>
    </row>
    <row r="95" spans="1:2" x14ac:dyDescent="0.25">
      <c r="A95" s="337" t="s">
        <v>385</v>
      </c>
      <c r="B95" s="338" t="s">
        <v>517</v>
      </c>
    </row>
    <row r="96" spans="1:2" x14ac:dyDescent="0.25">
      <c r="A96" s="337" t="s">
        <v>543</v>
      </c>
      <c r="B96" s="338" t="s">
        <v>517</v>
      </c>
    </row>
    <row r="97" spans="1:2" x14ac:dyDescent="0.25">
      <c r="A97" s="337" t="s">
        <v>544</v>
      </c>
      <c r="B97" s="338" t="s">
        <v>517</v>
      </c>
    </row>
    <row r="98" spans="1:2" x14ac:dyDescent="0.25">
      <c r="A98" s="337" t="s">
        <v>545</v>
      </c>
      <c r="B98" s="338" t="s">
        <v>517</v>
      </c>
    </row>
    <row r="99" spans="1:2" ht="15.75" thickBot="1" x14ac:dyDescent="0.3">
      <c r="A99" s="244" t="s">
        <v>390</v>
      </c>
      <c r="B99" s="240">
        <v>0</v>
      </c>
    </row>
    <row r="100" spans="1:2" ht="15.75" thickBot="1" x14ac:dyDescent="0.3">
      <c r="A100" s="244" t="s">
        <v>391</v>
      </c>
      <c r="B100" s="245">
        <v>1.7000000000000001E-2</v>
      </c>
    </row>
    <row r="101" spans="1:2" ht="15.75" thickBot="1" x14ac:dyDescent="0.3">
      <c r="A101" s="244" t="s">
        <v>392</v>
      </c>
      <c r="B101" s="240">
        <v>0</v>
      </c>
    </row>
    <row r="102" spans="1:2" ht="15.75" thickBot="1" x14ac:dyDescent="0.3">
      <c r="A102" s="244" t="s">
        <v>393</v>
      </c>
      <c r="B102" s="245">
        <v>1.7000000000000001E-2</v>
      </c>
    </row>
    <row r="103" spans="1:2" ht="15.75" thickBot="1" x14ac:dyDescent="0.3">
      <c r="A103" s="244" t="s">
        <v>394</v>
      </c>
      <c r="B103" s="240" t="s">
        <v>517</v>
      </c>
    </row>
    <row r="104" spans="1:2" x14ac:dyDescent="0.25">
      <c r="A104" s="243" t="s">
        <v>395</v>
      </c>
      <c r="B104" s="242" t="s">
        <v>627</v>
      </c>
    </row>
    <row r="105" spans="1:2" x14ac:dyDescent="0.25">
      <c r="A105" s="243" t="s">
        <v>396</v>
      </c>
      <c r="B105" s="242" t="s">
        <v>628</v>
      </c>
    </row>
    <row r="106" spans="1:2" ht="30" x14ac:dyDescent="0.25">
      <c r="A106" s="243" t="s">
        <v>397</v>
      </c>
      <c r="B106" s="242" t="s">
        <v>692</v>
      </c>
    </row>
    <row r="107" spans="1:2" x14ac:dyDescent="0.25">
      <c r="A107" s="243" t="s">
        <v>398</v>
      </c>
      <c r="B107" s="242" t="s">
        <v>517</v>
      </c>
    </row>
    <row r="108" spans="1:2" ht="29.25" thickBot="1" x14ac:dyDescent="0.3">
      <c r="A108" s="244" t="s">
        <v>399</v>
      </c>
      <c r="B108" s="240" t="s">
        <v>517</v>
      </c>
    </row>
    <row r="109" spans="1:2" ht="29.25" thickBot="1" x14ac:dyDescent="0.3">
      <c r="A109" s="244" t="s">
        <v>400</v>
      </c>
      <c r="B109" s="240" t="s">
        <v>517</v>
      </c>
    </row>
    <row r="110" spans="1:2" x14ac:dyDescent="0.25">
      <c r="A110" s="243" t="s">
        <v>385</v>
      </c>
      <c r="B110" s="242" t="s">
        <v>517</v>
      </c>
    </row>
    <row r="111" spans="1:2" x14ac:dyDescent="0.25">
      <c r="A111" s="243" t="s">
        <v>546</v>
      </c>
      <c r="B111" s="242" t="s">
        <v>517</v>
      </c>
    </row>
    <row r="112" spans="1:2" x14ac:dyDescent="0.25">
      <c r="A112" s="243" t="s">
        <v>547</v>
      </c>
      <c r="B112" s="242" t="s">
        <v>517</v>
      </c>
    </row>
    <row r="113" spans="1:2" ht="15.75" thickBot="1" x14ac:dyDescent="0.3">
      <c r="A113" s="244" t="s">
        <v>401</v>
      </c>
      <c r="B113" s="240" t="s">
        <v>517</v>
      </c>
    </row>
    <row r="114" spans="1:2" ht="15.75" thickBot="1" x14ac:dyDescent="0.3">
      <c r="A114" s="244" t="s">
        <v>402</v>
      </c>
      <c r="B114" s="240" t="s">
        <v>517</v>
      </c>
    </row>
    <row r="115" spans="1:2" x14ac:dyDescent="0.25">
      <c r="A115" s="243" t="s">
        <v>548</v>
      </c>
      <c r="B115" s="242" t="s">
        <v>517</v>
      </c>
    </row>
    <row r="116" spans="1:2" x14ac:dyDescent="0.25">
      <c r="A116" s="243" t="s">
        <v>549</v>
      </c>
      <c r="B116" s="242" t="s">
        <v>517</v>
      </c>
    </row>
    <row r="117" spans="1:2" x14ac:dyDescent="0.25">
      <c r="A117" s="243" t="s">
        <v>550</v>
      </c>
      <c r="B117" s="242" t="s">
        <v>517</v>
      </c>
    </row>
    <row r="118" spans="1:2" ht="29.25" thickBot="1" x14ac:dyDescent="0.3">
      <c r="A118" s="244" t="s">
        <v>403</v>
      </c>
      <c r="B118" s="240" t="s">
        <v>517</v>
      </c>
    </row>
    <row r="119" spans="1:2" ht="29.25" thickBot="1" x14ac:dyDescent="0.3">
      <c r="A119" s="244" t="s">
        <v>404</v>
      </c>
      <c r="B119" s="240" t="s">
        <v>517</v>
      </c>
    </row>
    <row r="120" spans="1:2" x14ac:dyDescent="0.25">
      <c r="A120" s="243" t="s">
        <v>551</v>
      </c>
      <c r="B120" s="242" t="s">
        <v>517</v>
      </c>
    </row>
    <row r="121" spans="1:2" x14ac:dyDescent="0.25">
      <c r="A121" s="243" t="s">
        <v>552</v>
      </c>
      <c r="B121" s="242" t="s">
        <v>517</v>
      </c>
    </row>
    <row r="122" spans="1:2" x14ac:dyDescent="0.25">
      <c r="A122" s="243" t="s">
        <v>553</v>
      </c>
      <c r="B122" s="242" t="s">
        <v>517</v>
      </c>
    </row>
    <row r="123" spans="1:2" x14ac:dyDescent="0.25">
      <c r="A123" s="243" t="s">
        <v>554</v>
      </c>
      <c r="B123" s="242" t="s">
        <v>517</v>
      </c>
    </row>
    <row r="124" spans="1:2" x14ac:dyDescent="0.25">
      <c r="A124" s="243" t="s">
        <v>555</v>
      </c>
      <c r="B124" s="242" t="s">
        <v>517</v>
      </c>
    </row>
  </sheetData>
  <autoFilter ref="A20:B92"/>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2020-02-13T11:05:41Z</cp:lastPrinted>
  <dcterms:created xsi:type="dcterms:W3CDTF">2015-08-16T15:31:05Z</dcterms:created>
  <dcterms:modified xsi:type="dcterms:W3CDTF">2022-07-06T03:55:35Z</dcterms:modified>
</cp:coreProperties>
</file>