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2\"/>
    </mc:Choice>
  </mc:AlternateContent>
  <bookViews>
    <workbookView xWindow="0" yWindow="0" windowWidth="28800" windowHeight="12300" tabRatio="888"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ввод'!$23:$23</definedName>
    <definedName name="LINE46">'8.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4" l="1"/>
  <c r="A8" i="25"/>
  <c r="A9" i="27"/>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<sst xmlns="http://schemas.openxmlformats.org/spreadsheetml/2006/main" count="1479" uniqueCount="656">
  <si>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</si>
  <si>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</si>
  <si>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</si>
  <si>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</si>
  <si>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</si>
  <si>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</si>
  <si>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</si>
  <si>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</si>
  <si>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</si>
  <si>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</si>
  <si>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</si>
  <si>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</si>
  <si>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</si>
  <si>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</si>
  <si>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</si>
  <si>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</si>
  <si>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</si>
  <si>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</si>
  <si>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</si>
  <si>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</si>
  <si>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</si>
  <si>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</si>
  <si>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</si>
  <si>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</si>
  <si>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</si>
  <si>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</si>
  <si>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</si>
  <si>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</si>
  <si>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</si>
  <si>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</si>
  <si>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</si>
  <si>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</si>
  <si>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</si>
  <si>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</si>
  <si>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</si>
  <si>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</si>
  <si>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</si>
  <si>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</si>
  <si>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</si>
  <si>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</si>
  <si>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</si>
  <si>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</si>
  <si>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</si>
  <si>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</si>
  <si>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</si>
  <si>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</si>
  <si>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</si>
  <si>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</si>
  <si>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</si>
  <si>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</si>
  <si>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</si>
  <si>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</si>
  <si>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</si>
  <si>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</si>
  <si>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</si>
  <si>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</si>
  <si>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</si>
  <si>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</si>
  <si>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</si>
  <si>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</si>
  <si>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</si>
  <si>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</si>
  <si>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</si>
  <si>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</si>
  <si>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</si>
  <si>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</si>
  <si>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</si>
  <si>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</si>
  <si>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</si>
  <si>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</si>
  <si>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</si>
  <si>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</si>
  <si>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</si>
  <si>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</si>
  <si>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</si>
  <si>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</si>
  <si>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</si>
  <si>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</si>
  <si>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</si>
  <si>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</si>
  <si>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</si>
  <si>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</si>
  <si>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</si>
  <si>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</si>
  <si>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</si>
  <si>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</si>
  <si>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</si>
  <si>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</si>
  <si>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</si>
  <si>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</si>
  <si>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</si>
  <si>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</si>
  <si>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</si>
  <si>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</si>
  <si>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</si>
  <si>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</si>
  <si>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</si>
  <si>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</si>
  <si>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</si>
  <si>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</si>
  <si>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</si>
  <si>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</si>
  <si>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</si>
  <si>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</si>
  <si>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</si>
  <si>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</si>
  <si>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</si>
  <si>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</si>
  <si>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</si>
  <si>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</si>
  <si>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</si>
  <si>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</si>
  <si>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</si>
  <si>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</si>
  <si>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</si>
  <si>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</si>
  <si>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</si>
  <si>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</si>
  <si>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</si>
  <si>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</si>
  <si>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</si>
  <si>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</si>
  <si>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</si>
  <si>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</si>
  <si>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</si>
  <si>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</si>
  <si>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</si>
  <si>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</si>
  <si>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</si>
  <si>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</si>
  <si>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</si>
  <si>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</si>
  <si>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</si>
  <si>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</si>
  <si>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</si>
  <si>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</si>
  <si>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</si>
  <si>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</si>
  <si>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</si>
  <si>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</si>
  <si>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</si>
  <si>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</si>
  <si>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</si>
  <si>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</si>
  <si>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</si>
  <si>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</si>
  <si>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</si>
  <si>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</si>
  <si>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</si>
  <si>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</si>
  <si>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</si>
  <si>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</si>
  <si>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</si>
  <si>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</si>
  <si>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</si>
  <si>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</si>
  <si>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</si>
  <si>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</si>
  <si>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</si>
  <si>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</si>
  <si>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</si>
  <si>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</si>
  <si>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</si>
  <si>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</si>
  <si>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</si>
  <si>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</si>
  <si>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</si>
  <si>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</si>
  <si>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</si>
  <si>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</si>
  <si>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</si>
  <si>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</si>
  <si>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</si>
  <si>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</si>
  <si>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</si>
  <si>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</si>
  <si>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</si>
  <si>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</si>
  <si>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</si>
  <si>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</si>
  <si>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</si>
  <si>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</si>
  <si>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</si>
  <si>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</si>
  <si>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</si>
  <si>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</si>
  <si>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</si>
  <si>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</si>
  <si>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</si>
  <si>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</si>
  <si>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</si>
  <si>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</si>
  <si>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</si>
  <si>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</si>
  <si>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</si>
  <si>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</si>
  <si>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</si>
  <si>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</si>
  <si>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</si>
  <si>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</si>
  <si>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</si>
  <si>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</si>
  <si>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</si>
  <si>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</si>
  <si>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</si>
  <si>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</si>
  <si>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</si>
  <si>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</si>
  <si>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</si>
  <si>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</si>
  <si>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</si>
  <si>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</si>
  <si>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</si>
  <si>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</si>
  <si>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</si>
  <si>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</si>
  <si>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</si>
  <si>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</si>
  <si>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</si>
  <si>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</si>
  <si>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</si>
  <si>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</si>
  <si>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</si>
  <si>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</si>
  <si>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</si>
  <si>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</si>
  <si>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</si>
  <si>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</si>
  <si>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</si>
  <si>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</si>
  <si>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</si>
  <si>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</si>
  <si>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</si>
  <si>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</si>
  <si>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</si>
  <si>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</si>
  <si>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</si>
  <si>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</si>
  <si>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</si>
  <si>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</si>
  <si>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</si>
  <si>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</si>
  <si>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</si>
  <si>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</si>
  <si>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</si>
  <si>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</si>
  <si>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</si>
  <si>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</si>
  <si>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</si>
  <si>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</si>
  <si>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</si>
  <si>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</si>
  <si>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</si>
  <si>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</si>
  <si>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</si>
  <si>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</si>
  <si>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</si>
  <si>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</si>
  <si>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</si>
  <si>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</si>
  <si>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</si>
  <si>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</si>
  <si>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</si>
  <si>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</si>
  <si>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</si>
  <si>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</si>
  <si>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</si>
  <si>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</si>
  <si>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</si>
  <si>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</si>
  <si>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</si>
  <si>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</si>
  <si>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</si>
  <si>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</si>
  <si>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</si>
  <si>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</si>
  <si>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</si>
  <si>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</si>
  <si>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</si>
  <si>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</si>
  <si>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</si>
  <si>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</si>
  <si>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</si>
  <si>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</si>
  <si>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</si>
  <si>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</si>
  <si>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</si>
  <si>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</si>
  <si>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</si>
  <si>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</si>
  <si>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</si>
  <si>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</si>
  <si>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</si>
  <si>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</si>
  <si>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</si>
  <si>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</si>
  <si>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</si>
  <si>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</si>
  <si>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</si>
  <si>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</si>
  <si>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</si>
  <si>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</si>
  <si>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</si>
  <si>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</si>
  <si>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</si>
  <si>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</si>
  <si>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</si>
  <si>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</si>
  <si>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</si>
  <si>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</si>
  <si>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</si>
  <si>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</si>
  <si>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</si>
  <si>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</si>
  <si>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</si>
  <si>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</si>
  <si>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</si>
  <si>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</si>
  <si>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</si>
  <si>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</si>
  <si>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</si>
  <si>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</si>
  <si>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</si>
  <si>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</si>
  <si>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</si>
  <si>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</si>
  <si>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</si>
  <si>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</si>
  <si>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</si>
  <si>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</si>
  <si>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</si>
  <si>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</si>
  <si>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</si>
  <si>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</si>
  <si>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</si>
  <si>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</si>
  <si>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</si>
  <si>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</si>
  <si>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</si>
  <si>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</si>
  <si>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</si>
  <si>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</si>
  <si>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</si>
  <si>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</si>
  <si>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</si>
  <si>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</si>
  <si>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</si>
  <si>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</si>
  <si>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</si>
  <si>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</si>
  <si>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</si>
  <si>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</si>
  <si>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</si>
  <si>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</si>
  <si>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</si>
  <si>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</si>
  <si>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</si>
  <si>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</si>
  <si>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</si>
  <si>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</si>
  <si>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</si>
  <si>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</si>
  <si>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</si>
  <si>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</si>
  <si>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</si>
  <si>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</si>
  <si>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</si>
  <si>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</si>
  <si>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</si>
  <si>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</si>
  <si>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</si>
  <si>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</si>
  <si>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</si>
  <si>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</si>
  <si>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</si>
  <si>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</si>
  <si>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</si>
  <si>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</si>
  <si>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</si>
  <si>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</si>
  <si>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</si>
  <si>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</si>
  <si>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</si>
  <si>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</si>
  <si>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</si>
  <si>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</si>
  <si>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</si>
  <si>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</si>
  <si>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</si>
  <si>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</si>
  <si>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</si>
  <si>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</si>
  <si>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</si>
  <si>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</si>
  <si>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</si>
  <si>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</si>
  <si>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</si>
  <si>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</si>
  <si>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</si>
  <si>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</si>
  <si>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</si>
  <si>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</si>
  <si>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</si>
  <si>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</si>
  <si>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</si>
  <si>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</si>
  <si>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</si>
  <si>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</si>
  <si>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</si>
  <si>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</si>
  <si>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</si>
  <si>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</si>
  <si>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</si>
  <si>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</si>
  <si>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</si>
  <si>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</si>
  <si>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</si>
  <si>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</si>
  <si>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</si>
  <si>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</si>
  <si>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</si>
  <si>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</si>
  <si>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</si>
  <si>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</si>
  <si>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</si>
  <si>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</si>
  <si>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</si>
  <si>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</si>
  <si>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</si>
  <si>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</si>
  <si>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</si>
  <si>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</si>
  <si>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</si>
  <si>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</si>
  <si>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</si>
  <si>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</si>
  <si>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</si>
  <si>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</si>
  <si>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</si>
  <si>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</si>
  <si>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</si>
  <si>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</si>
  <si>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</si>
  <si>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</si>
  <si>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</si>
  <si>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</si>
  <si>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</si>
  <si>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</si>
  <si>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</si>
  <si>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</si>
  <si>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</si>
  <si>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</si>
  <si>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</si>
  <si>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</si>
  <si>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</si>
  <si>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</si>
  <si>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</si>
  <si>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</si>
  <si>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</si>
  <si>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</si>
  <si>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</si>
  <si>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</si>
  <si>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</si>
  <si>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</si>
  <si>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</si>
  <si>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</si>
  <si>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</si>
  <si>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</si>
  <si>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</si>
  <si>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</si>
  <si>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</si>
  <si>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</si>
  <si>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</si>
  <si>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</si>
  <si>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</si>
  <si>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</si>
  <si>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</si>
  <si>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</si>
  <si>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</si>
  <si>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</si>
  <si>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</si>
  <si>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</si>
  <si>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</si>
  <si>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</si>
  <si>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</si>
  <si>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</si>
  <si>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</si>
  <si>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</si>
  <si>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</si>
  <si>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</si>
  <si>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</si>
  <si>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</si>
  <si>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</si>
  <si>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</si>
  <si>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</si>
  <si>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</si>
  <si>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</si>
  <si>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</si>
  <si>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</si>
  <si>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</si>
  <si>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</si>
  <si>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</si>
  <si>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</si>
  <si>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</si>
  <si>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</si>
  <si>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</si>
  <si>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</si>
  <si>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</si>
  <si>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</si>
  <si>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</si>
  <si>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</si>
  <si>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</si>
  <si>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</si>
  <si>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</si>
  <si>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</si>
  <si>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</si>
  <si>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</si>
  <si>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</si>
  <si>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</si>
  <si>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</si>
  <si>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</si>
  <si>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</si>
  <si>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</si>
  <si>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</si>
  <si>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</si>
  <si>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</si>
  <si>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</si>
  <si>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</si>
  <si>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</si>
  <si>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</si>
  <si>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</si>
  <si>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</si>
  <si>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</si>
  <si>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</si>
  <si>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</si>
  <si>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</si>
  <si>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</si>
  <si>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</si>
  <si>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</si>
  <si>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</si>
  <si>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</si>
  <si>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</si>
  <si>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</si>
  <si>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</si>
  <si>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</si>
  <si>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</si>
  <si>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</si>
  <si>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</si>
  <si>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</si>
  <si>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</si>
  <si>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</si>
  <si>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</si>
  <si>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</si>
  <si>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</si>
  <si>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</si>
  <si>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</si>
  <si>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</si>
  <si>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</si>
  <si>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</si>
  <si>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</si>
  <si>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</si>
  <si>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</si>
  <si>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</si>
  <si>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</si>
  <si>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</si>
  <si>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</si>
  <si>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</si>
  <si>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</si>
  <si>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</si>
  <si>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</si>
  <si>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</si>
  <si>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</si>
  <si>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</si>
  <si>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</si>
  <si>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</si>
  <si>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</si>
  <si>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</si>
  <si>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</si>
  <si>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</si>
  <si>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</si>
  <si>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</si>
  <si>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</si>
  <si>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</si>
  <si>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</si>
  <si>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</si>
  <si>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</si>
  <si>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</si>
  <si>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</si>
  <si>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</si>
  <si>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</si>
  <si>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</si>
  <si>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</si>
  <si>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</si>
  <si>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</si>
  <si>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</si>
  <si>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</si>
  <si>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</si>
  <si>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</si>
  <si>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</si>
  <si>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</si>
  <si>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</si>
  <si>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</si>
  <si>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</si>
  <si>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</si>
  <si>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</si>
  <si>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</si>
  <si>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</si>
  <si>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</si>
  <si>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</si>
  <si>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</si>
  <si>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</si>
  <si>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</si>
  <si>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</si>
  <si>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</si>
  <si>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</si>
  <si>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</si>
  <si>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</si>
  <si>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</si>
  <si>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</si>
  <si>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</si>
  <si>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</si>
  <si>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</si>
  <si>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</si>
  <si>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</si>
  <si>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</si>
  <si>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</si>
  <si>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</si>
  <si>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</si>
  <si>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</si>
  <si>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</si>
  <si>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</si>
  <si>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</si>
  <si>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</si>
  <si>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</si>
  <si>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</si>
  <si>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</si>
  <si>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</si>
  <si>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</si>
  <si>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</si>
  <si>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</si>
  <si>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</si>
  <si>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</si>
  <si>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</si>
  <si>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</si>
  <si>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</si>
  <si>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"Куст"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</si>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</sst>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-56778.290440394274</c:v>
              </c:pt>
              <c:pt idx="1">
                <c:v>-45012.518296723072</c:v>
              </c:pt>
              <c:pt idx="2">
                <c:v>-35574.747142923872</c:v>
              </c:pt>
              <c:pt idx="3">
                <c:v>-28018.506241042665</c:v>
              </c:pt>
              <c:pt idx="4">
                <c:v>-21981.045691194548</c:v>
              </c:pt>
              <c:pt idx="5">
                <c:v>-17167.901795075246</c:v>
              </c:pt>
              <c:pt idx="6">
                <c:v>-13340.270372742263</c:v>
              </c:pt>
              <c:pt idx="7">
                <c:v>-10304.682618146591</c:v>
              </c:pt>
              <c:pt idx="8">
                <c:v>-7904.5682565977968</c:v>
              </c:pt>
              <c:pt idx="9">
                <c:v>-6013.3649726875637</c:v>
              </c:pt>
            </c:numLit>
          </c:val>
          <c:smooth val="0"/>
          <c:extLst>
            <c:ext xmlns:c16="http://schemas.microsoft.com/office/drawing/2014/chart" uri="{C3380CC4-5D6E-409C-BE32-E72D297353CC}">
              <c16:uniqueId val="{00000000-ECBE-42BC-ABBE-2418257472B2}"/>
            </c:ext>
          </c:extLst>
        </c:ser>
        <c:ser>
          <c:idx val="1"/>
          <c:order val="1"/>
          <c:tx>
            <c:v>NPV (без учета продажи)</c:v>
          </c:tx>
          <c:marker>
            <c:symbol val="none"/>
          </c:marker>
          <c:val>
            <c:numLit>
              <c:formatCode>General</c:formatCode>
              <c:ptCount val="10"/>
              <c:pt idx="0">
                <c:v>-4492405.2904403945</c:v>
              </c:pt>
              <c:pt idx="1">
                <c:v>-4537417.8087371178</c:v>
              </c:pt>
              <c:pt idx="2">
                <c:v>-4572992.5558800418</c:v>
              </c:pt>
              <c:pt idx="3">
                <c:v>-4601011.0621210849</c:v>
              </c:pt>
              <c:pt idx="4">
                <c:v>-4622992.1078122798</c:v>
              </c:pt>
              <c:pt idx="5">
                <c:v>-4640160.0096073551</c:v>
              </c:pt>
              <c:pt idx="6">
                <c:v>-4653500.279980097</c:v>
              </c:pt>
              <c:pt idx="7">
                <c:v>-4663804.9625982437</c:v>
              </c:pt>
              <c:pt idx="8">
                <c:v>-4671709.5308548417</c:v>
              </c:pt>
              <c:pt idx="9">
                <c:v>-4677722.895827529</c:v>
              </c:pt>
            </c:numLit>
          </c:val>
          <c:smooth val="0"/>
          <c:extLst>
            <c:ext xmlns:c16="http://schemas.microsoft.com/office/drawing/2014/chart" uri="{C3380CC4-5D6E-409C-BE32-E72D297353CC}">
              <c16:uniqueId val="{00000001-ECBE-42BC-ABBE-2418257472B2}"/>
            </c:ext>
          </c:extLst>
        </c:ser>
        <c:dLbls>
          <c:showLegendKey val="0"/>
          <c:showVal val="0"/>
          <c:showCatName val="0"/>
          <c:showSerName val="0"/>
          <c:showPercent val="0"/>
          <c:showBubbleSize val="0"/>
        </c:dLbls>
        <c:smooth val="0"/>
        <c:axId val="354767200"/>
        <c:axId val="354767592"/>
      </c:lineChart>
      <c:catAx>
        <c:axId val="35476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4767592"/>
        <c:crosses val="autoZero"/>
        <c:auto val="1"/>
        <c:lblAlgn val="ctr"/>
        <c:lblOffset val="100"/>
        <c:noMultiLvlLbl val="0"/>
      </c:catAx>
      <c:valAx>
        <c:axId val="35476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4767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8" sqref="C48: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302" t="s">
        <v>644</v>
      </c>
      <c r="B5" s="302"/>
      <c r="C5" s="302"/>
      <c r="D5" s="119"/>
      <c r="E5" s="119"/>
      <c r="F5" s="119"/>
      <c r="G5" s="119"/>
    </row>
    <row r="6" spans="1:19" s="16" customFormat="1" ht="15.75" x14ac:dyDescent="0.2">
      <c r="A6" s="146"/>
    </row>
    <row r="7" spans="1:19" s="16" customFormat="1" ht="18.75" x14ac:dyDescent="0.2">
      <c r="A7" s="306" t="s">
        <v>9</v>
      </c>
      <c r="B7" s="306"/>
      <c r="C7" s="306"/>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307" t="s">
        <v>551</v>
      </c>
      <c r="B9" s="307"/>
      <c r="C9" s="307"/>
      <c r="D9" s="149"/>
      <c r="E9" s="149"/>
      <c r="F9" s="147"/>
      <c r="G9" s="147"/>
      <c r="H9" s="147"/>
      <c r="I9" s="147"/>
      <c r="J9" s="147"/>
      <c r="K9" s="147"/>
      <c r="L9" s="147"/>
      <c r="M9" s="147"/>
      <c r="N9" s="147"/>
      <c r="O9" s="147"/>
      <c r="P9" s="147"/>
      <c r="Q9" s="147"/>
      <c r="R9" s="147"/>
      <c r="S9" s="147"/>
    </row>
    <row r="10" spans="1:19" s="16" customFormat="1" ht="18.75" x14ac:dyDescent="0.2">
      <c r="A10" s="303" t="s">
        <v>8</v>
      </c>
      <c r="B10" s="303"/>
      <c r="C10" s="303"/>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308" t="s">
        <v>557</v>
      </c>
      <c r="B12" s="308"/>
      <c r="C12" s="308"/>
      <c r="D12" s="149"/>
      <c r="E12" s="149"/>
      <c r="F12" s="147"/>
      <c r="G12" s="147"/>
      <c r="H12" s="147"/>
      <c r="I12" s="147"/>
      <c r="J12" s="147"/>
      <c r="K12" s="147"/>
      <c r="L12" s="147"/>
      <c r="M12" s="147"/>
      <c r="N12" s="147"/>
      <c r="O12" s="147"/>
      <c r="P12" s="147"/>
      <c r="Q12" s="147"/>
      <c r="R12" s="147"/>
      <c r="S12" s="147"/>
    </row>
    <row r="13" spans="1:19" s="16" customFormat="1" ht="18.75" x14ac:dyDescent="0.2">
      <c r="A13" s="303" t="s">
        <v>7</v>
      </c>
      <c r="B13" s="303"/>
      <c r="C13" s="303"/>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308" t="s">
        <v>645</v>
      </c>
      <c r="B15" s="308"/>
      <c r="C15" s="308"/>
      <c r="D15" s="149"/>
      <c r="E15" s="149"/>
      <c r="F15" s="149"/>
      <c r="G15" s="149"/>
      <c r="H15" s="149"/>
      <c r="I15" s="149"/>
      <c r="J15" s="149"/>
      <c r="K15" s="149"/>
      <c r="L15" s="149"/>
      <c r="M15" s="149"/>
      <c r="N15" s="149"/>
      <c r="O15" s="149"/>
      <c r="P15" s="149"/>
      <c r="Q15" s="149"/>
      <c r="R15" s="149"/>
      <c r="S15" s="149"/>
    </row>
    <row r="16" spans="1:19" s="152" customFormat="1" ht="15" customHeight="1" x14ac:dyDescent="0.2">
      <c r="A16" s="303" t="s">
        <v>6</v>
      </c>
      <c r="B16" s="303"/>
      <c r="C16" s="303"/>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304" t="s">
        <v>445</v>
      </c>
      <c r="B18" s="305"/>
      <c r="C18" s="305"/>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99"/>
      <c r="B24" s="300"/>
      <c r="C24" s="301"/>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501</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555</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549</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552</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255" t="s">
        <v>550</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99"/>
      <c r="B39" s="300"/>
      <c r="C39" s="301"/>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240">
        <f>C48</f>
        <v>8.8427016549586828</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99"/>
      <c r="B47" s="300"/>
      <c r="C47" s="301"/>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98">
        <v>8.8427016549586828</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98">
        <v>7.4122128357989023</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F_TP1100.PR.0022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"Куст"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328</v>
      </c>
      <c r="R20" s="37" t="s">
        <v>329</v>
      </c>
      <c r="S20" s="31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6"/>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F_TP1100.PR.0022</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7" t="str">
        <f>'1. паспорт местоположение'!A15:C15</f>
        <v>Реконструкция ПС 110/35/6 кВ "Куст" (реконструкция периметрального ограждения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2"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52"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453</v>
      </c>
      <c r="F21" s="329"/>
      <c r="G21" s="328" t="s">
        <v>237</v>
      </c>
      <c r="H21" s="329"/>
      <c r="I21" s="328" t="s">
        <v>129</v>
      </c>
      <c r="J21" s="329"/>
      <c r="K21" s="332" t="s">
        <v>128</v>
      </c>
      <c r="L21" s="328" t="s">
        <v>127</v>
      </c>
      <c r="M21" s="329"/>
      <c r="N21" s="328" t="s">
        <v>449</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8" t="s">
        <v>123</v>
      </c>
      <c r="R22" s="118" t="s">
        <v>423</v>
      </c>
      <c r="S22" s="118" t="s">
        <v>122</v>
      </c>
      <c r="T22" s="118" t="s">
        <v>121</v>
      </c>
    </row>
    <row r="23" spans="1:20" ht="51.75" customHeight="1" x14ac:dyDescent="0.25">
      <c r="A23" s="327"/>
      <c r="B23" s="118" t="s">
        <v>119</v>
      </c>
      <c r="C23" s="118" t="s">
        <v>120</v>
      </c>
      <c r="D23" s="333"/>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34" t="s">
        <v>459</v>
      </c>
      <c r="C41" s="334"/>
      <c r="D41" s="334"/>
      <c r="E41" s="334"/>
      <c r="F41" s="334"/>
      <c r="G41" s="334"/>
      <c r="H41" s="334"/>
      <c r="I41" s="334"/>
      <c r="J41" s="334"/>
      <c r="K41" s="334"/>
      <c r="L41" s="334"/>
      <c r="M41" s="334"/>
      <c r="N41" s="334"/>
      <c r="O41" s="334"/>
      <c r="P41" s="334"/>
      <c r="Q41" s="334"/>
      <c r="R41" s="334"/>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309" t="str">
        <f>'1. паспорт местоположение'!A12</f>
        <v>F_TP1100.PR.0022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09" t="str">
        <f>'1. паспорт местоположение'!A15</f>
        <v>Реконструкция ПС 110/35/6 кВ "Куст" (реконструкция периметрального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7"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F_TP1100.PR.0022</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3"/>
      <c r="AB6" s="11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5"/>
      <c r="AB9" s="11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3"/>
      <c r="AB10" s="113"/>
    </row>
    <row r="11" spans="1:28" x14ac:dyDescent="0.25">
      <c r="A11" s="347" t="str">
        <f>'1. паспорт местоположение'!A12:C12</f>
        <v>F_TP1100.PR.0022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110/35/6 кВ "Куст" (реконструкция периметрального ограждения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5"/>
      <c r="AB15" s="11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2"/>
      <c r="AB16" s="12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2"/>
      <c r="AB17" s="12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2"/>
      <c r="AB18" s="12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450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F_TP1100.PR.0022</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topLeftCell="C1" zoomScale="85" zoomScaleSheetLayoutView="85" workbookViewId="0">
      <selection activeCell="G4" sqref="G4"/>
    </sheetView>
  </sheetViews>
  <sheetFormatPr defaultColWidth="9.140625" defaultRowHeight="15" outlineLevelRow="1" x14ac:dyDescent="0.25"/>
  <cols>
    <col min="1" max="1" width="62.7109375" style="95" bestFit="1" customWidth="1"/>
    <col min="2" max="3" width="12.28515625" style="95" bestFit="1" customWidth="1"/>
    <col min="4" max="4" width="24" style="95" customWidth="1"/>
    <col min="5" max="5" width="12.28515625" style="95" customWidth="1"/>
    <col min="6" max="6" width="12.85546875" style="95" customWidth="1"/>
    <col min="7" max="12" width="12.28515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47" t="str">
        <f>'4. паспортбюджет'!A15:O15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7"/>
      <c r="AP19" s="137"/>
      <c r="AQ19" s="137"/>
      <c r="AR19" s="35"/>
    </row>
    <row r="20" spans="1:44" ht="18.75" x14ac:dyDescent="0.3">
      <c r="AO20" s="137"/>
      <c r="AP20" s="137"/>
      <c r="AQ20" s="137"/>
      <c r="AR20" s="15"/>
    </row>
    <row r="21" spans="1:44" ht="20.25" customHeight="1" x14ac:dyDescent="0.3">
      <c r="AO21" s="137"/>
      <c r="AP21" s="137"/>
      <c r="AQ21" s="137"/>
      <c r="AR21" s="15"/>
    </row>
    <row r="22" spans="1:44"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4" s="176" customFormat="1" ht="16.5" thickBot="1" x14ac:dyDescent="0.3">
      <c r="A23" s="175" t="s">
        <v>465</v>
      </c>
      <c r="B23" s="175" t="s">
        <v>466</v>
      </c>
      <c r="D23" s="177"/>
      <c r="E23" s="178"/>
      <c r="F23" s="178"/>
      <c r="G23" s="178"/>
      <c r="H23" s="178"/>
    </row>
    <row r="24" spans="1:44" s="176" customFormat="1" ht="15.75" x14ac:dyDescent="0.25">
      <c r="A24" s="179" t="s">
        <v>477</v>
      </c>
      <c r="B24" s="180"/>
    </row>
    <row r="25" spans="1:44" s="176" customFormat="1" ht="15.75" x14ac:dyDescent="0.25">
      <c r="A25" s="181" t="s">
        <v>468</v>
      </c>
      <c r="B25" s="182"/>
    </row>
    <row r="26" spans="1:44" s="176" customFormat="1" ht="15.75" x14ac:dyDescent="0.25">
      <c r="A26" s="181" t="s">
        <v>470</v>
      </c>
      <c r="B26" s="182"/>
      <c r="D26" s="183" t="s">
        <v>467</v>
      </c>
      <c r="E26" s="184"/>
      <c r="F26" s="184"/>
    </row>
    <row r="27" spans="1:44" s="176" customFormat="1" ht="16.5" thickBot="1" x14ac:dyDescent="0.3">
      <c r="A27" s="185" t="s">
        <v>472</v>
      </c>
      <c r="B27" s="186"/>
      <c r="D27" s="359" t="s">
        <v>469</v>
      </c>
      <c r="E27" s="359"/>
      <c r="F27" s="187"/>
      <c r="K27" s="188"/>
    </row>
    <row r="28" spans="1:44" s="176" customFormat="1" ht="15.75" x14ac:dyDescent="0.25">
      <c r="A28" s="179" t="s">
        <v>473</v>
      </c>
      <c r="B28" s="189"/>
      <c r="D28" s="359" t="s">
        <v>471</v>
      </c>
      <c r="E28" s="359"/>
      <c r="F28" s="187"/>
      <c r="K28" s="188"/>
    </row>
    <row r="29" spans="1:44" s="176" customFormat="1" ht="15.75" x14ac:dyDescent="0.25">
      <c r="A29" s="181" t="s">
        <v>478</v>
      </c>
      <c r="B29" s="190"/>
      <c r="D29" s="359" t="s">
        <v>479</v>
      </c>
      <c r="E29" s="359"/>
      <c r="F29" s="191"/>
      <c r="K29" s="188"/>
    </row>
    <row r="30" spans="1:44" s="176" customFormat="1" ht="15.75" x14ac:dyDescent="0.25">
      <c r="A30" s="181" t="s">
        <v>297</v>
      </c>
      <c r="B30" s="190"/>
      <c r="D30" s="359" t="s">
        <v>480</v>
      </c>
      <c r="E30" s="359"/>
      <c r="F30" s="192"/>
      <c r="K30" s="188"/>
    </row>
    <row r="31" spans="1:44" s="176" customFormat="1" ht="15.75" x14ac:dyDescent="0.25">
      <c r="A31" s="181" t="s">
        <v>276</v>
      </c>
      <c r="B31" s="190"/>
    </row>
    <row r="32" spans="1:44" s="176" customFormat="1" ht="15.75" x14ac:dyDescent="0.25">
      <c r="A32" s="181" t="s">
        <v>296</v>
      </c>
      <c r="B32" s="190"/>
    </row>
    <row r="33" spans="1:12" s="176" customFormat="1" ht="15.75" x14ac:dyDescent="0.25">
      <c r="A33" s="181" t="s">
        <v>295</v>
      </c>
      <c r="B33" s="190"/>
    </row>
    <row r="34" spans="1:12" s="176" customFormat="1" ht="15.75" x14ac:dyDescent="0.25">
      <c r="A34" s="193" t="s">
        <v>481</v>
      </c>
      <c r="B34" s="194"/>
    </row>
    <row r="35" spans="1:12" s="176" customFormat="1" ht="16.5" thickBot="1" x14ac:dyDescent="0.3">
      <c r="A35" s="185" t="s">
        <v>269</v>
      </c>
      <c r="B35" s="195"/>
    </row>
    <row r="36" spans="1:12" s="176" customFormat="1" ht="15.75" x14ac:dyDescent="0.25">
      <c r="A36" s="179" t="s">
        <v>482</v>
      </c>
      <c r="B36" s="189"/>
    </row>
    <row r="37" spans="1:12" s="176" customFormat="1" ht="15.75" x14ac:dyDescent="0.25">
      <c r="A37" s="181" t="s">
        <v>294</v>
      </c>
      <c r="B37" s="190"/>
    </row>
    <row r="38" spans="1:12" s="176" customFormat="1" ht="16.5" thickBot="1" x14ac:dyDescent="0.3">
      <c r="A38" s="193" t="s">
        <v>293</v>
      </c>
      <c r="B38" s="196"/>
    </row>
    <row r="39" spans="1:12" s="176" customFormat="1" ht="15.75" x14ac:dyDescent="0.25">
      <c r="A39" s="197" t="s">
        <v>483</v>
      </c>
      <c r="B39" s="198"/>
    </row>
    <row r="40" spans="1:12" s="176" customFormat="1" ht="15.75" x14ac:dyDescent="0.25">
      <c r="A40" s="199" t="s">
        <v>292</v>
      </c>
      <c r="B40" s="200"/>
    </row>
    <row r="41" spans="1:12" s="176" customFormat="1" ht="15.75" x14ac:dyDescent="0.25">
      <c r="A41" s="199" t="s">
        <v>291</v>
      </c>
      <c r="B41" s="201"/>
    </row>
    <row r="42" spans="1:12" s="176" customFormat="1" ht="15.75" x14ac:dyDescent="0.25">
      <c r="A42" s="199" t="s">
        <v>290</v>
      </c>
      <c r="B42" s="201"/>
    </row>
    <row r="43" spans="1:12" s="176" customFormat="1" ht="15.75" x14ac:dyDescent="0.25">
      <c r="A43" s="199" t="s">
        <v>289</v>
      </c>
      <c r="B43" s="201"/>
    </row>
    <row r="44" spans="1:12" s="176" customFormat="1" ht="15.75" x14ac:dyDescent="0.25">
      <c r="A44" s="199" t="s">
        <v>288</v>
      </c>
      <c r="B44" s="201"/>
    </row>
    <row r="45" spans="1:12" s="176" customFormat="1" ht="16.5" thickBot="1" x14ac:dyDescent="0.3">
      <c r="A45" s="202" t="s">
        <v>484</v>
      </c>
      <c r="B45" s="203"/>
    </row>
    <row r="46" spans="1:12" s="176" customFormat="1" ht="63" x14ac:dyDescent="0.25">
      <c r="A46" s="204" t="s">
        <v>287</v>
      </c>
      <c r="B46" s="205" t="s">
        <v>485</v>
      </c>
      <c r="C46" s="206">
        <v>2020</v>
      </c>
      <c r="D46" s="207">
        <v>2021</v>
      </c>
      <c r="E46" s="207">
        <v>2022</v>
      </c>
      <c r="F46" s="207">
        <v>2023</v>
      </c>
      <c r="G46" s="207">
        <v>2024</v>
      </c>
      <c r="H46" s="207">
        <v>2025</v>
      </c>
      <c r="I46" s="207">
        <v>2026</v>
      </c>
      <c r="J46" s="207">
        <v>2027</v>
      </c>
      <c r="K46" s="207">
        <v>2028</v>
      </c>
      <c r="L46" s="207">
        <v>2029</v>
      </c>
    </row>
    <row r="47" spans="1:12" s="176" customFormat="1" ht="15.75" outlineLevel="1" x14ac:dyDescent="0.25">
      <c r="A47" s="208" t="s">
        <v>286</v>
      </c>
      <c r="B47" s="209"/>
      <c r="C47" s="209"/>
      <c r="D47" s="209"/>
      <c r="E47" s="209"/>
      <c r="F47" s="209"/>
      <c r="G47" s="209"/>
      <c r="H47" s="209"/>
      <c r="I47" s="209"/>
      <c r="J47" s="209"/>
      <c r="K47" s="209"/>
      <c r="L47" s="209"/>
    </row>
    <row r="48" spans="1:12" s="176" customFormat="1" ht="15.75" outlineLevel="1" x14ac:dyDescent="0.25">
      <c r="A48" s="208" t="s">
        <v>285</v>
      </c>
      <c r="B48" s="209"/>
      <c r="C48" s="209"/>
      <c r="D48" s="209"/>
      <c r="E48" s="209"/>
      <c r="F48" s="209"/>
      <c r="G48" s="209"/>
      <c r="H48" s="209"/>
      <c r="I48" s="209"/>
      <c r="J48" s="209"/>
      <c r="K48" s="209"/>
      <c r="L48" s="209"/>
    </row>
    <row r="49" spans="1:12" s="183" customFormat="1" ht="16.5" thickBot="1" x14ac:dyDescent="0.3">
      <c r="A49" s="210" t="s">
        <v>486</v>
      </c>
      <c r="B49" s="211"/>
      <c r="C49" s="211"/>
      <c r="D49" s="211"/>
      <c r="E49" s="211"/>
      <c r="F49" s="211"/>
      <c r="G49" s="211"/>
      <c r="H49" s="211"/>
      <c r="I49" s="211"/>
      <c r="J49" s="211"/>
      <c r="K49" s="211"/>
      <c r="L49" s="211"/>
    </row>
    <row r="50" spans="1:12" s="176" customFormat="1" ht="15.75" x14ac:dyDescent="0.25">
      <c r="A50" s="176" t="s">
        <v>487</v>
      </c>
    </row>
    <row r="51" spans="1:12" s="176" customFormat="1" ht="15.75" x14ac:dyDescent="0.25">
      <c r="A51" s="176" t="s">
        <v>488</v>
      </c>
    </row>
    <row r="52" spans="1:12" s="176" customFormat="1" ht="13.5" customHeight="1" x14ac:dyDescent="0.25">
      <c r="A52" s="176" t="s">
        <v>489</v>
      </c>
    </row>
    <row r="53" spans="1:12" s="176" customFormat="1" ht="15.75" x14ac:dyDescent="0.25"/>
    <row r="54" spans="1:12" s="176" customFormat="1" ht="15.75" x14ac:dyDescent="0.25"/>
    <row r="55" spans="1:12" s="212" customFormat="1" ht="16.5" thickBot="1" x14ac:dyDescent="0.3"/>
    <row r="56" spans="1:12" s="176" customFormat="1" ht="63" x14ac:dyDescent="0.25">
      <c r="A56" s="213" t="s">
        <v>284</v>
      </c>
      <c r="B56" s="205" t="s">
        <v>485</v>
      </c>
      <c r="C56" s="205">
        <v>2020</v>
      </c>
      <c r="D56" s="205">
        <v>2021</v>
      </c>
      <c r="E56" s="205">
        <v>2022</v>
      </c>
      <c r="F56" s="205">
        <v>2023</v>
      </c>
      <c r="G56" s="205">
        <v>2024</v>
      </c>
      <c r="H56" s="205">
        <v>2025</v>
      </c>
      <c r="I56" s="205">
        <v>2026</v>
      </c>
      <c r="J56" s="205">
        <v>2027</v>
      </c>
      <c r="K56" s="205">
        <v>2028</v>
      </c>
      <c r="L56" s="205">
        <v>2029</v>
      </c>
    </row>
    <row r="57" spans="1:12" s="176" customFormat="1" ht="15.75" x14ac:dyDescent="0.25">
      <c r="A57" s="214" t="s">
        <v>283</v>
      </c>
      <c r="B57" s="215"/>
      <c r="C57" s="215"/>
      <c r="D57" s="215"/>
      <c r="E57" s="215"/>
      <c r="F57" s="215"/>
      <c r="G57" s="215"/>
      <c r="H57" s="215"/>
      <c r="I57" s="215"/>
      <c r="J57" s="215"/>
      <c r="K57" s="215"/>
      <c r="L57" s="215"/>
    </row>
    <row r="58" spans="1:12" s="176" customFormat="1" ht="15.75" x14ac:dyDescent="0.25">
      <c r="A58" s="214" t="s">
        <v>282</v>
      </c>
      <c r="B58" s="215"/>
      <c r="C58" s="215"/>
      <c r="D58" s="215"/>
      <c r="E58" s="215"/>
      <c r="F58" s="215"/>
      <c r="G58" s="215"/>
      <c r="H58" s="215"/>
      <c r="I58" s="215"/>
      <c r="J58" s="215"/>
      <c r="K58" s="215"/>
      <c r="L58" s="215"/>
    </row>
    <row r="59" spans="1:12" s="176" customFormat="1" ht="15.75" x14ac:dyDescent="0.25">
      <c r="A59" s="208" t="s">
        <v>281</v>
      </c>
      <c r="B59" s="215"/>
      <c r="C59" s="215"/>
      <c r="D59" s="215"/>
      <c r="E59" s="215"/>
      <c r="F59" s="215"/>
      <c r="G59" s="215"/>
      <c r="H59" s="215"/>
      <c r="I59" s="215"/>
      <c r="J59" s="215"/>
      <c r="K59" s="215"/>
      <c r="L59" s="215"/>
    </row>
    <row r="60" spans="1:12" s="176" customFormat="1" ht="16.5" thickBot="1" x14ac:dyDescent="0.3">
      <c r="A60" s="210" t="s">
        <v>280</v>
      </c>
      <c r="B60" s="216"/>
      <c r="C60" s="216"/>
      <c r="D60" s="216"/>
      <c r="E60" s="216"/>
      <c r="F60" s="216"/>
      <c r="G60" s="216"/>
      <c r="H60" s="216"/>
      <c r="I60" s="216"/>
      <c r="J60" s="216"/>
      <c r="K60" s="216"/>
      <c r="L60" s="216"/>
    </row>
    <row r="61" spans="1:12" s="176" customFormat="1" ht="16.5" thickBot="1" x14ac:dyDescent="0.3">
      <c r="A61" s="217"/>
      <c r="B61" s="218"/>
      <c r="C61" s="218"/>
      <c r="D61" s="218"/>
      <c r="E61" s="218"/>
      <c r="F61" s="218"/>
      <c r="G61" s="218"/>
      <c r="H61" s="218"/>
      <c r="I61" s="218"/>
      <c r="J61" s="218"/>
      <c r="K61" s="218"/>
      <c r="L61" s="219"/>
    </row>
    <row r="62" spans="1:12" s="188" customFormat="1" ht="63" x14ac:dyDescent="0.25">
      <c r="A62" s="213" t="s">
        <v>490</v>
      </c>
      <c r="B62" s="205" t="s">
        <v>485</v>
      </c>
      <c r="C62" s="205">
        <v>2020</v>
      </c>
      <c r="D62" s="205">
        <v>2021</v>
      </c>
      <c r="E62" s="205">
        <v>2022</v>
      </c>
      <c r="F62" s="205">
        <v>2023</v>
      </c>
      <c r="G62" s="205">
        <v>2024</v>
      </c>
      <c r="H62" s="205">
        <v>2025</v>
      </c>
      <c r="I62" s="205">
        <v>2026</v>
      </c>
      <c r="J62" s="205">
        <v>2027</v>
      </c>
      <c r="K62" s="205">
        <v>2028</v>
      </c>
      <c r="L62" s="205">
        <v>2029</v>
      </c>
    </row>
    <row r="63" spans="1:12" s="183" customFormat="1" ht="14.25" x14ac:dyDescent="0.25">
      <c r="A63" s="220" t="s">
        <v>279</v>
      </c>
      <c r="B63" s="221"/>
      <c r="C63" s="221"/>
      <c r="D63" s="221"/>
      <c r="E63" s="221"/>
      <c r="F63" s="221"/>
      <c r="G63" s="221"/>
      <c r="H63" s="221"/>
      <c r="I63" s="221"/>
      <c r="J63" s="221"/>
      <c r="K63" s="221"/>
      <c r="L63" s="221"/>
    </row>
    <row r="64" spans="1:12" s="176" customFormat="1" ht="15.75" x14ac:dyDescent="0.25">
      <c r="A64" s="214" t="s">
        <v>278</v>
      </c>
      <c r="B64" s="222"/>
      <c r="C64" s="222"/>
      <c r="D64" s="222"/>
      <c r="E64" s="222"/>
      <c r="F64" s="222"/>
      <c r="G64" s="222"/>
      <c r="H64" s="222"/>
      <c r="I64" s="222"/>
      <c r="J64" s="222"/>
      <c r="K64" s="222"/>
      <c r="L64" s="222"/>
    </row>
    <row r="65" spans="1:12" s="176" customFormat="1" ht="15.75" x14ac:dyDescent="0.25">
      <c r="A65" s="223" t="s">
        <v>277</v>
      </c>
      <c r="B65" s="222"/>
      <c r="C65" s="222"/>
      <c r="D65" s="222"/>
      <c r="E65" s="222"/>
      <c r="F65" s="222"/>
      <c r="G65" s="222"/>
      <c r="H65" s="222"/>
      <c r="I65" s="222"/>
      <c r="J65" s="222"/>
      <c r="K65" s="222"/>
      <c r="L65" s="222"/>
    </row>
    <row r="66" spans="1:12" s="176" customFormat="1" ht="15.75" x14ac:dyDescent="0.25">
      <c r="A66" s="223" t="s">
        <v>276</v>
      </c>
      <c r="B66" s="222"/>
      <c r="C66" s="222"/>
      <c r="D66" s="222"/>
      <c r="E66" s="222"/>
      <c r="F66" s="222"/>
      <c r="G66" s="222"/>
      <c r="H66" s="222"/>
      <c r="I66" s="222"/>
      <c r="J66" s="222"/>
      <c r="K66" s="222"/>
      <c r="L66" s="222"/>
    </row>
    <row r="67" spans="1:12" s="176" customFormat="1" ht="15.75" x14ac:dyDescent="0.25">
      <c r="A67" s="223" t="s">
        <v>482</v>
      </c>
      <c r="B67" s="222"/>
      <c r="C67" s="222"/>
      <c r="D67" s="222"/>
      <c r="E67" s="222"/>
      <c r="F67" s="222"/>
      <c r="G67" s="222"/>
      <c r="H67" s="222"/>
      <c r="I67" s="222"/>
      <c r="J67" s="222"/>
      <c r="K67" s="222"/>
      <c r="L67" s="222"/>
    </row>
    <row r="68" spans="1:12" s="176" customFormat="1" ht="15.75" x14ac:dyDescent="0.25">
      <c r="A68" s="223" t="s">
        <v>482</v>
      </c>
      <c r="B68" s="222"/>
      <c r="C68" s="222"/>
      <c r="D68" s="222"/>
      <c r="E68" s="222"/>
      <c r="F68" s="222"/>
      <c r="G68" s="222"/>
      <c r="H68" s="222"/>
      <c r="I68" s="222"/>
      <c r="J68" s="222"/>
      <c r="K68" s="222"/>
      <c r="L68" s="222"/>
    </row>
    <row r="69" spans="1:12" s="176" customFormat="1" ht="15.75" x14ac:dyDescent="0.25">
      <c r="A69" s="223" t="s">
        <v>482</v>
      </c>
      <c r="B69" s="222"/>
      <c r="C69" s="222"/>
      <c r="D69" s="222"/>
      <c r="E69" s="222"/>
      <c r="F69" s="222"/>
      <c r="G69" s="222"/>
      <c r="H69" s="222"/>
      <c r="I69" s="222"/>
      <c r="J69" s="222"/>
      <c r="K69" s="222"/>
      <c r="L69" s="222"/>
    </row>
    <row r="70" spans="1:12" s="176" customFormat="1" ht="15.75" x14ac:dyDescent="0.25">
      <c r="A70" s="223" t="s">
        <v>275</v>
      </c>
      <c r="B70" s="222"/>
      <c r="C70" s="222"/>
      <c r="D70" s="222"/>
      <c r="E70" s="222"/>
      <c r="F70" s="222"/>
      <c r="G70" s="222"/>
      <c r="H70" s="222"/>
      <c r="I70" s="222"/>
      <c r="J70" s="222"/>
      <c r="K70" s="222"/>
      <c r="L70" s="222"/>
    </row>
    <row r="71" spans="1:12" s="183" customFormat="1" ht="14.25" x14ac:dyDescent="0.25">
      <c r="A71" s="224" t="s">
        <v>491</v>
      </c>
      <c r="B71" s="221"/>
      <c r="C71" s="221"/>
      <c r="D71" s="221"/>
      <c r="E71" s="221"/>
      <c r="F71" s="221"/>
      <c r="G71" s="221"/>
      <c r="H71" s="221"/>
      <c r="I71" s="221"/>
      <c r="J71" s="221"/>
      <c r="K71" s="221"/>
      <c r="L71" s="221"/>
    </row>
    <row r="72" spans="1:12" s="176" customFormat="1" ht="15.75" x14ac:dyDescent="0.25">
      <c r="A72" s="223" t="s">
        <v>271</v>
      </c>
      <c r="B72" s="222"/>
      <c r="C72" s="222"/>
      <c r="D72" s="222"/>
      <c r="E72" s="222"/>
      <c r="F72" s="222"/>
      <c r="G72" s="222"/>
      <c r="H72" s="222"/>
      <c r="I72" s="222"/>
      <c r="J72" s="222"/>
      <c r="K72" s="222"/>
      <c r="L72" s="222"/>
    </row>
    <row r="73" spans="1:12" s="183" customFormat="1" ht="14.25" x14ac:dyDescent="0.25">
      <c r="A73" s="224" t="s">
        <v>492</v>
      </c>
      <c r="B73" s="221"/>
      <c r="C73" s="221"/>
      <c r="D73" s="221"/>
      <c r="E73" s="221"/>
      <c r="F73" s="221"/>
      <c r="G73" s="221"/>
      <c r="H73" s="221"/>
      <c r="I73" s="221"/>
      <c r="J73" s="221"/>
      <c r="K73" s="221"/>
      <c r="L73" s="221"/>
    </row>
    <row r="74" spans="1:12" s="176" customFormat="1" ht="15.75" x14ac:dyDescent="0.25">
      <c r="A74" s="223" t="s">
        <v>270</v>
      </c>
      <c r="B74" s="222"/>
      <c r="C74" s="222"/>
      <c r="D74" s="222"/>
      <c r="E74" s="222"/>
      <c r="F74" s="222"/>
      <c r="G74" s="222"/>
      <c r="H74" s="222"/>
      <c r="I74" s="222"/>
      <c r="J74" s="222"/>
      <c r="K74" s="222"/>
      <c r="L74" s="222"/>
    </row>
    <row r="75" spans="1:12" s="183" customFormat="1" ht="14.25" x14ac:dyDescent="0.25">
      <c r="A75" s="224" t="s">
        <v>274</v>
      </c>
      <c r="B75" s="221"/>
      <c r="C75" s="221"/>
      <c r="D75" s="221"/>
      <c r="E75" s="221"/>
      <c r="F75" s="221"/>
      <c r="G75" s="221"/>
      <c r="H75" s="221"/>
      <c r="I75" s="221"/>
      <c r="J75" s="221"/>
      <c r="K75" s="221"/>
      <c r="L75" s="221"/>
    </row>
    <row r="76" spans="1:12" s="176" customFormat="1" ht="15.75" x14ac:dyDescent="0.25">
      <c r="A76" s="223" t="s">
        <v>269</v>
      </c>
      <c r="B76" s="222"/>
      <c r="C76" s="222"/>
      <c r="D76" s="222"/>
      <c r="E76" s="222"/>
      <c r="F76" s="222"/>
      <c r="G76" s="222"/>
      <c r="H76" s="222"/>
      <c r="I76" s="222"/>
      <c r="J76" s="222"/>
      <c r="K76" s="222"/>
      <c r="L76" s="222"/>
    </row>
    <row r="77" spans="1:12" s="176" customFormat="1" ht="16.5" thickBot="1" x14ac:dyDescent="0.3">
      <c r="A77" s="225" t="s">
        <v>273</v>
      </c>
      <c r="B77" s="226"/>
      <c r="C77" s="226"/>
      <c r="D77" s="226"/>
      <c r="E77" s="226"/>
      <c r="F77" s="226"/>
      <c r="G77" s="226"/>
      <c r="H77" s="226"/>
      <c r="I77" s="226"/>
      <c r="J77" s="226"/>
      <c r="K77" s="226"/>
      <c r="L77" s="226"/>
    </row>
    <row r="78" spans="1:12" s="229" customFormat="1" ht="16.5" thickBot="1" x14ac:dyDescent="0.3">
      <c r="A78" s="227"/>
      <c r="B78" s="228">
        <v>0</v>
      </c>
      <c r="C78" s="228">
        <v>1</v>
      </c>
      <c r="D78" s="228">
        <v>2</v>
      </c>
      <c r="E78" s="228">
        <v>3</v>
      </c>
      <c r="F78" s="228">
        <v>4</v>
      </c>
      <c r="G78" s="228">
        <v>5</v>
      </c>
      <c r="H78" s="228">
        <v>6</v>
      </c>
      <c r="I78" s="228">
        <v>7</v>
      </c>
      <c r="J78" s="228">
        <v>8</v>
      </c>
      <c r="K78" s="228">
        <v>9</v>
      </c>
      <c r="L78" s="228">
        <v>10</v>
      </c>
    </row>
    <row r="79" spans="1:12" s="176" customFormat="1" ht="63" x14ac:dyDescent="0.25">
      <c r="A79" s="213" t="s">
        <v>272</v>
      </c>
      <c r="B79" s="205" t="s">
        <v>485</v>
      </c>
      <c r="C79" s="205">
        <v>2020</v>
      </c>
      <c r="D79" s="205">
        <v>2021</v>
      </c>
      <c r="E79" s="205">
        <v>2022</v>
      </c>
      <c r="F79" s="205">
        <v>2023</v>
      </c>
      <c r="G79" s="205">
        <v>2024</v>
      </c>
      <c r="H79" s="205">
        <v>2025</v>
      </c>
      <c r="I79" s="205">
        <v>2026</v>
      </c>
      <c r="J79" s="205">
        <v>2027</v>
      </c>
      <c r="K79" s="205">
        <v>2028</v>
      </c>
      <c r="L79" s="205">
        <v>2029</v>
      </c>
    </row>
    <row r="80" spans="1:12" s="183" customFormat="1" ht="14.25" x14ac:dyDescent="0.25">
      <c r="A80" s="220" t="s">
        <v>492</v>
      </c>
      <c r="B80" s="221"/>
      <c r="C80" s="221"/>
      <c r="D80" s="221"/>
      <c r="E80" s="221"/>
      <c r="F80" s="221"/>
      <c r="G80" s="221"/>
      <c r="H80" s="221"/>
      <c r="I80" s="221"/>
      <c r="J80" s="221"/>
      <c r="K80" s="221"/>
      <c r="L80" s="221"/>
    </row>
    <row r="81" spans="1:45" s="176" customFormat="1" ht="15.75" x14ac:dyDescent="0.25">
      <c r="A81" s="223" t="s">
        <v>271</v>
      </c>
      <c r="B81" s="222"/>
      <c r="C81" s="222"/>
      <c r="D81" s="222"/>
      <c r="E81" s="222"/>
      <c r="F81" s="222"/>
      <c r="G81" s="222"/>
      <c r="H81" s="222"/>
      <c r="I81" s="222"/>
      <c r="J81" s="222"/>
      <c r="K81" s="222"/>
      <c r="L81" s="222"/>
    </row>
    <row r="82" spans="1:45" s="176" customFormat="1" ht="15.75" x14ac:dyDescent="0.25">
      <c r="A82" s="223" t="s">
        <v>270</v>
      </c>
      <c r="B82" s="222"/>
      <c r="C82" s="222"/>
      <c r="D82" s="222"/>
      <c r="E82" s="222"/>
      <c r="F82" s="222"/>
      <c r="G82" s="222"/>
      <c r="H82" s="222"/>
      <c r="I82" s="222"/>
      <c r="J82" s="222"/>
      <c r="K82" s="222"/>
      <c r="L82" s="222"/>
    </row>
    <row r="83" spans="1:45" s="176" customFormat="1" ht="15.75" x14ac:dyDescent="0.25">
      <c r="A83" s="223" t="s">
        <v>269</v>
      </c>
      <c r="B83" s="222"/>
      <c r="C83" s="222"/>
      <c r="D83" s="222"/>
      <c r="E83" s="222"/>
      <c r="F83" s="222"/>
      <c r="G83" s="222"/>
      <c r="H83" s="222"/>
      <c r="I83" s="222"/>
      <c r="J83" s="222"/>
      <c r="K83" s="222"/>
      <c r="L83" s="222"/>
    </row>
    <row r="84" spans="1:45" s="176" customFormat="1" ht="15.75" x14ac:dyDescent="0.25">
      <c r="A84" s="223" t="s">
        <v>268</v>
      </c>
      <c r="B84" s="230"/>
      <c r="C84" s="230"/>
      <c r="D84" s="230"/>
      <c r="E84" s="230"/>
      <c r="F84" s="230"/>
      <c r="G84" s="230"/>
      <c r="H84" s="230"/>
      <c r="I84" s="230"/>
      <c r="J84" s="230"/>
      <c r="K84" s="230"/>
      <c r="L84" s="230"/>
    </row>
    <row r="85" spans="1:45" s="176" customFormat="1" ht="15.75" x14ac:dyDescent="0.25">
      <c r="A85" s="223" t="s">
        <v>267</v>
      </c>
      <c r="B85" s="222"/>
      <c r="C85" s="222"/>
      <c r="D85" s="222"/>
      <c r="E85" s="222"/>
      <c r="F85" s="222"/>
      <c r="G85" s="222"/>
      <c r="H85" s="222"/>
      <c r="I85" s="222"/>
      <c r="J85" s="222"/>
      <c r="K85" s="222"/>
      <c r="L85" s="222"/>
    </row>
    <row r="86" spans="1:45" s="176" customFormat="1" ht="15.75" x14ac:dyDescent="0.25">
      <c r="A86" s="223" t="s">
        <v>266</v>
      </c>
      <c r="B86" s="222"/>
      <c r="C86" s="222"/>
      <c r="D86" s="222"/>
      <c r="E86" s="222"/>
      <c r="F86" s="222"/>
      <c r="G86" s="222"/>
      <c r="H86" s="222"/>
      <c r="I86" s="222"/>
      <c r="J86" s="222"/>
      <c r="K86" s="222"/>
      <c r="L86" s="222"/>
    </row>
    <row r="87" spans="1:45" s="176" customFormat="1" ht="15.75" x14ac:dyDescent="0.25">
      <c r="A87" s="223" t="s">
        <v>265</v>
      </c>
      <c r="B87" s="222"/>
      <c r="C87" s="222"/>
      <c r="D87" s="222"/>
      <c r="E87" s="222"/>
      <c r="F87" s="222"/>
      <c r="G87" s="222"/>
      <c r="H87" s="222"/>
      <c r="I87" s="222"/>
      <c r="J87" s="222"/>
      <c r="K87" s="222"/>
      <c r="L87" s="222"/>
    </row>
    <row r="88" spans="1:45" s="183" customFormat="1" ht="14.25" x14ac:dyDescent="0.25">
      <c r="A88" s="231" t="s">
        <v>264</v>
      </c>
      <c r="B88" s="221"/>
      <c r="C88" s="221"/>
      <c r="D88" s="221"/>
      <c r="E88" s="221"/>
      <c r="F88" s="221"/>
      <c r="G88" s="221"/>
      <c r="H88" s="221"/>
      <c r="I88" s="221"/>
      <c r="J88" s="221"/>
      <c r="K88" s="221"/>
      <c r="L88" s="221"/>
    </row>
    <row r="89" spans="1:45" s="183" customFormat="1" ht="14.25" x14ac:dyDescent="0.25">
      <c r="A89" s="231" t="s">
        <v>493</v>
      </c>
      <c r="B89" s="221"/>
      <c r="C89" s="221"/>
      <c r="D89" s="221"/>
      <c r="E89" s="221"/>
      <c r="F89" s="221"/>
      <c r="G89" s="221"/>
      <c r="H89" s="221"/>
      <c r="I89" s="221"/>
      <c r="J89" s="221"/>
      <c r="K89" s="221"/>
      <c r="L89" s="221"/>
    </row>
    <row r="90" spans="1:45" s="176" customFormat="1" ht="15.75" x14ac:dyDescent="0.25">
      <c r="A90" s="232" t="s">
        <v>263</v>
      </c>
      <c r="B90" s="233"/>
      <c r="C90" s="233"/>
      <c r="D90" s="233"/>
      <c r="E90" s="233"/>
      <c r="F90" s="233"/>
      <c r="G90" s="233"/>
      <c r="H90" s="233"/>
      <c r="I90" s="233"/>
      <c r="J90" s="233"/>
      <c r="K90" s="233"/>
      <c r="L90" s="233"/>
    </row>
    <row r="91" spans="1:45" s="183" customFormat="1" ht="14.25" x14ac:dyDescent="0.25">
      <c r="A91" s="234" t="s">
        <v>494</v>
      </c>
      <c r="B91" s="235"/>
      <c r="C91" s="235"/>
      <c r="D91" s="235"/>
      <c r="E91" s="235"/>
      <c r="F91" s="235"/>
      <c r="G91" s="235"/>
      <c r="H91" s="235"/>
      <c r="I91" s="235"/>
      <c r="J91" s="235"/>
      <c r="K91" s="235"/>
      <c r="L91" s="235"/>
    </row>
    <row r="92" spans="1:45" s="183" customFormat="1" ht="14.25" x14ac:dyDescent="0.25">
      <c r="A92" s="234" t="s">
        <v>495</v>
      </c>
      <c r="B92" s="235"/>
      <c r="C92" s="235"/>
      <c r="D92" s="235"/>
      <c r="E92" s="235"/>
      <c r="F92" s="235"/>
      <c r="G92" s="235"/>
      <c r="H92" s="235"/>
      <c r="I92" s="235"/>
      <c r="J92" s="235"/>
      <c r="K92" s="235"/>
      <c r="L92" s="235"/>
    </row>
    <row r="93" spans="1:45" s="183" customFormat="1" ht="14.25" x14ac:dyDescent="0.25">
      <c r="A93" s="234" t="s">
        <v>496</v>
      </c>
      <c r="B93" s="236"/>
      <c r="C93" s="236"/>
      <c r="D93" s="236"/>
      <c r="E93" s="236"/>
      <c r="F93" s="236"/>
      <c r="G93" s="236"/>
      <c r="H93" s="236"/>
      <c r="I93" s="236"/>
      <c r="J93" s="236"/>
      <c r="K93" s="236"/>
      <c r="L93" s="236"/>
    </row>
    <row r="94" spans="1:45" s="183" customFormat="1" ht="14.25" x14ac:dyDescent="0.25">
      <c r="A94" s="234" t="s">
        <v>497</v>
      </c>
      <c r="B94" s="237"/>
      <c r="C94" s="237"/>
      <c r="D94" s="237"/>
      <c r="E94" s="237"/>
      <c r="F94" s="237"/>
      <c r="G94" s="237"/>
      <c r="H94" s="237"/>
      <c r="I94" s="237"/>
      <c r="J94" s="237"/>
      <c r="K94" s="237"/>
      <c r="L94" s="237"/>
    </row>
    <row r="95" spans="1:45" s="183" customFormat="1" thickBot="1" x14ac:dyDescent="0.3">
      <c r="A95" s="238" t="s">
        <v>498</v>
      </c>
      <c r="B95" s="239"/>
      <c r="C95" s="239"/>
      <c r="D95" s="239"/>
      <c r="E95" s="239"/>
      <c r="F95" s="239"/>
      <c r="G95" s="239"/>
      <c r="H95" s="239"/>
      <c r="I95" s="239"/>
      <c r="J95" s="239"/>
      <c r="K95" s="239"/>
      <c r="L95" s="239"/>
    </row>
    <row r="96" spans="1:45" ht="15.75"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18" sqref="C1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F_TP1100.PR.0022</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2"/>
      <c r="B20" s="52"/>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242">
        <v>1</v>
      </c>
      <c r="B24" s="242">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94">
        <v>43244</v>
      </c>
      <c r="D31" s="294">
        <v>43264</v>
      </c>
      <c r="E31" s="130"/>
      <c r="F31" s="130"/>
      <c r="G31" s="294">
        <v>43244</v>
      </c>
      <c r="H31" s="294">
        <v>43264</v>
      </c>
      <c r="I31" s="131">
        <v>1</v>
      </c>
      <c r="J31" s="131">
        <v>1</v>
      </c>
      <c r="K31" s="57"/>
      <c r="L31" s="57"/>
    </row>
    <row r="32" spans="1:12" s="53" customFormat="1" x14ac:dyDescent="0.25">
      <c r="A32" s="60" t="s">
        <v>178</v>
      </c>
      <c r="B32" s="59" t="s">
        <v>375</v>
      </c>
      <c r="C32" s="294">
        <v>43264</v>
      </c>
      <c r="D32" s="174">
        <v>43371</v>
      </c>
      <c r="E32" s="130"/>
      <c r="F32" s="130"/>
      <c r="G32" s="294">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94">
        <v>43454</v>
      </c>
      <c r="D35" s="294">
        <v>43459</v>
      </c>
      <c r="E35" s="130"/>
      <c r="F35" s="130"/>
      <c r="G35" s="294">
        <v>43454</v>
      </c>
      <c r="H35" s="294">
        <v>43459</v>
      </c>
      <c r="I35" s="131">
        <v>1</v>
      </c>
      <c r="J35" s="131">
        <v>1</v>
      </c>
      <c r="K35" s="44"/>
      <c r="L35" s="44"/>
    </row>
    <row r="36" spans="1:12" x14ac:dyDescent="0.25">
      <c r="A36" s="60" t="s">
        <v>389</v>
      </c>
      <c r="B36" s="59" t="s">
        <v>371</v>
      </c>
      <c r="C36" s="241" t="s">
        <v>476</v>
      </c>
      <c r="D36" s="241" t="s">
        <v>476</v>
      </c>
      <c r="E36" s="132"/>
      <c r="F36" s="130"/>
      <c r="G36" s="241" t="s">
        <v>476</v>
      </c>
      <c r="H36" s="241" t="s">
        <v>476</v>
      </c>
      <c r="I36" s="133"/>
      <c r="J36" s="133"/>
      <c r="K36" s="57"/>
      <c r="L36" s="57"/>
    </row>
    <row r="37" spans="1:12" x14ac:dyDescent="0.25">
      <c r="A37" s="60" t="s">
        <v>390</v>
      </c>
      <c r="B37" s="59" t="s">
        <v>177</v>
      </c>
      <c r="C37" s="174">
        <v>43371</v>
      </c>
      <c r="D37" s="294">
        <v>43454</v>
      </c>
      <c r="E37" s="132"/>
      <c r="F37" s="130"/>
      <c r="G37" s="174">
        <v>43371</v>
      </c>
      <c r="H37" s="294">
        <v>43454</v>
      </c>
      <c r="I37" s="131">
        <v>1</v>
      </c>
      <c r="J37" s="131">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94" t="s">
        <v>547</v>
      </c>
      <c r="D39" s="294"/>
      <c r="E39" s="54"/>
      <c r="F39" s="54"/>
      <c r="G39" s="294">
        <v>44989</v>
      </c>
      <c r="H39" s="294">
        <v>45012</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94" t="s">
        <v>547</v>
      </c>
      <c r="D42" s="294"/>
      <c r="E42" s="54"/>
      <c r="F42" s="54"/>
      <c r="G42" s="294">
        <v>45012</v>
      </c>
      <c r="H42" s="294">
        <v>45196</v>
      </c>
      <c r="I42" s="54"/>
      <c r="J42" s="54"/>
      <c r="K42" s="57"/>
      <c r="L42" s="57"/>
    </row>
    <row r="43" spans="1:12" x14ac:dyDescent="0.25">
      <c r="A43" s="60" t="s">
        <v>173</v>
      </c>
      <c r="B43" s="59" t="s">
        <v>171</v>
      </c>
      <c r="C43" s="241" t="s">
        <v>476</v>
      </c>
      <c r="D43" s="241" t="s">
        <v>476</v>
      </c>
      <c r="E43" s="54"/>
      <c r="F43" s="54"/>
      <c r="G43" s="241" t="s">
        <v>476</v>
      </c>
      <c r="H43" s="241" t="s">
        <v>476</v>
      </c>
      <c r="I43" s="54"/>
      <c r="J43" s="54"/>
      <c r="K43" s="57"/>
      <c r="L43" s="57"/>
    </row>
    <row r="44" spans="1:12" x14ac:dyDescent="0.25">
      <c r="A44" s="60" t="s">
        <v>172</v>
      </c>
      <c r="B44" s="59" t="s">
        <v>169</v>
      </c>
      <c r="C44" s="241" t="s">
        <v>476</v>
      </c>
      <c r="D44" s="241" t="s">
        <v>476</v>
      </c>
      <c r="E44" s="54"/>
      <c r="F44" s="54"/>
      <c r="G44" s="241" t="s">
        <v>476</v>
      </c>
      <c r="H44" s="241" t="s">
        <v>476</v>
      </c>
      <c r="I44" s="54"/>
      <c r="J44" s="54"/>
      <c r="K44" s="57"/>
      <c r="L44" s="57"/>
    </row>
    <row r="45" spans="1:12" ht="31.5" x14ac:dyDescent="0.25">
      <c r="A45" s="60" t="s">
        <v>170</v>
      </c>
      <c r="B45" s="59" t="s">
        <v>382</v>
      </c>
      <c r="C45" s="241" t="s">
        <v>476</v>
      </c>
      <c r="D45" s="241" t="s">
        <v>476</v>
      </c>
      <c r="E45" s="54"/>
      <c r="F45" s="54"/>
      <c r="G45" s="241" t="s">
        <v>476</v>
      </c>
      <c r="H45" s="241" t="s">
        <v>476</v>
      </c>
      <c r="I45" s="54"/>
      <c r="J45" s="54"/>
      <c r="K45" s="57"/>
      <c r="L45" s="57"/>
    </row>
    <row r="46" spans="1:12" ht="63" x14ac:dyDescent="0.25">
      <c r="A46" s="60" t="s">
        <v>168</v>
      </c>
      <c r="B46" s="59" t="s">
        <v>380</v>
      </c>
      <c r="C46" s="241" t="s">
        <v>476</v>
      </c>
      <c r="D46" s="241" t="s">
        <v>476</v>
      </c>
      <c r="E46" s="54"/>
      <c r="F46" s="54"/>
      <c r="G46" s="241" t="s">
        <v>476</v>
      </c>
      <c r="H46" s="241" t="s">
        <v>476</v>
      </c>
      <c r="I46" s="54"/>
      <c r="J46" s="54"/>
      <c r="K46" s="57"/>
      <c r="L46" s="57"/>
    </row>
    <row r="47" spans="1:12" x14ac:dyDescent="0.25">
      <c r="A47" s="60" t="s">
        <v>166</v>
      </c>
      <c r="B47" s="59" t="s">
        <v>167</v>
      </c>
      <c r="C47" s="241" t="s">
        <v>476</v>
      </c>
      <c r="D47" s="241" t="s">
        <v>476</v>
      </c>
      <c r="E47" s="54"/>
      <c r="F47" s="54"/>
      <c r="G47" s="241" t="s">
        <v>476</v>
      </c>
      <c r="H47" s="241" t="s">
        <v>476</v>
      </c>
      <c r="I47" s="54"/>
      <c r="J47" s="54"/>
      <c r="K47" s="57"/>
      <c r="L47" s="57"/>
    </row>
    <row r="48" spans="1:12" x14ac:dyDescent="0.25">
      <c r="A48" s="60" t="s">
        <v>391</v>
      </c>
      <c r="B48" s="61" t="s">
        <v>165</v>
      </c>
      <c r="C48" s="241"/>
      <c r="D48" s="241"/>
      <c r="E48" s="54"/>
      <c r="F48" s="54"/>
      <c r="G48" s="241"/>
      <c r="H48" s="241"/>
      <c r="I48" s="54"/>
      <c r="J48" s="54"/>
      <c r="K48" s="57"/>
      <c r="L48" s="57"/>
    </row>
    <row r="49" spans="1:12" x14ac:dyDescent="0.25">
      <c r="A49" s="60">
        <v>4</v>
      </c>
      <c r="B49" s="59" t="s">
        <v>163</v>
      </c>
      <c r="C49" s="241" t="s">
        <v>476</v>
      </c>
      <c r="D49" s="241" t="s">
        <v>476</v>
      </c>
      <c r="E49" s="54"/>
      <c r="F49" s="54"/>
      <c r="G49" s="241" t="s">
        <v>476</v>
      </c>
      <c r="H49" s="241" t="s">
        <v>476</v>
      </c>
      <c r="I49" s="54"/>
      <c r="J49" s="54"/>
      <c r="K49" s="57"/>
      <c r="L49" s="57"/>
    </row>
    <row r="50" spans="1:12" ht="31.5" x14ac:dyDescent="0.25">
      <c r="A50" s="60" t="s">
        <v>164</v>
      </c>
      <c r="B50" s="59" t="s">
        <v>381</v>
      </c>
      <c r="C50" s="294" t="s">
        <v>547</v>
      </c>
      <c r="D50" s="294"/>
      <c r="E50" s="54"/>
      <c r="F50" s="54"/>
      <c r="G50" s="294">
        <v>45196</v>
      </c>
      <c r="H50" s="294">
        <v>45229</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94" t="s">
        <v>547</v>
      </c>
      <c r="D53" s="294"/>
      <c r="E53" s="54"/>
      <c r="F53" s="54"/>
      <c r="G53" s="294">
        <v>45229</v>
      </c>
      <c r="H53" s="294">
        <v>45240</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5"/>
  <sheetViews>
    <sheetView tabSelected="1" zoomScale="40" zoomScaleNormal="4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8.85546875" style="51" customWidth="1"/>
    <col min="9" max="9" width="7.140625" style="51" customWidth="1"/>
    <col min="10" max="10" width="8" style="51" customWidth="1"/>
    <col min="11" max="11" width="7.42578125" style="51" customWidth="1"/>
    <col min="12" max="12" width="6.7109375" style="50" customWidth="1"/>
    <col min="13" max="13" width="5.28515625" style="50" customWidth="1"/>
    <col min="14" max="14" width="8.5703125" style="50" customWidth="1"/>
    <col min="15" max="19" width="6.140625" style="50" customWidth="1"/>
    <col min="20" max="20" width="7" style="50" customWidth="1"/>
    <col min="21" max="21" width="7.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1"/>
      <c r="B5" s="51"/>
      <c r="C5" s="51"/>
      <c r="D5" s="51"/>
      <c r="E5" s="256"/>
      <c r="L5" s="51"/>
      <c r="M5" s="51"/>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4" t="str">
        <f>'6.1. Паспорт сетевой график'!A9:L9</f>
        <v xml:space="preserve"> АО "Россети Тюмень" </v>
      </c>
      <c r="B8" s="374"/>
      <c r="C8" s="374"/>
      <c r="D8" s="374"/>
      <c r="E8" s="374"/>
      <c r="F8" s="374"/>
      <c r="G8" s="374"/>
      <c r="H8" s="374"/>
      <c r="I8" s="374"/>
      <c r="J8" s="374"/>
      <c r="K8" s="374"/>
      <c r="L8" s="374"/>
      <c r="M8" s="374"/>
      <c r="N8" s="374"/>
      <c r="O8" s="374"/>
      <c r="P8" s="374"/>
      <c r="Q8" s="374"/>
      <c r="R8" s="374"/>
      <c r="S8" s="374"/>
      <c r="T8" s="374"/>
      <c r="U8" s="374"/>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4" t="str">
        <f>'6.1. Паспорт сетевой график'!A12:L12</f>
        <v>F_TP1100.PR.0022</v>
      </c>
      <c r="B11" s="374"/>
      <c r="C11" s="374"/>
      <c r="D11" s="374"/>
      <c r="E11" s="374"/>
      <c r="F11" s="374"/>
      <c r="G11" s="374"/>
      <c r="H11" s="374"/>
      <c r="I11" s="374"/>
      <c r="J11" s="374"/>
      <c r="K11" s="374"/>
      <c r="L11" s="374"/>
      <c r="M11" s="374"/>
      <c r="N11" s="374"/>
      <c r="O11" s="374"/>
      <c r="P11" s="374"/>
      <c r="Q11" s="374"/>
      <c r="R11" s="374"/>
      <c r="S11" s="374"/>
      <c r="T11" s="374"/>
      <c r="U11" s="374"/>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4" t="str">
        <f>'6.1. Паспорт сетевой график'!A15:L15</f>
        <v>Реконструкция ПС 110/35/6 кВ "Куст" (реконструкция периметрального ограждения по программе "Антитеррор")</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1"/>
      <c r="L16" s="51"/>
      <c r="M16" s="51"/>
      <c r="N16" s="51"/>
      <c r="O16" s="51"/>
      <c r="P16" s="51"/>
      <c r="Q16" s="51"/>
      <c r="R16" s="51"/>
      <c r="S16" s="51"/>
      <c r="T16" s="51"/>
    </row>
    <row r="17" spans="1:29" x14ac:dyDescent="0.25">
      <c r="A17" s="375" t="s">
        <v>430</v>
      </c>
      <c r="B17" s="375"/>
      <c r="C17" s="375"/>
      <c r="D17" s="375"/>
      <c r="E17" s="375"/>
      <c r="F17" s="375"/>
      <c r="G17" s="375"/>
      <c r="H17" s="375"/>
      <c r="I17" s="375"/>
      <c r="J17" s="375"/>
      <c r="K17" s="375"/>
      <c r="L17" s="375"/>
      <c r="M17" s="375"/>
      <c r="N17" s="375"/>
      <c r="O17" s="375"/>
      <c r="P17" s="375"/>
      <c r="Q17" s="375"/>
      <c r="R17" s="375"/>
      <c r="S17" s="375"/>
      <c r="T17" s="375"/>
      <c r="U17" s="375"/>
    </row>
    <row r="18" spans="1:29" x14ac:dyDescent="0.25">
      <c r="A18" s="51"/>
      <c r="B18" s="51"/>
      <c r="C18" s="51"/>
      <c r="D18" s="51"/>
      <c r="E18" s="51"/>
      <c r="F18" s="51"/>
      <c r="L18" s="51"/>
      <c r="M18" s="51"/>
      <c r="N18" s="51"/>
      <c r="O18" s="51"/>
      <c r="P18" s="51"/>
      <c r="Q18" s="51"/>
      <c r="R18" s="51"/>
      <c r="S18" s="51"/>
      <c r="T18" s="51"/>
    </row>
    <row r="19" spans="1:29" ht="22.5" customHeight="1" x14ac:dyDescent="0.25">
      <c r="A19" s="376" t="s">
        <v>157</v>
      </c>
      <c r="B19" s="376" t="s">
        <v>156</v>
      </c>
      <c r="C19" s="379" t="s">
        <v>155</v>
      </c>
      <c r="D19" s="379"/>
      <c r="E19" s="380" t="s">
        <v>558</v>
      </c>
      <c r="F19" s="380"/>
      <c r="G19" s="376" t="s">
        <v>646</v>
      </c>
      <c r="H19" s="372" t="s">
        <v>647</v>
      </c>
      <c r="I19" s="373"/>
      <c r="J19" s="373"/>
      <c r="K19" s="373"/>
      <c r="L19" s="372" t="s">
        <v>648</v>
      </c>
      <c r="M19" s="373"/>
      <c r="N19" s="373"/>
      <c r="O19" s="373"/>
      <c r="P19" s="372" t="s">
        <v>649</v>
      </c>
      <c r="Q19" s="373"/>
      <c r="R19" s="373"/>
      <c r="S19" s="373"/>
      <c r="T19" s="372" t="s">
        <v>650</v>
      </c>
      <c r="U19" s="373"/>
      <c r="V19" s="373"/>
      <c r="W19" s="373"/>
      <c r="X19" s="372" t="s">
        <v>651</v>
      </c>
      <c r="Y19" s="373"/>
      <c r="Z19" s="373"/>
      <c r="AA19" s="373"/>
      <c r="AB19" s="371" t="s">
        <v>154</v>
      </c>
      <c r="AC19" s="371"/>
    </row>
    <row r="20" spans="1:29" ht="90" customHeight="1" x14ac:dyDescent="0.25">
      <c r="A20" s="377"/>
      <c r="B20" s="377"/>
      <c r="C20" s="379"/>
      <c r="D20" s="379"/>
      <c r="E20" s="380"/>
      <c r="F20" s="380"/>
      <c r="G20" s="377"/>
      <c r="H20" s="361" t="s">
        <v>2</v>
      </c>
      <c r="I20" s="361"/>
      <c r="J20" s="361" t="s">
        <v>559</v>
      </c>
      <c r="K20" s="361"/>
      <c r="L20" s="361" t="s">
        <v>2</v>
      </c>
      <c r="M20" s="361"/>
      <c r="N20" s="361" t="s">
        <v>559</v>
      </c>
      <c r="O20" s="361"/>
      <c r="P20" s="361" t="s">
        <v>2</v>
      </c>
      <c r="Q20" s="361"/>
      <c r="R20" s="361" t="s">
        <v>559</v>
      </c>
      <c r="S20" s="361"/>
      <c r="T20" s="361" t="s">
        <v>2</v>
      </c>
      <c r="U20" s="361"/>
      <c r="V20" s="361" t="s">
        <v>559</v>
      </c>
      <c r="W20" s="361"/>
      <c r="X20" s="361" t="s">
        <v>2</v>
      </c>
      <c r="Y20" s="361"/>
      <c r="Z20" s="361" t="s">
        <v>559</v>
      </c>
      <c r="AA20" s="361"/>
      <c r="AB20" s="371"/>
      <c r="AC20" s="371"/>
    </row>
    <row r="21" spans="1:29" ht="89.25" customHeight="1" x14ac:dyDescent="0.25">
      <c r="A21" s="378"/>
      <c r="B21" s="378"/>
      <c r="C21" s="296" t="s">
        <v>2</v>
      </c>
      <c r="D21" s="296" t="s">
        <v>559</v>
      </c>
      <c r="E21" s="297" t="s">
        <v>652</v>
      </c>
      <c r="F21" s="297" t="s">
        <v>653</v>
      </c>
      <c r="G21" s="378"/>
      <c r="H21" s="265" t="s">
        <v>409</v>
      </c>
      <c r="I21" s="265" t="s">
        <v>410</v>
      </c>
      <c r="J21" s="265" t="s">
        <v>409</v>
      </c>
      <c r="K21" s="265" t="s">
        <v>410</v>
      </c>
      <c r="L21" s="265" t="s">
        <v>409</v>
      </c>
      <c r="M21" s="265" t="s">
        <v>410</v>
      </c>
      <c r="N21" s="265" t="s">
        <v>409</v>
      </c>
      <c r="O21" s="265" t="s">
        <v>410</v>
      </c>
      <c r="P21" s="265" t="s">
        <v>409</v>
      </c>
      <c r="Q21" s="265" t="s">
        <v>410</v>
      </c>
      <c r="R21" s="265" t="s">
        <v>409</v>
      </c>
      <c r="S21" s="265" t="s">
        <v>410</v>
      </c>
      <c r="T21" s="265" t="s">
        <v>409</v>
      </c>
      <c r="U21" s="265" t="s">
        <v>410</v>
      </c>
      <c r="V21" s="265" t="s">
        <v>409</v>
      </c>
      <c r="W21" s="265" t="s">
        <v>410</v>
      </c>
      <c r="X21" s="265" t="s">
        <v>409</v>
      </c>
      <c r="Y21" s="265" t="s">
        <v>410</v>
      </c>
      <c r="Z21" s="265" t="s">
        <v>409</v>
      </c>
      <c r="AA21" s="265" t="s">
        <v>410</v>
      </c>
      <c r="AB21" s="295" t="s">
        <v>560</v>
      </c>
      <c r="AC21" s="295" t="s">
        <v>559</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57" customFormat="1" ht="47.25" x14ac:dyDescent="0.25">
      <c r="A23" s="267">
        <v>1</v>
      </c>
      <c r="B23" s="268" t="s">
        <v>153</v>
      </c>
      <c r="C23" s="269">
        <v>6.7672183503438887</v>
      </c>
      <c r="D23" s="269">
        <v>8.9500100649586827</v>
      </c>
      <c r="E23" s="269">
        <v>8.8427016549586828</v>
      </c>
      <c r="F23" s="269">
        <v>8.8427016549586828</v>
      </c>
      <c r="G23" s="269">
        <v>0</v>
      </c>
      <c r="H23" s="269">
        <v>0</v>
      </c>
      <c r="I23" s="269"/>
      <c r="J23" s="269" t="s">
        <v>655</v>
      </c>
      <c r="K23" s="269"/>
      <c r="L23" s="269">
        <v>0</v>
      </c>
      <c r="M23" s="269"/>
      <c r="N23" s="269" t="s">
        <v>655</v>
      </c>
      <c r="O23" s="269"/>
      <c r="P23" s="269">
        <v>0</v>
      </c>
      <c r="Q23" s="269"/>
      <c r="R23" s="269" t="s">
        <v>655</v>
      </c>
      <c r="S23" s="269"/>
      <c r="T23" s="269">
        <v>8.8427016549586828</v>
      </c>
      <c r="U23" s="269"/>
      <c r="V23" s="269" t="s">
        <v>655</v>
      </c>
      <c r="W23" s="269"/>
      <c r="X23" s="269">
        <v>0</v>
      </c>
      <c r="Y23" s="269"/>
      <c r="Z23" s="269" t="s">
        <v>655</v>
      </c>
      <c r="AA23" s="269"/>
      <c r="AB23" s="269">
        <v>8.8427016549586828</v>
      </c>
      <c r="AC23" s="269" t="s">
        <v>655</v>
      </c>
    </row>
    <row r="24" spans="1:29" s="258" customFormat="1" x14ac:dyDescent="0.25">
      <c r="A24" s="270" t="s">
        <v>561</v>
      </c>
      <c r="B24" s="271" t="s">
        <v>152</v>
      </c>
      <c r="C24" s="269"/>
      <c r="D24" s="269"/>
      <c r="E24" s="269"/>
      <c r="F24" s="269"/>
      <c r="G24" s="269">
        <v>0</v>
      </c>
      <c r="H24" s="269">
        <v>0</v>
      </c>
      <c r="I24" s="269"/>
      <c r="J24" s="269" t="s">
        <v>655</v>
      </c>
      <c r="K24" s="269"/>
      <c r="L24" s="269">
        <v>0</v>
      </c>
      <c r="M24" s="269"/>
      <c r="N24" s="269" t="s">
        <v>655</v>
      </c>
      <c r="O24" s="269"/>
      <c r="P24" s="269">
        <v>0</v>
      </c>
      <c r="Q24" s="269"/>
      <c r="R24" s="269" t="s">
        <v>655</v>
      </c>
      <c r="S24" s="269"/>
      <c r="T24" s="269">
        <v>0</v>
      </c>
      <c r="U24" s="269"/>
      <c r="V24" s="269" t="s">
        <v>655</v>
      </c>
      <c r="W24" s="269"/>
      <c r="X24" s="269">
        <v>0</v>
      </c>
      <c r="Y24" s="269"/>
      <c r="Z24" s="269" t="s">
        <v>655</v>
      </c>
      <c r="AA24" s="269"/>
      <c r="AB24" s="269">
        <v>0</v>
      </c>
      <c r="AC24" s="269" t="s">
        <v>655</v>
      </c>
    </row>
    <row r="25" spans="1:29" s="258" customFormat="1" x14ac:dyDescent="0.25">
      <c r="A25" s="270" t="s">
        <v>562</v>
      </c>
      <c r="B25" s="271" t="s">
        <v>151</v>
      </c>
      <c r="C25" s="269"/>
      <c r="D25" s="269"/>
      <c r="E25" s="269"/>
      <c r="F25" s="269"/>
      <c r="G25" s="269">
        <v>0</v>
      </c>
      <c r="H25" s="269">
        <v>0</v>
      </c>
      <c r="I25" s="269"/>
      <c r="J25" s="269" t="s">
        <v>655</v>
      </c>
      <c r="K25" s="269"/>
      <c r="L25" s="269">
        <v>0</v>
      </c>
      <c r="M25" s="269"/>
      <c r="N25" s="269" t="s">
        <v>655</v>
      </c>
      <c r="O25" s="269"/>
      <c r="P25" s="269">
        <v>0</v>
      </c>
      <c r="Q25" s="269"/>
      <c r="R25" s="269" t="s">
        <v>655</v>
      </c>
      <c r="S25" s="269"/>
      <c r="T25" s="269">
        <v>0</v>
      </c>
      <c r="U25" s="269"/>
      <c r="V25" s="269" t="s">
        <v>655</v>
      </c>
      <c r="W25" s="269"/>
      <c r="X25" s="269">
        <v>0</v>
      </c>
      <c r="Y25" s="269"/>
      <c r="Z25" s="269" t="s">
        <v>655</v>
      </c>
      <c r="AA25" s="269"/>
      <c r="AB25" s="269">
        <v>0</v>
      </c>
      <c r="AC25" s="269" t="s">
        <v>655</v>
      </c>
    </row>
    <row r="26" spans="1:29" s="258" customFormat="1" ht="31.5" x14ac:dyDescent="0.25">
      <c r="A26" s="270" t="s">
        <v>563</v>
      </c>
      <c r="B26" s="271" t="s">
        <v>366</v>
      </c>
      <c r="C26" s="269"/>
      <c r="D26" s="269"/>
      <c r="E26" s="269"/>
      <c r="F26" s="269"/>
      <c r="G26" s="269">
        <v>0</v>
      </c>
      <c r="H26" s="269">
        <v>0</v>
      </c>
      <c r="I26" s="269"/>
      <c r="J26" s="269" t="s">
        <v>655</v>
      </c>
      <c r="K26" s="269"/>
      <c r="L26" s="269">
        <v>0</v>
      </c>
      <c r="M26" s="269"/>
      <c r="N26" s="269" t="s">
        <v>655</v>
      </c>
      <c r="O26" s="269"/>
      <c r="P26" s="269">
        <v>0</v>
      </c>
      <c r="Q26" s="269"/>
      <c r="R26" s="269" t="s">
        <v>655</v>
      </c>
      <c r="S26" s="269"/>
      <c r="T26" s="269">
        <v>7.4122128357989023</v>
      </c>
      <c r="U26" s="269"/>
      <c r="V26" s="269" t="s">
        <v>655</v>
      </c>
      <c r="W26" s="269"/>
      <c r="X26" s="269">
        <v>0</v>
      </c>
      <c r="Y26" s="269"/>
      <c r="Z26" s="269" t="s">
        <v>655</v>
      </c>
      <c r="AA26" s="269"/>
      <c r="AB26" s="269">
        <v>7.4122128357989023</v>
      </c>
      <c r="AC26" s="269" t="s">
        <v>655</v>
      </c>
    </row>
    <row r="27" spans="1:29" s="258" customFormat="1" x14ac:dyDescent="0.25">
      <c r="A27" s="270" t="s">
        <v>564</v>
      </c>
      <c r="B27" s="271" t="s">
        <v>565</v>
      </c>
      <c r="C27" s="269"/>
      <c r="D27" s="269"/>
      <c r="E27" s="269"/>
      <c r="F27" s="269"/>
      <c r="G27" s="269">
        <v>0</v>
      </c>
      <c r="H27" s="269">
        <v>0</v>
      </c>
      <c r="I27" s="269"/>
      <c r="J27" s="269" t="s">
        <v>655</v>
      </c>
      <c r="K27" s="269"/>
      <c r="L27" s="269">
        <v>0</v>
      </c>
      <c r="M27" s="269"/>
      <c r="N27" s="269" t="s">
        <v>655</v>
      </c>
      <c r="O27" s="269"/>
      <c r="P27" s="269">
        <v>0</v>
      </c>
      <c r="Q27" s="269"/>
      <c r="R27" s="269" t="s">
        <v>655</v>
      </c>
      <c r="S27" s="269"/>
      <c r="T27" s="269">
        <v>0</v>
      </c>
      <c r="U27" s="269"/>
      <c r="V27" s="269" t="s">
        <v>655</v>
      </c>
      <c r="W27" s="269"/>
      <c r="X27" s="269">
        <v>0</v>
      </c>
      <c r="Y27" s="269"/>
      <c r="Z27" s="269" t="s">
        <v>655</v>
      </c>
      <c r="AA27" s="269"/>
      <c r="AB27" s="269">
        <v>0</v>
      </c>
      <c r="AC27" s="269" t="s">
        <v>655</v>
      </c>
    </row>
    <row r="28" spans="1:29" s="258" customFormat="1" x14ac:dyDescent="0.25">
      <c r="A28" s="270" t="s">
        <v>566</v>
      </c>
      <c r="B28" s="272" t="s">
        <v>150</v>
      </c>
      <c r="C28" s="269"/>
      <c r="D28" s="269"/>
      <c r="E28" s="269"/>
      <c r="F28" s="269"/>
      <c r="G28" s="269">
        <v>0</v>
      </c>
      <c r="H28" s="269">
        <v>0</v>
      </c>
      <c r="I28" s="269"/>
      <c r="J28" s="269" t="s">
        <v>655</v>
      </c>
      <c r="K28" s="269"/>
      <c r="L28" s="269">
        <v>0</v>
      </c>
      <c r="M28" s="269"/>
      <c r="N28" s="269" t="s">
        <v>655</v>
      </c>
      <c r="O28" s="269"/>
      <c r="P28" s="269">
        <v>0</v>
      </c>
      <c r="Q28" s="269"/>
      <c r="R28" s="269" t="s">
        <v>655</v>
      </c>
      <c r="S28" s="269"/>
      <c r="T28" s="269">
        <v>1.4304888191597804</v>
      </c>
      <c r="U28" s="269"/>
      <c r="V28" s="269" t="s">
        <v>655</v>
      </c>
      <c r="W28" s="269"/>
      <c r="X28" s="269">
        <v>0</v>
      </c>
      <c r="Y28" s="269"/>
      <c r="Z28" s="269" t="s">
        <v>655</v>
      </c>
      <c r="AA28" s="269"/>
      <c r="AB28" s="269">
        <v>1.4304888191597804</v>
      </c>
      <c r="AC28" s="269" t="s">
        <v>655</v>
      </c>
    </row>
    <row r="29" spans="1:29" s="257" customFormat="1" ht="47.25" x14ac:dyDescent="0.25">
      <c r="A29" s="267" t="s">
        <v>63</v>
      </c>
      <c r="B29" s="268" t="s">
        <v>567</v>
      </c>
      <c r="C29" s="269">
        <v>5.6408643102865748</v>
      </c>
      <c r="D29" s="269">
        <v>7.5031521657989035</v>
      </c>
      <c r="E29" s="269">
        <v>7.4122128357989032</v>
      </c>
      <c r="F29" s="269">
        <v>7.4122128357989032</v>
      </c>
      <c r="G29" s="269">
        <v>0</v>
      </c>
      <c r="H29" s="269">
        <v>0</v>
      </c>
      <c r="I29" s="269"/>
      <c r="J29" s="269" t="s">
        <v>655</v>
      </c>
      <c r="K29" s="269"/>
      <c r="L29" s="269">
        <v>0</v>
      </c>
      <c r="M29" s="269"/>
      <c r="N29" s="269" t="s">
        <v>655</v>
      </c>
      <c r="O29" s="269"/>
      <c r="P29" s="269">
        <v>0</v>
      </c>
      <c r="Q29" s="269"/>
      <c r="R29" s="269" t="s">
        <v>655</v>
      </c>
      <c r="S29" s="269"/>
      <c r="T29" s="269">
        <v>7.4122128357989023</v>
      </c>
      <c r="U29" s="269"/>
      <c r="V29" s="269" t="s">
        <v>655</v>
      </c>
      <c r="W29" s="269"/>
      <c r="X29" s="269">
        <v>0</v>
      </c>
      <c r="Y29" s="269"/>
      <c r="Z29" s="269" t="s">
        <v>655</v>
      </c>
      <c r="AA29" s="269"/>
      <c r="AB29" s="269">
        <v>7.4122128357989023</v>
      </c>
      <c r="AC29" s="269" t="s">
        <v>655</v>
      </c>
    </row>
    <row r="30" spans="1:29" s="258" customFormat="1" x14ac:dyDescent="0.25">
      <c r="A30" s="267" t="s">
        <v>568</v>
      </c>
      <c r="B30" s="271" t="s">
        <v>149</v>
      </c>
      <c r="C30" s="269">
        <v>9.0938999999999992E-2</v>
      </c>
      <c r="D30" s="269">
        <v>9.0938999999999992E-2</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v>0</v>
      </c>
      <c r="AC30" s="269">
        <v>0</v>
      </c>
    </row>
    <row r="31" spans="1:29" s="258" customFormat="1" ht="31.5" x14ac:dyDescent="0.25">
      <c r="A31" s="267" t="s">
        <v>569</v>
      </c>
      <c r="B31" s="271" t="s">
        <v>148</v>
      </c>
      <c r="C31" s="269">
        <v>4.8190653102865744</v>
      </c>
      <c r="D31" s="269">
        <v>6.4400380369178967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258" customFormat="1" x14ac:dyDescent="0.25">
      <c r="A32" s="267" t="s">
        <v>570</v>
      </c>
      <c r="B32" s="271" t="s">
        <v>147</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58" customFormat="1" x14ac:dyDescent="0.25">
      <c r="A33" s="267" t="s">
        <v>571</v>
      </c>
      <c r="B33" s="271" t="s">
        <v>146</v>
      </c>
      <c r="C33" s="269">
        <v>0.73086000000000007</v>
      </c>
      <c r="D33" s="269">
        <v>0.97217512888100643</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57" customFormat="1" ht="31.5" x14ac:dyDescent="0.25">
      <c r="A34" s="267" t="s">
        <v>62</v>
      </c>
      <c r="B34" s="268" t="s">
        <v>572</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58" customFormat="1" ht="31.5" x14ac:dyDescent="0.25">
      <c r="A35" s="270" t="s">
        <v>573</v>
      </c>
      <c r="B35" s="273" t="s">
        <v>574</v>
      </c>
      <c r="C35" s="269"/>
      <c r="D35" s="269"/>
      <c r="E35" s="269"/>
      <c r="F35" s="269"/>
      <c r="G35" s="269">
        <v>0</v>
      </c>
      <c r="H35" s="269">
        <v>0</v>
      </c>
      <c r="I35" s="274" t="s">
        <v>482</v>
      </c>
      <c r="J35" s="269" t="s">
        <v>655</v>
      </c>
      <c r="K35" s="274" t="s">
        <v>655</v>
      </c>
      <c r="L35" s="269">
        <v>0</v>
      </c>
      <c r="M35" s="274" t="s">
        <v>482</v>
      </c>
      <c r="N35" s="269" t="s">
        <v>655</v>
      </c>
      <c r="O35" s="274" t="s">
        <v>655</v>
      </c>
      <c r="P35" s="269">
        <v>0</v>
      </c>
      <c r="Q35" s="274" t="s">
        <v>482</v>
      </c>
      <c r="R35" s="269" t="s">
        <v>655</v>
      </c>
      <c r="S35" s="274" t="s">
        <v>655</v>
      </c>
      <c r="T35" s="269">
        <v>0</v>
      </c>
      <c r="U35" s="274" t="s">
        <v>482</v>
      </c>
      <c r="V35" s="269" t="s">
        <v>655</v>
      </c>
      <c r="W35" s="274" t="s">
        <v>655</v>
      </c>
      <c r="X35" s="269">
        <v>0</v>
      </c>
      <c r="Y35" s="274" t="s">
        <v>482</v>
      </c>
      <c r="Z35" s="269" t="s">
        <v>655</v>
      </c>
      <c r="AA35" s="274" t="s">
        <v>655</v>
      </c>
      <c r="AB35" s="269">
        <v>0</v>
      </c>
      <c r="AC35" s="269">
        <v>0</v>
      </c>
    </row>
    <row r="36" spans="1:29" s="258" customFormat="1" x14ac:dyDescent="0.25">
      <c r="A36" s="270" t="s">
        <v>575</v>
      </c>
      <c r="B36" s="273" t="s">
        <v>144</v>
      </c>
      <c r="C36" s="269"/>
      <c r="D36" s="269"/>
      <c r="E36" s="269"/>
      <c r="F36" s="269"/>
      <c r="G36" s="269">
        <v>0</v>
      </c>
      <c r="H36" s="269">
        <v>0</v>
      </c>
      <c r="I36" s="274" t="s">
        <v>482</v>
      </c>
      <c r="J36" s="269" t="s">
        <v>655</v>
      </c>
      <c r="K36" s="274" t="s">
        <v>655</v>
      </c>
      <c r="L36" s="269">
        <v>0</v>
      </c>
      <c r="M36" s="274" t="s">
        <v>482</v>
      </c>
      <c r="N36" s="269" t="s">
        <v>655</v>
      </c>
      <c r="O36" s="274" t="s">
        <v>655</v>
      </c>
      <c r="P36" s="269">
        <v>0</v>
      </c>
      <c r="Q36" s="274" t="s">
        <v>482</v>
      </c>
      <c r="R36" s="269" t="s">
        <v>655</v>
      </c>
      <c r="S36" s="274" t="s">
        <v>655</v>
      </c>
      <c r="T36" s="269">
        <v>0</v>
      </c>
      <c r="U36" s="274" t="s">
        <v>482</v>
      </c>
      <c r="V36" s="269" t="s">
        <v>655</v>
      </c>
      <c r="W36" s="274" t="s">
        <v>655</v>
      </c>
      <c r="X36" s="269">
        <v>0</v>
      </c>
      <c r="Y36" s="274" t="s">
        <v>482</v>
      </c>
      <c r="Z36" s="269" t="s">
        <v>655</v>
      </c>
      <c r="AA36" s="274" t="s">
        <v>655</v>
      </c>
      <c r="AB36" s="269">
        <v>0</v>
      </c>
      <c r="AC36" s="269">
        <v>0</v>
      </c>
    </row>
    <row r="37" spans="1:29" s="258" customFormat="1" x14ac:dyDescent="0.25">
      <c r="A37" s="270" t="s">
        <v>576</v>
      </c>
      <c r="B37" s="271" t="s">
        <v>577</v>
      </c>
      <c r="C37" s="269"/>
      <c r="D37" s="269"/>
      <c r="E37" s="269"/>
      <c r="F37" s="269"/>
      <c r="G37" s="269">
        <v>0</v>
      </c>
      <c r="H37" s="269">
        <v>0</v>
      </c>
      <c r="I37" s="274" t="s">
        <v>482</v>
      </c>
      <c r="J37" s="269" t="s">
        <v>655</v>
      </c>
      <c r="K37" s="274" t="s">
        <v>655</v>
      </c>
      <c r="L37" s="269">
        <v>0</v>
      </c>
      <c r="M37" s="274" t="s">
        <v>482</v>
      </c>
      <c r="N37" s="269" t="s">
        <v>655</v>
      </c>
      <c r="O37" s="274" t="s">
        <v>655</v>
      </c>
      <c r="P37" s="269">
        <v>0</v>
      </c>
      <c r="Q37" s="274" t="s">
        <v>482</v>
      </c>
      <c r="R37" s="269" t="s">
        <v>655</v>
      </c>
      <c r="S37" s="274" t="s">
        <v>655</v>
      </c>
      <c r="T37" s="269">
        <v>0</v>
      </c>
      <c r="U37" s="274" t="s">
        <v>482</v>
      </c>
      <c r="V37" s="269" t="s">
        <v>655</v>
      </c>
      <c r="W37" s="274" t="s">
        <v>655</v>
      </c>
      <c r="X37" s="269">
        <v>0</v>
      </c>
      <c r="Y37" s="274" t="s">
        <v>482</v>
      </c>
      <c r="Z37" s="269" t="s">
        <v>655</v>
      </c>
      <c r="AA37" s="274" t="s">
        <v>655</v>
      </c>
      <c r="AB37" s="269">
        <v>0</v>
      </c>
      <c r="AC37" s="269">
        <v>0</v>
      </c>
    </row>
    <row r="38" spans="1:29" s="258" customFormat="1" x14ac:dyDescent="0.25">
      <c r="A38" s="270" t="s">
        <v>578</v>
      </c>
      <c r="B38" s="271" t="s">
        <v>579</v>
      </c>
      <c r="C38" s="269"/>
      <c r="D38" s="269"/>
      <c r="E38" s="269"/>
      <c r="F38" s="269"/>
      <c r="G38" s="269">
        <v>0</v>
      </c>
      <c r="H38" s="269">
        <v>0</v>
      </c>
      <c r="I38" s="274" t="s">
        <v>482</v>
      </c>
      <c r="J38" s="269" t="s">
        <v>655</v>
      </c>
      <c r="K38" s="274" t="s">
        <v>655</v>
      </c>
      <c r="L38" s="269">
        <v>0</v>
      </c>
      <c r="M38" s="274" t="s">
        <v>482</v>
      </c>
      <c r="N38" s="269" t="s">
        <v>655</v>
      </c>
      <c r="O38" s="274" t="s">
        <v>655</v>
      </c>
      <c r="P38" s="269">
        <v>0</v>
      </c>
      <c r="Q38" s="274" t="s">
        <v>482</v>
      </c>
      <c r="R38" s="269" t="s">
        <v>655</v>
      </c>
      <c r="S38" s="274" t="s">
        <v>655</v>
      </c>
      <c r="T38" s="269">
        <v>0</v>
      </c>
      <c r="U38" s="274" t="s">
        <v>482</v>
      </c>
      <c r="V38" s="269" t="s">
        <v>655</v>
      </c>
      <c r="W38" s="274" t="s">
        <v>655</v>
      </c>
      <c r="X38" s="269">
        <v>0</v>
      </c>
      <c r="Y38" s="274" t="s">
        <v>482</v>
      </c>
      <c r="Z38" s="269" t="s">
        <v>655</v>
      </c>
      <c r="AA38" s="274" t="s">
        <v>655</v>
      </c>
      <c r="AB38" s="269">
        <v>0</v>
      </c>
      <c r="AC38" s="269">
        <v>0</v>
      </c>
    </row>
    <row r="39" spans="1:29" s="258" customFormat="1" x14ac:dyDescent="0.25">
      <c r="A39" s="270" t="s">
        <v>580</v>
      </c>
      <c r="B39" s="271" t="s">
        <v>581</v>
      </c>
      <c r="C39" s="269"/>
      <c r="D39" s="269"/>
      <c r="E39" s="269"/>
      <c r="F39" s="269"/>
      <c r="G39" s="269">
        <v>0</v>
      </c>
      <c r="H39" s="269">
        <v>0</v>
      </c>
      <c r="I39" s="274" t="s">
        <v>482</v>
      </c>
      <c r="J39" s="269" t="s">
        <v>655</v>
      </c>
      <c r="K39" s="274" t="s">
        <v>655</v>
      </c>
      <c r="L39" s="269">
        <v>0</v>
      </c>
      <c r="M39" s="274" t="s">
        <v>482</v>
      </c>
      <c r="N39" s="269" t="s">
        <v>655</v>
      </c>
      <c r="O39" s="274" t="s">
        <v>655</v>
      </c>
      <c r="P39" s="269">
        <v>0</v>
      </c>
      <c r="Q39" s="274" t="s">
        <v>482</v>
      </c>
      <c r="R39" s="269" t="s">
        <v>655</v>
      </c>
      <c r="S39" s="274" t="s">
        <v>655</v>
      </c>
      <c r="T39" s="269">
        <v>0</v>
      </c>
      <c r="U39" s="274" t="s">
        <v>482</v>
      </c>
      <c r="V39" s="269" t="s">
        <v>655</v>
      </c>
      <c r="W39" s="274" t="s">
        <v>655</v>
      </c>
      <c r="X39" s="269">
        <v>0</v>
      </c>
      <c r="Y39" s="274" t="s">
        <v>482</v>
      </c>
      <c r="Z39" s="269" t="s">
        <v>655</v>
      </c>
      <c r="AA39" s="274" t="s">
        <v>655</v>
      </c>
      <c r="AB39" s="269">
        <v>0</v>
      </c>
      <c r="AC39" s="269">
        <v>0</v>
      </c>
    </row>
    <row r="40" spans="1:29" s="258" customFormat="1" x14ac:dyDescent="0.25">
      <c r="A40" s="270" t="s">
        <v>582</v>
      </c>
      <c r="B40" s="271" t="s">
        <v>583</v>
      </c>
      <c r="C40" s="269"/>
      <c r="D40" s="269"/>
      <c r="E40" s="269"/>
      <c r="F40" s="269"/>
      <c r="G40" s="269">
        <v>0</v>
      </c>
      <c r="H40" s="269">
        <v>0</v>
      </c>
      <c r="I40" s="274" t="s">
        <v>482</v>
      </c>
      <c r="J40" s="269" t="s">
        <v>655</v>
      </c>
      <c r="K40" s="274" t="s">
        <v>655</v>
      </c>
      <c r="L40" s="269">
        <v>0</v>
      </c>
      <c r="M40" s="274" t="s">
        <v>482</v>
      </c>
      <c r="N40" s="269" t="s">
        <v>655</v>
      </c>
      <c r="O40" s="274" t="s">
        <v>655</v>
      </c>
      <c r="P40" s="269">
        <v>0</v>
      </c>
      <c r="Q40" s="274" t="s">
        <v>482</v>
      </c>
      <c r="R40" s="269" t="s">
        <v>655</v>
      </c>
      <c r="S40" s="274" t="s">
        <v>655</v>
      </c>
      <c r="T40" s="269">
        <v>0</v>
      </c>
      <c r="U40" s="274" t="s">
        <v>482</v>
      </c>
      <c r="V40" s="269" t="s">
        <v>655</v>
      </c>
      <c r="W40" s="274" t="s">
        <v>655</v>
      </c>
      <c r="X40" s="269">
        <v>0</v>
      </c>
      <c r="Y40" s="274" t="s">
        <v>482</v>
      </c>
      <c r="Z40" s="269" t="s">
        <v>655</v>
      </c>
      <c r="AA40" s="274" t="s">
        <v>655</v>
      </c>
      <c r="AB40" s="269">
        <v>0</v>
      </c>
      <c r="AC40" s="269">
        <v>0</v>
      </c>
    </row>
    <row r="41" spans="1:29" s="257" customFormat="1" x14ac:dyDescent="0.25">
      <c r="A41" s="270" t="s">
        <v>584</v>
      </c>
      <c r="B41" s="271" t="s">
        <v>585</v>
      </c>
      <c r="C41" s="269"/>
      <c r="D41" s="269"/>
      <c r="E41" s="269"/>
      <c r="F41" s="269"/>
      <c r="G41" s="269">
        <v>0</v>
      </c>
      <c r="H41" s="269">
        <v>0</v>
      </c>
      <c r="I41" s="274" t="s">
        <v>482</v>
      </c>
      <c r="J41" s="269" t="s">
        <v>655</v>
      </c>
      <c r="K41" s="274" t="s">
        <v>655</v>
      </c>
      <c r="L41" s="269">
        <v>0</v>
      </c>
      <c r="M41" s="274" t="s">
        <v>482</v>
      </c>
      <c r="N41" s="269" t="s">
        <v>655</v>
      </c>
      <c r="O41" s="274" t="s">
        <v>655</v>
      </c>
      <c r="P41" s="269">
        <v>0</v>
      </c>
      <c r="Q41" s="274" t="s">
        <v>482</v>
      </c>
      <c r="R41" s="269" t="s">
        <v>655</v>
      </c>
      <c r="S41" s="274" t="s">
        <v>655</v>
      </c>
      <c r="T41" s="269">
        <v>0</v>
      </c>
      <c r="U41" s="274" t="s">
        <v>482</v>
      </c>
      <c r="V41" s="269" t="s">
        <v>655</v>
      </c>
      <c r="W41" s="274" t="s">
        <v>655</v>
      </c>
      <c r="X41" s="269">
        <v>0</v>
      </c>
      <c r="Y41" s="274" t="s">
        <v>482</v>
      </c>
      <c r="Z41" s="269" t="s">
        <v>655</v>
      </c>
      <c r="AA41" s="274" t="s">
        <v>655</v>
      </c>
      <c r="AB41" s="269">
        <v>0</v>
      </c>
      <c r="AC41" s="269">
        <v>0</v>
      </c>
    </row>
    <row r="42" spans="1:29" s="258" customFormat="1" x14ac:dyDescent="0.25">
      <c r="A42" s="270" t="s">
        <v>586</v>
      </c>
      <c r="B42" s="271" t="s">
        <v>587</v>
      </c>
      <c r="C42" s="269"/>
      <c r="D42" s="269"/>
      <c r="E42" s="269"/>
      <c r="F42" s="269"/>
      <c r="G42" s="269">
        <v>0</v>
      </c>
      <c r="H42" s="269">
        <v>0</v>
      </c>
      <c r="I42" s="274" t="s">
        <v>482</v>
      </c>
      <c r="J42" s="269" t="s">
        <v>655</v>
      </c>
      <c r="K42" s="274" t="s">
        <v>655</v>
      </c>
      <c r="L42" s="269">
        <v>0</v>
      </c>
      <c r="M42" s="274" t="s">
        <v>482</v>
      </c>
      <c r="N42" s="269" t="s">
        <v>655</v>
      </c>
      <c r="O42" s="274" t="s">
        <v>655</v>
      </c>
      <c r="P42" s="269">
        <v>0</v>
      </c>
      <c r="Q42" s="274" t="s">
        <v>482</v>
      </c>
      <c r="R42" s="269" t="s">
        <v>655</v>
      </c>
      <c r="S42" s="274" t="s">
        <v>655</v>
      </c>
      <c r="T42" s="269">
        <v>0</v>
      </c>
      <c r="U42" s="274" t="s">
        <v>482</v>
      </c>
      <c r="V42" s="269" t="s">
        <v>655</v>
      </c>
      <c r="W42" s="274" t="s">
        <v>655</v>
      </c>
      <c r="X42" s="269">
        <v>0</v>
      </c>
      <c r="Y42" s="274" t="s">
        <v>482</v>
      </c>
      <c r="Z42" s="269" t="s">
        <v>655</v>
      </c>
      <c r="AA42" s="274" t="s">
        <v>655</v>
      </c>
      <c r="AB42" s="269">
        <v>0</v>
      </c>
      <c r="AC42" s="269">
        <v>0</v>
      </c>
    </row>
    <row r="43" spans="1:29" s="258" customFormat="1" x14ac:dyDescent="0.25">
      <c r="A43" s="270" t="s">
        <v>588</v>
      </c>
      <c r="B43" s="271" t="s">
        <v>589</v>
      </c>
      <c r="C43" s="269"/>
      <c r="D43" s="269"/>
      <c r="E43" s="269"/>
      <c r="F43" s="269"/>
      <c r="G43" s="269">
        <v>0</v>
      </c>
      <c r="H43" s="269">
        <v>0</v>
      </c>
      <c r="I43" s="274" t="s">
        <v>482</v>
      </c>
      <c r="J43" s="269" t="s">
        <v>655</v>
      </c>
      <c r="K43" s="274" t="s">
        <v>655</v>
      </c>
      <c r="L43" s="269">
        <v>0</v>
      </c>
      <c r="M43" s="274" t="s">
        <v>482</v>
      </c>
      <c r="N43" s="269" t="s">
        <v>655</v>
      </c>
      <c r="O43" s="274" t="s">
        <v>655</v>
      </c>
      <c r="P43" s="269">
        <v>0</v>
      </c>
      <c r="Q43" s="274" t="s">
        <v>482</v>
      </c>
      <c r="R43" s="269" t="s">
        <v>655</v>
      </c>
      <c r="S43" s="274" t="s">
        <v>655</v>
      </c>
      <c r="T43" s="269">
        <v>0</v>
      </c>
      <c r="U43" s="274" t="s">
        <v>482</v>
      </c>
      <c r="V43" s="269" t="s">
        <v>655</v>
      </c>
      <c r="W43" s="274" t="s">
        <v>655</v>
      </c>
      <c r="X43" s="269">
        <v>0</v>
      </c>
      <c r="Y43" s="274" t="s">
        <v>482</v>
      </c>
      <c r="Z43" s="269" t="s">
        <v>655</v>
      </c>
      <c r="AA43" s="274" t="s">
        <v>655</v>
      </c>
      <c r="AB43" s="269">
        <v>0</v>
      </c>
      <c r="AC43" s="269">
        <v>0</v>
      </c>
    </row>
    <row r="44" spans="1:29" s="258" customFormat="1" x14ac:dyDescent="0.25">
      <c r="A44" s="270" t="s">
        <v>590</v>
      </c>
      <c r="B44" s="271" t="s">
        <v>591</v>
      </c>
      <c r="C44" s="269"/>
      <c r="D44" s="269"/>
      <c r="E44" s="269"/>
      <c r="F44" s="269"/>
      <c r="G44" s="269">
        <v>0</v>
      </c>
      <c r="H44" s="269">
        <v>0</v>
      </c>
      <c r="I44" s="274" t="s">
        <v>482</v>
      </c>
      <c r="J44" s="269" t="s">
        <v>655</v>
      </c>
      <c r="K44" s="274" t="s">
        <v>655</v>
      </c>
      <c r="L44" s="269">
        <v>0</v>
      </c>
      <c r="M44" s="274" t="s">
        <v>482</v>
      </c>
      <c r="N44" s="269" t="s">
        <v>655</v>
      </c>
      <c r="O44" s="274" t="s">
        <v>655</v>
      </c>
      <c r="P44" s="269">
        <v>0</v>
      </c>
      <c r="Q44" s="274" t="s">
        <v>482</v>
      </c>
      <c r="R44" s="269" t="s">
        <v>655</v>
      </c>
      <c r="S44" s="274" t="s">
        <v>655</v>
      </c>
      <c r="T44" s="269">
        <v>0</v>
      </c>
      <c r="U44" s="274" t="s">
        <v>482</v>
      </c>
      <c r="V44" s="269" t="s">
        <v>655</v>
      </c>
      <c r="W44" s="274" t="s">
        <v>655</v>
      </c>
      <c r="X44" s="269">
        <v>0</v>
      </c>
      <c r="Y44" s="274" t="s">
        <v>482</v>
      </c>
      <c r="Z44" s="269" t="s">
        <v>655</v>
      </c>
      <c r="AA44" s="274" t="s">
        <v>655</v>
      </c>
      <c r="AB44" s="269">
        <v>0</v>
      </c>
      <c r="AC44" s="269">
        <v>0</v>
      </c>
    </row>
    <row r="45" spans="1:29" s="258" customFormat="1" x14ac:dyDescent="0.25">
      <c r="A45" s="270" t="s">
        <v>592</v>
      </c>
      <c r="B45" s="271" t="s">
        <v>593</v>
      </c>
      <c r="C45" s="269"/>
      <c r="D45" s="269"/>
      <c r="E45" s="269"/>
      <c r="F45" s="269"/>
      <c r="G45" s="269">
        <v>0</v>
      </c>
      <c r="H45" s="269">
        <v>0</v>
      </c>
      <c r="I45" s="274" t="s">
        <v>482</v>
      </c>
      <c r="J45" s="269" t="s">
        <v>655</v>
      </c>
      <c r="K45" s="274" t="s">
        <v>655</v>
      </c>
      <c r="L45" s="269">
        <v>0</v>
      </c>
      <c r="M45" s="274" t="s">
        <v>482</v>
      </c>
      <c r="N45" s="269" t="s">
        <v>655</v>
      </c>
      <c r="O45" s="274" t="s">
        <v>655</v>
      </c>
      <c r="P45" s="269">
        <v>0</v>
      </c>
      <c r="Q45" s="274" t="s">
        <v>482</v>
      </c>
      <c r="R45" s="269" t="s">
        <v>655</v>
      </c>
      <c r="S45" s="274" t="s">
        <v>655</v>
      </c>
      <c r="T45" s="269">
        <v>0</v>
      </c>
      <c r="U45" s="274" t="s">
        <v>482</v>
      </c>
      <c r="V45" s="269" t="s">
        <v>655</v>
      </c>
      <c r="W45" s="274" t="s">
        <v>655</v>
      </c>
      <c r="X45" s="269">
        <v>0</v>
      </c>
      <c r="Y45" s="274" t="s">
        <v>482</v>
      </c>
      <c r="Z45" s="269" t="s">
        <v>655</v>
      </c>
      <c r="AA45" s="274" t="s">
        <v>655</v>
      </c>
      <c r="AB45" s="269">
        <v>0</v>
      </c>
      <c r="AC45" s="269">
        <v>0</v>
      </c>
    </row>
    <row r="46" spans="1:29" s="258" customFormat="1" x14ac:dyDescent="0.25">
      <c r="A46" s="267" t="s">
        <v>61</v>
      </c>
      <c r="B46" s="268" t="s">
        <v>145</v>
      </c>
      <c r="C46" s="269"/>
      <c r="D46" s="269"/>
      <c r="E46" s="269"/>
      <c r="F46" s="269"/>
      <c r="G46" s="269"/>
      <c r="H46" s="269"/>
      <c r="I46" s="269"/>
      <c r="J46" s="269"/>
      <c r="K46" s="269"/>
      <c r="L46" s="269"/>
      <c r="M46" s="269"/>
      <c r="N46" s="269"/>
      <c r="O46" s="269"/>
      <c r="P46" s="269"/>
      <c r="Q46" s="269"/>
      <c r="R46" s="269"/>
      <c r="S46" s="274"/>
      <c r="T46" s="269"/>
      <c r="U46" s="269"/>
      <c r="V46" s="269"/>
      <c r="W46" s="269"/>
      <c r="X46" s="269"/>
      <c r="Y46" s="269"/>
      <c r="Z46" s="269"/>
      <c r="AA46" s="269"/>
      <c r="AB46" s="269"/>
      <c r="AC46" s="269"/>
    </row>
    <row r="47" spans="1:29" s="258" customFormat="1" ht="31.5" x14ac:dyDescent="0.25">
      <c r="A47" s="270" t="s">
        <v>594</v>
      </c>
      <c r="B47" s="273" t="s">
        <v>574</v>
      </c>
      <c r="C47" s="269"/>
      <c r="D47" s="269"/>
      <c r="E47" s="269"/>
      <c r="F47" s="269"/>
      <c r="G47" s="269">
        <v>0</v>
      </c>
      <c r="H47" s="269">
        <v>0</v>
      </c>
      <c r="I47" s="269"/>
      <c r="J47" s="269" t="s">
        <v>655</v>
      </c>
      <c r="K47" s="269"/>
      <c r="L47" s="269">
        <v>0</v>
      </c>
      <c r="M47" s="269"/>
      <c r="N47" s="269" t="s">
        <v>655</v>
      </c>
      <c r="O47" s="269"/>
      <c r="P47" s="269">
        <v>0</v>
      </c>
      <c r="Q47" s="269"/>
      <c r="R47" s="269" t="s">
        <v>655</v>
      </c>
      <c r="S47" s="269"/>
      <c r="T47" s="269">
        <v>0</v>
      </c>
      <c r="U47" s="269"/>
      <c r="V47" s="269" t="s">
        <v>655</v>
      </c>
      <c r="W47" s="269"/>
      <c r="X47" s="269">
        <v>0</v>
      </c>
      <c r="Y47" s="269"/>
      <c r="Z47" s="269" t="s">
        <v>655</v>
      </c>
      <c r="AA47" s="269"/>
      <c r="AB47" s="269">
        <v>0</v>
      </c>
      <c r="AC47" s="269">
        <v>0</v>
      </c>
    </row>
    <row r="48" spans="1:29" s="257" customFormat="1" x14ac:dyDescent="0.25">
      <c r="A48" s="270" t="s">
        <v>595</v>
      </c>
      <c r="B48" s="273" t="s">
        <v>144</v>
      </c>
      <c r="C48" s="269"/>
      <c r="D48" s="269"/>
      <c r="E48" s="269"/>
      <c r="F48" s="269"/>
      <c r="G48" s="269">
        <v>0</v>
      </c>
      <c r="H48" s="269">
        <v>0</v>
      </c>
      <c r="I48" s="269"/>
      <c r="J48" s="269" t="s">
        <v>655</v>
      </c>
      <c r="K48" s="269"/>
      <c r="L48" s="269">
        <v>0</v>
      </c>
      <c r="M48" s="269"/>
      <c r="N48" s="269" t="s">
        <v>655</v>
      </c>
      <c r="O48" s="269"/>
      <c r="P48" s="269">
        <v>0</v>
      </c>
      <c r="Q48" s="269"/>
      <c r="R48" s="269" t="s">
        <v>655</v>
      </c>
      <c r="S48" s="269"/>
      <c r="T48" s="269">
        <v>0</v>
      </c>
      <c r="U48" s="269"/>
      <c r="V48" s="269" t="s">
        <v>655</v>
      </c>
      <c r="W48" s="269"/>
      <c r="X48" s="269">
        <v>0</v>
      </c>
      <c r="Y48" s="269"/>
      <c r="Z48" s="269" t="s">
        <v>655</v>
      </c>
      <c r="AA48" s="269"/>
      <c r="AB48" s="269">
        <v>0</v>
      </c>
      <c r="AC48" s="269">
        <v>0</v>
      </c>
    </row>
    <row r="49" spans="1:29" s="258" customFormat="1" ht="31.5" x14ac:dyDescent="0.25">
      <c r="A49" s="270" t="s">
        <v>596</v>
      </c>
      <c r="B49" s="271" t="s">
        <v>597</v>
      </c>
      <c r="C49" s="269"/>
      <c r="D49" s="269"/>
      <c r="E49" s="269"/>
      <c r="F49" s="269"/>
      <c r="G49" s="269">
        <v>0</v>
      </c>
      <c r="H49" s="269">
        <v>0</v>
      </c>
      <c r="I49" s="269"/>
      <c r="J49" s="269" t="s">
        <v>655</v>
      </c>
      <c r="K49" s="269"/>
      <c r="L49" s="269">
        <v>0</v>
      </c>
      <c r="M49" s="269"/>
      <c r="N49" s="269" t="s">
        <v>655</v>
      </c>
      <c r="O49" s="269"/>
      <c r="P49" s="269">
        <v>0</v>
      </c>
      <c r="Q49" s="269"/>
      <c r="R49" s="269" t="s">
        <v>655</v>
      </c>
      <c r="S49" s="269"/>
      <c r="T49" s="269">
        <v>0</v>
      </c>
      <c r="U49" s="269"/>
      <c r="V49" s="269" t="s">
        <v>655</v>
      </c>
      <c r="W49" s="269"/>
      <c r="X49" s="269">
        <v>0</v>
      </c>
      <c r="Y49" s="269"/>
      <c r="Z49" s="269" t="s">
        <v>655</v>
      </c>
      <c r="AA49" s="269"/>
      <c r="AB49" s="269">
        <v>0</v>
      </c>
      <c r="AC49" s="269">
        <v>0</v>
      </c>
    </row>
    <row r="50" spans="1:29" s="258" customFormat="1" ht="31.5" x14ac:dyDescent="0.25">
      <c r="A50" s="270" t="s">
        <v>598</v>
      </c>
      <c r="B50" s="271" t="s">
        <v>599</v>
      </c>
      <c r="C50" s="269"/>
      <c r="D50" s="269"/>
      <c r="E50" s="269"/>
      <c r="F50" s="269"/>
      <c r="G50" s="269">
        <v>0</v>
      </c>
      <c r="H50" s="269">
        <v>0</v>
      </c>
      <c r="I50" s="269"/>
      <c r="J50" s="269" t="s">
        <v>655</v>
      </c>
      <c r="K50" s="269"/>
      <c r="L50" s="269">
        <v>0</v>
      </c>
      <c r="M50" s="269"/>
      <c r="N50" s="269" t="s">
        <v>655</v>
      </c>
      <c r="O50" s="269"/>
      <c r="P50" s="269">
        <v>0</v>
      </c>
      <c r="Q50" s="269"/>
      <c r="R50" s="269" t="s">
        <v>655</v>
      </c>
      <c r="S50" s="269"/>
      <c r="T50" s="269">
        <v>0</v>
      </c>
      <c r="U50" s="269"/>
      <c r="V50" s="269" t="s">
        <v>655</v>
      </c>
      <c r="W50" s="269"/>
      <c r="X50" s="269">
        <v>0</v>
      </c>
      <c r="Y50" s="269"/>
      <c r="Z50" s="269" t="s">
        <v>655</v>
      </c>
      <c r="AA50" s="269"/>
      <c r="AB50" s="269">
        <v>0</v>
      </c>
      <c r="AC50" s="269">
        <v>0</v>
      </c>
    </row>
    <row r="51" spans="1:29" s="258" customFormat="1" x14ac:dyDescent="0.25">
      <c r="A51" s="270" t="s">
        <v>600</v>
      </c>
      <c r="B51" s="271" t="s">
        <v>143</v>
      </c>
      <c r="C51" s="269"/>
      <c r="D51" s="269"/>
      <c r="E51" s="269"/>
      <c r="F51" s="269"/>
      <c r="G51" s="269">
        <v>0</v>
      </c>
      <c r="H51" s="269">
        <v>0</v>
      </c>
      <c r="I51" s="269"/>
      <c r="J51" s="269" t="s">
        <v>655</v>
      </c>
      <c r="K51" s="269"/>
      <c r="L51" s="269">
        <v>0</v>
      </c>
      <c r="M51" s="269"/>
      <c r="N51" s="269" t="s">
        <v>655</v>
      </c>
      <c r="O51" s="269"/>
      <c r="P51" s="269">
        <v>0</v>
      </c>
      <c r="Q51" s="269"/>
      <c r="R51" s="269" t="s">
        <v>655</v>
      </c>
      <c r="S51" s="269"/>
      <c r="T51" s="269">
        <v>0</v>
      </c>
      <c r="U51" s="269"/>
      <c r="V51" s="269" t="s">
        <v>655</v>
      </c>
      <c r="W51" s="269"/>
      <c r="X51" s="269">
        <v>0</v>
      </c>
      <c r="Y51" s="269"/>
      <c r="Z51" s="269" t="s">
        <v>655</v>
      </c>
      <c r="AA51" s="269"/>
      <c r="AB51" s="269">
        <v>0</v>
      </c>
      <c r="AC51" s="269">
        <v>0</v>
      </c>
    </row>
    <row r="52" spans="1:29" s="258" customFormat="1" x14ac:dyDescent="0.25">
      <c r="A52" s="270" t="s">
        <v>601</v>
      </c>
      <c r="B52" s="271" t="s">
        <v>579</v>
      </c>
      <c r="C52" s="269"/>
      <c r="D52" s="269"/>
      <c r="E52" s="269"/>
      <c r="F52" s="269"/>
      <c r="G52" s="269">
        <v>0</v>
      </c>
      <c r="H52" s="269">
        <v>0</v>
      </c>
      <c r="I52" s="269"/>
      <c r="J52" s="269" t="s">
        <v>655</v>
      </c>
      <c r="K52" s="269"/>
      <c r="L52" s="269">
        <v>0</v>
      </c>
      <c r="M52" s="269"/>
      <c r="N52" s="269" t="s">
        <v>655</v>
      </c>
      <c r="O52" s="269"/>
      <c r="P52" s="269">
        <v>0</v>
      </c>
      <c r="Q52" s="269"/>
      <c r="R52" s="269" t="s">
        <v>655</v>
      </c>
      <c r="S52" s="269"/>
      <c r="T52" s="269">
        <v>0</v>
      </c>
      <c r="U52" s="269"/>
      <c r="V52" s="269" t="s">
        <v>655</v>
      </c>
      <c r="W52" s="269"/>
      <c r="X52" s="269">
        <v>0</v>
      </c>
      <c r="Y52" s="269"/>
      <c r="Z52" s="269" t="s">
        <v>655</v>
      </c>
      <c r="AA52" s="269"/>
      <c r="AB52" s="269">
        <v>0</v>
      </c>
      <c r="AC52" s="269">
        <v>0</v>
      </c>
    </row>
    <row r="53" spans="1:29" s="258" customFormat="1" x14ac:dyDescent="0.25">
      <c r="A53" s="270" t="s">
        <v>602</v>
      </c>
      <c r="B53" s="271" t="s">
        <v>581</v>
      </c>
      <c r="C53" s="269"/>
      <c r="D53" s="269"/>
      <c r="E53" s="269"/>
      <c r="F53" s="269"/>
      <c r="G53" s="269">
        <v>0</v>
      </c>
      <c r="H53" s="269">
        <v>0</v>
      </c>
      <c r="I53" s="269"/>
      <c r="J53" s="269" t="s">
        <v>655</v>
      </c>
      <c r="K53" s="269"/>
      <c r="L53" s="269">
        <v>0</v>
      </c>
      <c r="M53" s="269"/>
      <c r="N53" s="269" t="s">
        <v>655</v>
      </c>
      <c r="O53" s="269"/>
      <c r="P53" s="269">
        <v>0</v>
      </c>
      <c r="Q53" s="269"/>
      <c r="R53" s="269" t="s">
        <v>655</v>
      </c>
      <c r="S53" s="269"/>
      <c r="T53" s="269">
        <v>0</v>
      </c>
      <c r="U53" s="269"/>
      <c r="V53" s="269" t="s">
        <v>655</v>
      </c>
      <c r="W53" s="269"/>
      <c r="X53" s="269">
        <v>0</v>
      </c>
      <c r="Y53" s="269"/>
      <c r="Z53" s="269" t="s">
        <v>655</v>
      </c>
      <c r="AA53" s="269"/>
      <c r="AB53" s="269">
        <v>0</v>
      </c>
      <c r="AC53" s="269">
        <v>0</v>
      </c>
    </row>
    <row r="54" spans="1:29" s="258" customFormat="1" x14ac:dyDescent="0.25">
      <c r="A54" s="270" t="s">
        <v>603</v>
      </c>
      <c r="B54" s="271" t="s">
        <v>583</v>
      </c>
      <c r="C54" s="269"/>
      <c r="D54" s="269"/>
      <c r="E54" s="269"/>
      <c r="F54" s="269"/>
      <c r="G54" s="269">
        <v>0</v>
      </c>
      <c r="H54" s="269">
        <v>0</v>
      </c>
      <c r="I54" s="269"/>
      <c r="J54" s="269" t="s">
        <v>655</v>
      </c>
      <c r="K54" s="269"/>
      <c r="L54" s="269">
        <v>0</v>
      </c>
      <c r="M54" s="269"/>
      <c r="N54" s="269" t="s">
        <v>655</v>
      </c>
      <c r="O54" s="269"/>
      <c r="P54" s="269">
        <v>0</v>
      </c>
      <c r="Q54" s="269"/>
      <c r="R54" s="269" t="s">
        <v>655</v>
      </c>
      <c r="S54" s="269"/>
      <c r="T54" s="269">
        <v>0</v>
      </c>
      <c r="U54" s="269"/>
      <c r="V54" s="269" t="s">
        <v>655</v>
      </c>
      <c r="W54" s="269"/>
      <c r="X54" s="269">
        <v>0</v>
      </c>
      <c r="Y54" s="269"/>
      <c r="Z54" s="269" t="s">
        <v>655</v>
      </c>
      <c r="AA54" s="269"/>
      <c r="AB54" s="269">
        <v>0</v>
      </c>
      <c r="AC54" s="269">
        <v>0</v>
      </c>
    </row>
    <row r="55" spans="1:29" s="257" customFormat="1" x14ac:dyDescent="0.25">
      <c r="A55" s="270" t="s">
        <v>604</v>
      </c>
      <c r="B55" s="271" t="s">
        <v>585</v>
      </c>
      <c r="C55" s="269"/>
      <c r="D55" s="269"/>
      <c r="E55" s="269"/>
      <c r="F55" s="269"/>
      <c r="G55" s="269">
        <v>0</v>
      </c>
      <c r="H55" s="269">
        <v>0</v>
      </c>
      <c r="I55" s="269"/>
      <c r="J55" s="269" t="s">
        <v>655</v>
      </c>
      <c r="K55" s="269"/>
      <c r="L55" s="269">
        <v>0</v>
      </c>
      <c r="M55" s="269"/>
      <c r="N55" s="269" t="s">
        <v>655</v>
      </c>
      <c r="O55" s="269"/>
      <c r="P55" s="269">
        <v>0</v>
      </c>
      <c r="Q55" s="269"/>
      <c r="R55" s="269" t="s">
        <v>655</v>
      </c>
      <c r="S55" s="269"/>
      <c r="T55" s="269">
        <v>0</v>
      </c>
      <c r="U55" s="269"/>
      <c r="V55" s="269" t="s">
        <v>655</v>
      </c>
      <c r="W55" s="269"/>
      <c r="X55" s="269">
        <v>0</v>
      </c>
      <c r="Y55" s="269"/>
      <c r="Z55" s="269" t="s">
        <v>655</v>
      </c>
      <c r="AA55" s="269"/>
      <c r="AB55" s="269">
        <v>0</v>
      </c>
      <c r="AC55" s="269">
        <v>0</v>
      </c>
    </row>
    <row r="56" spans="1:29" s="257" customFormat="1" x14ac:dyDescent="0.25">
      <c r="A56" s="270" t="s">
        <v>605</v>
      </c>
      <c r="B56" s="271" t="s">
        <v>587</v>
      </c>
      <c r="C56" s="269"/>
      <c r="D56" s="269"/>
      <c r="E56" s="269"/>
      <c r="F56" s="269"/>
      <c r="G56" s="269">
        <v>0</v>
      </c>
      <c r="H56" s="269">
        <v>0</v>
      </c>
      <c r="I56" s="269"/>
      <c r="J56" s="269" t="s">
        <v>655</v>
      </c>
      <c r="K56" s="269"/>
      <c r="L56" s="269">
        <v>0</v>
      </c>
      <c r="M56" s="269"/>
      <c r="N56" s="269" t="s">
        <v>655</v>
      </c>
      <c r="O56" s="269"/>
      <c r="P56" s="269">
        <v>0</v>
      </c>
      <c r="Q56" s="269"/>
      <c r="R56" s="269" t="s">
        <v>655</v>
      </c>
      <c r="S56" s="269"/>
      <c r="T56" s="269">
        <v>0</v>
      </c>
      <c r="U56" s="269"/>
      <c r="V56" s="269" t="s">
        <v>655</v>
      </c>
      <c r="W56" s="269"/>
      <c r="X56" s="269">
        <v>0</v>
      </c>
      <c r="Y56" s="269"/>
      <c r="Z56" s="269" t="s">
        <v>655</v>
      </c>
      <c r="AA56" s="269"/>
      <c r="AB56" s="269">
        <v>0</v>
      </c>
      <c r="AC56" s="269">
        <v>0</v>
      </c>
    </row>
    <row r="57" spans="1:29" s="258" customFormat="1" x14ac:dyDescent="0.25">
      <c r="A57" s="270" t="s">
        <v>606</v>
      </c>
      <c r="B57" s="271" t="s">
        <v>589</v>
      </c>
      <c r="C57" s="269"/>
      <c r="D57" s="269"/>
      <c r="E57" s="269"/>
      <c r="F57" s="269"/>
      <c r="G57" s="269">
        <v>0</v>
      </c>
      <c r="H57" s="269">
        <v>0</v>
      </c>
      <c r="I57" s="269"/>
      <c r="J57" s="269" t="s">
        <v>655</v>
      </c>
      <c r="K57" s="269"/>
      <c r="L57" s="269">
        <v>0</v>
      </c>
      <c r="M57" s="269"/>
      <c r="N57" s="269" t="s">
        <v>655</v>
      </c>
      <c r="O57" s="269"/>
      <c r="P57" s="269">
        <v>0</v>
      </c>
      <c r="Q57" s="269"/>
      <c r="R57" s="269" t="s">
        <v>655</v>
      </c>
      <c r="S57" s="269"/>
      <c r="T57" s="269">
        <v>0</v>
      </c>
      <c r="U57" s="269"/>
      <c r="V57" s="269" t="s">
        <v>655</v>
      </c>
      <c r="W57" s="269"/>
      <c r="X57" s="269">
        <v>0</v>
      </c>
      <c r="Y57" s="269"/>
      <c r="Z57" s="269" t="s">
        <v>655</v>
      </c>
      <c r="AA57" s="269"/>
      <c r="AB57" s="269">
        <v>0</v>
      </c>
      <c r="AC57" s="269">
        <v>0</v>
      </c>
    </row>
    <row r="58" spans="1:29" s="258" customFormat="1" x14ac:dyDescent="0.25">
      <c r="A58" s="270" t="s">
        <v>607</v>
      </c>
      <c r="B58" s="271" t="s">
        <v>591</v>
      </c>
      <c r="C58" s="269"/>
      <c r="D58" s="269"/>
      <c r="E58" s="269"/>
      <c r="F58" s="269"/>
      <c r="G58" s="269">
        <v>0</v>
      </c>
      <c r="H58" s="269">
        <v>0</v>
      </c>
      <c r="I58" s="269"/>
      <c r="J58" s="269" t="s">
        <v>655</v>
      </c>
      <c r="K58" s="269"/>
      <c r="L58" s="269">
        <v>0</v>
      </c>
      <c r="M58" s="269"/>
      <c r="N58" s="269" t="s">
        <v>655</v>
      </c>
      <c r="O58" s="269"/>
      <c r="P58" s="269">
        <v>0</v>
      </c>
      <c r="Q58" s="269"/>
      <c r="R58" s="269" t="s">
        <v>655</v>
      </c>
      <c r="S58" s="269"/>
      <c r="T58" s="269">
        <v>0.29370000000000002</v>
      </c>
      <c r="U58" s="269"/>
      <c r="V58" s="269" t="s">
        <v>655</v>
      </c>
      <c r="W58" s="269"/>
      <c r="X58" s="269">
        <v>0</v>
      </c>
      <c r="Y58" s="269"/>
      <c r="Z58" s="269" t="s">
        <v>655</v>
      </c>
      <c r="AA58" s="269"/>
      <c r="AB58" s="269">
        <v>0.29370000000000002</v>
      </c>
      <c r="AC58" s="269">
        <v>0</v>
      </c>
    </row>
    <row r="59" spans="1:29" s="258" customFormat="1" x14ac:dyDescent="0.25">
      <c r="A59" s="270" t="s">
        <v>608</v>
      </c>
      <c r="B59" s="271" t="s">
        <v>593</v>
      </c>
      <c r="C59" s="269"/>
      <c r="D59" s="269"/>
      <c r="E59" s="269"/>
      <c r="F59" s="269"/>
      <c r="G59" s="269">
        <v>0</v>
      </c>
      <c r="H59" s="269">
        <v>0</v>
      </c>
      <c r="I59" s="269"/>
      <c r="J59" s="269" t="s">
        <v>655</v>
      </c>
      <c r="K59" s="269"/>
      <c r="L59" s="269">
        <v>0</v>
      </c>
      <c r="M59" s="269"/>
      <c r="N59" s="269" t="s">
        <v>655</v>
      </c>
      <c r="O59" s="269"/>
      <c r="P59" s="269">
        <v>0</v>
      </c>
      <c r="Q59" s="269"/>
      <c r="R59" s="269" t="s">
        <v>655</v>
      </c>
      <c r="S59" s="269"/>
      <c r="T59" s="269">
        <v>0</v>
      </c>
      <c r="U59" s="269"/>
      <c r="V59" s="269" t="s">
        <v>655</v>
      </c>
      <c r="W59" s="269"/>
      <c r="X59" s="269">
        <v>0</v>
      </c>
      <c r="Y59" s="269"/>
      <c r="Z59" s="269" t="s">
        <v>655</v>
      </c>
      <c r="AA59" s="269"/>
      <c r="AB59" s="269">
        <v>0</v>
      </c>
      <c r="AC59" s="269">
        <v>0</v>
      </c>
    </row>
    <row r="60" spans="1:29" s="258" customFormat="1" ht="31.5" x14ac:dyDescent="0.25">
      <c r="A60" s="267" t="s">
        <v>59</v>
      </c>
      <c r="B60" s="268" t="s">
        <v>142</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v>0</v>
      </c>
      <c r="AC60" s="269">
        <v>0</v>
      </c>
    </row>
    <row r="61" spans="1:29" s="258" customFormat="1" x14ac:dyDescent="0.25">
      <c r="A61" s="270" t="s">
        <v>609</v>
      </c>
      <c r="B61" s="271" t="s">
        <v>141</v>
      </c>
      <c r="C61" s="269">
        <v>5.6408643102865748</v>
      </c>
      <c r="D61" s="269">
        <v>7.5031521657989035</v>
      </c>
      <c r="E61" s="269"/>
      <c r="F61" s="269"/>
      <c r="G61" s="269">
        <v>0</v>
      </c>
      <c r="H61" s="269">
        <v>0</v>
      </c>
      <c r="I61" s="269"/>
      <c r="J61" s="269" t="s">
        <v>655</v>
      </c>
      <c r="K61" s="269"/>
      <c r="L61" s="269">
        <v>0</v>
      </c>
      <c r="M61" s="269"/>
      <c r="N61" s="269" t="s">
        <v>655</v>
      </c>
      <c r="O61" s="269"/>
      <c r="P61" s="269">
        <v>0</v>
      </c>
      <c r="Q61" s="269"/>
      <c r="R61" s="269" t="s">
        <v>655</v>
      </c>
      <c r="S61" s="269"/>
      <c r="T61" s="269">
        <v>7.5031521657989035</v>
      </c>
      <c r="U61" s="269"/>
      <c r="V61" s="269" t="s">
        <v>655</v>
      </c>
      <c r="W61" s="269"/>
      <c r="X61" s="269">
        <v>0</v>
      </c>
      <c r="Y61" s="269"/>
      <c r="Z61" s="269" t="s">
        <v>655</v>
      </c>
      <c r="AA61" s="269"/>
      <c r="AB61" s="269">
        <v>7.5031521657989035</v>
      </c>
      <c r="AC61" s="269">
        <v>0</v>
      </c>
    </row>
    <row r="62" spans="1:29" x14ac:dyDescent="0.25">
      <c r="A62" s="270" t="s">
        <v>610</v>
      </c>
      <c r="B62" s="271" t="s">
        <v>138</v>
      </c>
      <c r="C62" s="269"/>
      <c r="D62" s="269"/>
      <c r="E62" s="269"/>
      <c r="F62" s="269"/>
      <c r="G62" s="269">
        <v>0</v>
      </c>
      <c r="H62" s="269">
        <v>0</v>
      </c>
      <c r="I62" s="269"/>
      <c r="J62" s="269" t="s">
        <v>655</v>
      </c>
      <c r="K62" s="269"/>
      <c r="L62" s="269">
        <v>0</v>
      </c>
      <c r="M62" s="269"/>
      <c r="N62" s="269" t="s">
        <v>655</v>
      </c>
      <c r="O62" s="269"/>
      <c r="P62" s="269">
        <v>0</v>
      </c>
      <c r="Q62" s="269"/>
      <c r="R62" s="269" t="s">
        <v>655</v>
      </c>
      <c r="S62" s="269"/>
      <c r="T62" s="269">
        <v>0</v>
      </c>
      <c r="U62" s="269"/>
      <c r="V62" s="269" t="s">
        <v>655</v>
      </c>
      <c r="W62" s="269"/>
      <c r="X62" s="269">
        <v>0</v>
      </c>
      <c r="Y62" s="269"/>
      <c r="Z62" s="269" t="s">
        <v>655</v>
      </c>
      <c r="AA62" s="269"/>
      <c r="AB62" s="269">
        <v>0</v>
      </c>
      <c r="AC62" s="269">
        <v>0</v>
      </c>
    </row>
    <row r="63" spans="1:29" x14ac:dyDescent="0.25">
      <c r="A63" s="270" t="s">
        <v>611</v>
      </c>
      <c r="B63" s="273" t="s">
        <v>137</v>
      </c>
      <c r="C63" s="269"/>
      <c r="D63" s="269"/>
      <c r="E63" s="269"/>
      <c r="F63" s="269"/>
      <c r="G63" s="269">
        <v>0</v>
      </c>
      <c r="H63" s="269">
        <v>0</v>
      </c>
      <c r="I63" s="269"/>
      <c r="J63" s="269" t="s">
        <v>655</v>
      </c>
      <c r="K63" s="269"/>
      <c r="L63" s="269">
        <v>0</v>
      </c>
      <c r="M63" s="269"/>
      <c r="N63" s="269" t="s">
        <v>655</v>
      </c>
      <c r="O63" s="269"/>
      <c r="P63" s="269">
        <v>0</v>
      </c>
      <c r="Q63" s="269"/>
      <c r="R63" s="269" t="s">
        <v>655</v>
      </c>
      <c r="S63" s="269"/>
      <c r="T63" s="269">
        <v>0</v>
      </c>
      <c r="U63" s="269"/>
      <c r="V63" s="269" t="s">
        <v>655</v>
      </c>
      <c r="W63" s="269"/>
      <c r="X63" s="269">
        <v>0</v>
      </c>
      <c r="Y63" s="269"/>
      <c r="Z63" s="269" t="s">
        <v>655</v>
      </c>
      <c r="AA63" s="269"/>
      <c r="AB63" s="269">
        <v>0</v>
      </c>
      <c r="AC63" s="269">
        <v>0</v>
      </c>
    </row>
    <row r="64" spans="1:29" x14ac:dyDescent="0.25">
      <c r="A64" s="270" t="s">
        <v>612</v>
      </c>
      <c r="B64" s="273" t="s">
        <v>136</v>
      </c>
      <c r="C64" s="269"/>
      <c r="D64" s="269"/>
      <c r="E64" s="269"/>
      <c r="F64" s="269"/>
      <c r="G64" s="269">
        <v>0</v>
      </c>
      <c r="H64" s="269">
        <v>0</v>
      </c>
      <c r="I64" s="269"/>
      <c r="J64" s="269" t="s">
        <v>655</v>
      </c>
      <c r="K64" s="269"/>
      <c r="L64" s="269">
        <v>0</v>
      </c>
      <c r="M64" s="269"/>
      <c r="N64" s="269" t="s">
        <v>655</v>
      </c>
      <c r="O64" s="269"/>
      <c r="P64" s="269">
        <v>0</v>
      </c>
      <c r="Q64" s="269"/>
      <c r="R64" s="269" t="s">
        <v>655</v>
      </c>
      <c r="S64" s="269"/>
      <c r="T64" s="269">
        <v>0</v>
      </c>
      <c r="U64" s="269"/>
      <c r="V64" s="269" t="s">
        <v>655</v>
      </c>
      <c r="W64" s="269"/>
      <c r="X64" s="269">
        <v>0</v>
      </c>
      <c r="Y64" s="269"/>
      <c r="Z64" s="269" t="s">
        <v>655</v>
      </c>
      <c r="AA64" s="269"/>
      <c r="AB64" s="269">
        <v>0</v>
      </c>
      <c r="AC64" s="269">
        <v>0</v>
      </c>
    </row>
    <row r="65" spans="1:29" x14ac:dyDescent="0.25">
      <c r="A65" s="270" t="s">
        <v>613</v>
      </c>
      <c r="B65" s="273" t="s">
        <v>139</v>
      </c>
      <c r="C65" s="269"/>
      <c r="D65" s="269"/>
      <c r="E65" s="269"/>
      <c r="F65" s="269"/>
      <c r="G65" s="269">
        <v>0</v>
      </c>
      <c r="H65" s="269">
        <v>0</v>
      </c>
      <c r="I65" s="269"/>
      <c r="J65" s="269" t="s">
        <v>655</v>
      </c>
      <c r="K65" s="269"/>
      <c r="L65" s="269">
        <v>0</v>
      </c>
      <c r="M65" s="269"/>
      <c r="N65" s="269" t="s">
        <v>655</v>
      </c>
      <c r="O65" s="269"/>
      <c r="P65" s="269">
        <v>0</v>
      </c>
      <c r="Q65" s="269"/>
      <c r="R65" s="269" t="s">
        <v>655</v>
      </c>
      <c r="S65" s="269"/>
      <c r="T65" s="269">
        <v>0</v>
      </c>
      <c r="U65" s="269"/>
      <c r="V65" s="269" t="s">
        <v>655</v>
      </c>
      <c r="W65" s="269"/>
      <c r="X65" s="269">
        <v>0</v>
      </c>
      <c r="Y65" s="269"/>
      <c r="Z65" s="269" t="s">
        <v>655</v>
      </c>
      <c r="AA65" s="269"/>
      <c r="AB65" s="269">
        <v>0</v>
      </c>
      <c r="AC65" s="269">
        <v>0</v>
      </c>
    </row>
    <row r="66" spans="1:29" x14ac:dyDescent="0.25">
      <c r="A66" s="270" t="s">
        <v>614</v>
      </c>
      <c r="B66" s="273" t="s">
        <v>615</v>
      </c>
      <c r="C66" s="269"/>
      <c r="D66" s="269"/>
      <c r="E66" s="269"/>
      <c r="F66" s="269"/>
      <c r="G66" s="269">
        <v>0</v>
      </c>
      <c r="H66" s="269">
        <v>0</v>
      </c>
      <c r="I66" s="269"/>
      <c r="J66" s="269" t="s">
        <v>655</v>
      </c>
      <c r="K66" s="269"/>
      <c r="L66" s="269">
        <v>0</v>
      </c>
      <c r="M66" s="269"/>
      <c r="N66" s="269" t="s">
        <v>655</v>
      </c>
      <c r="O66" s="269"/>
      <c r="P66" s="269">
        <v>0</v>
      </c>
      <c r="Q66" s="269"/>
      <c r="R66" s="269" t="s">
        <v>655</v>
      </c>
      <c r="S66" s="269"/>
      <c r="T66" s="269">
        <v>0</v>
      </c>
      <c r="U66" s="269"/>
      <c r="V66" s="269" t="s">
        <v>655</v>
      </c>
      <c r="W66" s="269"/>
      <c r="X66" s="269">
        <v>0</v>
      </c>
      <c r="Y66" s="269"/>
      <c r="Z66" s="269" t="s">
        <v>655</v>
      </c>
      <c r="AA66" s="269"/>
      <c r="AB66" s="269">
        <v>0</v>
      </c>
      <c r="AC66" s="269">
        <v>0</v>
      </c>
    </row>
    <row r="67" spans="1:29" x14ac:dyDescent="0.25">
      <c r="A67" s="270" t="s">
        <v>616</v>
      </c>
      <c r="B67" s="273" t="s">
        <v>617</v>
      </c>
      <c r="C67" s="269"/>
      <c r="D67" s="269"/>
      <c r="E67" s="269"/>
      <c r="F67" s="269"/>
      <c r="G67" s="269">
        <v>0</v>
      </c>
      <c r="H67" s="269">
        <v>0</v>
      </c>
      <c r="I67" s="269"/>
      <c r="J67" s="269" t="s">
        <v>655</v>
      </c>
      <c r="K67" s="269"/>
      <c r="L67" s="269">
        <v>0</v>
      </c>
      <c r="M67" s="269"/>
      <c r="N67" s="269" t="s">
        <v>655</v>
      </c>
      <c r="O67" s="269"/>
      <c r="P67" s="269">
        <v>0</v>
      </c>
      <c r="Q67" s="269"/>
      <c r="R67" s="269" t="s">
        <v>655</v>
      </c>
      <c r="S67" s="269"/>
      <c r="T67" s="269">
        <v>0</v>
      </c>
      <c r="U67" s="269"/>
      <c r="V67" s="269" t="s">
        <v>655</v>
      </c>
      <c r="W67" s="269"/>
      <c r="X67" s="269">
        <v>0</v>
      </c>
      <c r="Y67" s="269"/>
      <c r="Z67" s="269" t="s">
        <v>655</v>
      </c>
      <c r="AA67" s="269"/>
      <c r="AB67" s="269">
        <v>0</v>
      </c>
      <c r="AC67" s="269">
        <v>0</v>
      </c>
    </row>
    <row r="68" spans="1:29" x14ac:dyDescent="0.25">
      <c r="A68" s="270" t="s">
        <v>618</v>
      </c>
      <c r="B68" s="273" t="s">
        <v>619</v>
      </c>
      <c r="C68" s="269"/>
      <c r="D68" s="269"/>
      <c r="E68" s="269"/>
      <c r="F68" s="269"/>
      <c r="G68" s="269">
        <v>0</v>
      </c>
      <c r="H68" s="269">
        <v>0</v>
      </c>
      <c r="I68" s="269"/>
      <c r="J68" s="269" t="s">
        <v>655</v>
      </c>
      <c r="K68" s="269"/>
      <c r="L68" s="269">
        <v>0</v>
      </c>
      <c r="M68" s="269"/>
      <c r="N68" s="269" t="s">
        <v>655</v>
      </c>
      <c r="O68" s="269"/>
      <c r="P68" s="269">
        <v>0</v>
      </c>
      <c r="Q68" s="269"/>
      <c r="R68" s="269" t="s">
        <v>655</v>
      </c>
      <c r="S68" s="269"/>
      <c r="T68" s="269">
        <v>0</v>
      </c>
      <c r="U68" s="269"/>
      <c r="V68" s="269" t="s">
        <v>655</v>
      </c>
      <c r="W68" s="269"/>
      <c r="X68" s="269">
        <v>0</v>
      </c>
      <c r="Y68" s="269"/>
      <c r="Z68" s="269" t="s">
        <v>655</v>
      </c>
      <c r="AA68" s="269"/>
      <c r="AB68" s="269">
        <v>0</v>
      </c>
      <c r="AC68" s="269">
        <v>0</v>
      </c>
    </row>
    <row r="69" spans="1:29" x14ac:dyDescent="0.25">
      <c r="A69" s="270" t="s">
        <v>620</v>
      </c>
      <c r="B69" s="273" t="s">
        <v>621</v>
      </c>
      <c r="C69" s="269"/>
      <c r="D69" s="269"/>
      <c r="E69" s="269"/>
      <c r="F69" s="269"/>
      <c r="G69" s="269">
        <v>0</v>
      </c>
      <c r="H69" s="269">
        <v>0</v>
      </c>
      <c r="I69" s="269"/>
      <c r="J69" s="269" t="s">
        <v>655</v>
      </c>
      <c r="K69" s="269"/>
      <c r="L69" s="269">
        <v>0</v>
      </c>
      <c r="M69" s="269"/>
      <c r="N69" s="269" t="s">
        <v>655</v>
      </c>
      <c r="O69" s="269"/>
      <c r="P69" s="269">
        <v>0</v>
      </c>
      <c r="Q69" s="269"/>
      <c r="R69" s="269" t="s">
        <v>655</v>
      </c>
      <c r="S69" s="269"/>
      <c r="T69" s="269">
        <v>0</v>
      </c>
      <c r="U69" s="269"/>
      <c r="V69" s="269" t="s">
        <v>655</v>
      </c>
      <c r="W69" s="269"/>
      <c r="X69" s="269">
        <v>0</v>
      </c>
      <c r="Y69" s="269"/>
      <c r="Z69" s="269" t="s">
        <v>655</v>
      </c>
      <c r="AA69" s="269"/>
      <c r="AB69" s="269">
        <v>0</v>
      </c>
      <c r="AC69" s="269">
        <v>0</v>
      </c>
    </row>
    <row r="70" spans="1:29" x14ac:dyDescent="0.25">
      <c r="A70" s="270" t="s">
        <v>622</v>
      </c>
      <c r="B70" s="273" t="s">
        <v>623</v>
      </c>
      <c r="C70" s="269"/>
      <c r="D70" s="269"/>
      <c r="E70" s="269"/>
      <c r="F70" s="269"/>
      <c r="G70" s="269">
        <v>0</v>
      </c>
      <c r="H70" s="269">
        <v>0</v>
      </c>
      <c r="I70" s="269"/>
      <c r="J70" s="269" t="s">
        <v>655</v>
      </c>
      <c r="K70" s="269"/>
      <c r="L70" s="269">
        <v>0</v>
      </c>
      <c r="M70" s="269"/>
      <c r="N70" s="269" t="s">
        <v>655</v>
      </c>
      <c r="O70" s="269"/>
      <c r="P70" s="269">
        <v>0</v>
      </c>
      <c r="Q70" s="269"/>
      <c r="R70" s="269" t="s">
        <v>655</v>
      </c>
      <c r="S70" s="269"/>
      <c r="T70" s="269">
        <v>0</v>
      </c>
      <c r="U70" s="269"/>
      <c r="V70" s="269" t="s">
        <v>655</v>
      </c>
      <c r="W70" s="269"/>
      <c r="X70" s="269">
        <v>0</v>
      </c>
      <c r="Y70" s="269"/>
      <c r="Z70" s="269" t="s">
        <v>655</v>
      </c>
      <c r="AA70" s="269"/>
      <c r="AB70" s="269">
        <v>0</v>
      </c>
      <c r="AC70" s="269">
        <v>0</v>
      </c>
    </row>
    <row r="71" spans="1:29" x14ac:dyDescent="0.25">
      <c r="A71" s="270" t="s">
        <v>624</v>
      </c>
      <c r="B71" s="273" t="s">
        <v>625</v>
      </c>
      <c r="C71" s="269"/>
      <c r="D71" s="269"/>
      <c r="E71" s="269"/>
      <c r="F71" s="269"/>
      <c r="G71" s="269">
        <v>0</v>
      </c>
      <c r="H71" s="269">
        <v>0</v>
      </c>
      <c r="I71" s="269"/>
      <c r="J71" s="269" t="s">
        <v>655</v>
      </c>
      <c r="K71" s="269"/>
      <c r="L71" s="269">
        <v>0</v>
      </c>
      <c r="M71" s="269"/>
      <c r="N71" s="269" t="s">
        <v>655</v>
      </c>
      <c r="O71" s="269"/>
      <c r="P71" s="269">
        <v>0</v>
      </c>
      <c r="Q71" s="269"/>
      <c r="R71" s="269" t="s">
        <v>655</v>
      </c>
      <c r="S71" s="269"/>
      <c r="T71" s="269">
        <v>0.29370000000000002</v>
      </c>
      <c r="U71" s="269"/>
      <c r="V71" s="269" t="s">
        <v>655</v>
      </c>
      <c r="W71" s="269"/>
      <c r="X71" s="269">
        <v>0</v>
      </c>
      <c r="Y71" s="269"/>
      <c r="Z71" s="269" t="s">
        <v>655</v>
      </c>
      <c r="AA71" s="269"/>
      <c r="AB71" s="269">
        <v>0.29370000000000002</v>
      </c>
      <c r="AC71" s="269">
        <v>0</v>
      </c>
    </row>
    <row r="72" spans="1:29" x14ac:dyDescent="0.25">
      <c r="A72" s="270" t="s">
        <v>626</v>
      </c>
      <c r="B72" s="273" t="s">
        <v>627</v>
      </c>
      <c r="C72" s="269"/>
      <c r="D72" s="269"/>
      <c r="E72" s="269"/>
      <c r="F72" s="269"/>
      <c r="G72" s="269">
        <v>0</v>
      </c>
      <c r="H72" s="269">
        <v>0</v>
      </c>
      <c r="I72" s="269"/>
      <c r="J72" s="269" t="s">
        <v>655</v>
      </c>
      <c r="K72" s="269"/>
      <c r="L72" s="269">
        <v>0</v>
      </c>
      <c r="M72" s="269"/>
      <c r="N72" s="269" t="s">
        <v>655</v>
      </c>
      <c r="O72" s="269"/>
      <c r="P72" s="269">
        <v>0</v>
      </c>
      <c r="Q72" s="269"/>
      <c r="R72" s="269" t="s">
        <v>655</v>
      </c>
      <c r="S72" s="269"/>
      <c r="T72" s="269">
        <v>0</v>
      </c>
      <c r="U72" s="269"/>
      <c r="V72" s="269" t="s">
        <v>655</v>
      </c>
      <c r="W72" s="269"/>
      <c r="X72" s="269">
        <v>0</v>
      </c>
      <c r="Y72" s="269"/>
      <c r="Z72" s="269" t="s">
        <v>655</v>
      </c>
      <c r="AA72" s="269"/>
      <c r="AB72" s="269">
        <v>0</v>
      </c>
      <c r="AC72" s="269">
        <v>0</v>
      </c>
    </row>
    <row r="73" spans="1:29" ht="31.5" x14ac:dyDescent="0.25">
      <c r="A73" s="267" t="s">
        <v>58</v>
      </c>
      <c r="B73" s="275" t="s">
        <v>193</v>
      </c>
      <c r="C73" s="269"/>
      <c r="D73" s="269"/>
      <c r="E73" s="269"/>
      <c r="F73" s="269"/>
      <c r="G73" s="269">
        <v>0</v>
      </c>
      <c r="H73" s="269">
        <v>0</v>
      </c>
      <c r="I73" s="269"/>
      <c r="J73" s="269" t="s">
        <v>655</v>
      </c>
      <c r="K73" s="269"/>
      <c r="L73" s="269">
        <v>0</v>
      </c>
      <c r="M73" s="269"/>
      <c r="N73" s="269" t="s">
        <v>655</v>
      </c>
      <c r="O73" s="269"/>
      <c r="P73" s="269">
        <v>0</v>
      </c>
      <c r="Q73" s="269"/>
      <c r="R73" s="269" t="s">
        <v>655</v>
      </c>
      <c r="S73" s="269"/>
      <c r="T73" s="269">
        <v>0</v>
      </c>
      <c r="U73" s="269"/>
      <c r="V73" s="269" t="s">
        <v>655</v>
      </c>
      <c r="W73" s="269"/>
      <c r="X73" s="269">
        <v>0</v>
      </c>
      <c r="Y73" s="269"/>
      <c r="Z73" s="269" t="s">
        <v>655</v>
      </c>
      <c r="AA73" s="269"/>
      <c r="AB73" s="269">
        <v>0</v>
      </c>
      <c r="AC73" s="269">
        <v>0</v>
      </c>
    </row>
    <row r="74" spans="1:29" x14ac:dyDescent="0.25">
      <c r="A74" s="267" t="s">
        <v>56</v>
      </c>
      <c r="B74" s="268" t="s">
        <v>140</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ht="31.5" x14ac:dyDescent="0.25">
      <c r="A75" s="270" t="s">
        <v>628</v>
      </c>
      <c r="B75" s="273" t="s">
        <v>574</v>
      </c>
      <c r="C75" s="269"/>
      <c r="D75" s="269"/>
      <c r="E75" s="269"/>
      <c r="F75" s="269"/>
      <c r="G75" s="269">
        <v>0</v>
      </c>
      <c r="H75" s="269">
        <v>0</v>
      </c>
      <c r="I75" s="269"/>
      <c r="J75" s="269" t="s">
        <v>655</v>
      </c>
      <c r="K75" s="269"/>
      <c r="L75" s="269">
        <v>0</v>
      </c>
      <c r="M75" s="269"/>
      <c r="N75" s="269" t="s">
        <v>655</v>
      </c>
      <c r="O75" s="269"/>
      <c r="P75" s="269">
        <v>0</v>
      </c>
      <c r="Q75" s="269"/>
      <c r="R75" s="269" t="s">
        <v>655</v>
      </c>
      <c r="S75" s="269"/>
      <c r="T75" s="269">
        <v>0</v>
      </c>
      <c r="U75" s="269"/>
      <c r="V75" s="269" t="s">
        <v>655</v>
      </c>
      <c r="W75" s="269"/>
      <c r="X75" s="269">
        <v>0</v>
      </c>
      <c r="Y75" s="269"/>
      <c r="Z75" s="269" t="s">
        <v>655</v>
      </c>
      <c r="AA75" s="269"/>
      <c r="AB75" s="269">
        <v>0</v>
      </c>
      <c r="AC75" s="269">
        <v>0</v>
      </c>
    </row>
    <row r="76" spans="1:29" x14ac:dyDescent="0.25">
      <c r="A76" s="270" t="s">
        <v>629</v>
      </c>
      <c r="B76" s="273" t="s">
        <v>144</v>
      </c>
      <c r="C76" s="269"/>
      <c r="D76" s="269"/>
      <c r="E76" s="269"/>
      <c r="F76" s="269"/>
      <c r="G76" s="269">
        <v>0</v>
      </c>
      <c r="H76" s="269">
        <v>0</v>
      </c>
      <c r="I76" s="269"/>
      <c r="J76" s="269" t="s">
        <v>655</v>
      </c>
      <c r="K76" s="269"/>
      <c r="L76" s="269">
        <v>0</v>
      </c>
      <c r="M76" s="269"/>
      <c r="N76" s="269" t="s">
        <v>655</v>
      </c>
      <c r="O76" s="269"/>
      <c r="P76" s="269">
        <v>0</v>
      </c>
      <c r="Q76" s="269"/>
      <c r="R76" s="269" t="s">
        <v>655</v>
      </c>
      <c r="S76" s="269"/>
      <c r="T76" s="269">
        <v>0</v>
      </c>
      <c r="U76" s="269"/>
      <c r="V76" s="269" t="s">
        <v>655</v>
      </c>
      <c r="W76" s="269"/>
      <c r="X76" s="269">
        <v>0</v>
      </c>
      <c r="Y76" s="269"/>
      <c r="Z76" s="269" t="s">
        <v>655</v>
      </c>
      <c r="AA76" s="269"/>
      <c r="AB76" s="269">
        <v>0</v>
      </c>
      <c r="AC76" s="269">
        <v>0</v>
      </c>
    </row>
    <row r="77" spans="1:29" x14ac:dyDescent="0.25">
      <c r="A77" s="270" t="s">
        <v>630</v>
      </c>
      <c r="B77" s="271" t="s">
        <v>554</v>
      </c>
      <c r="C77" s="269"/>
      <c r="D77" s="269"/>
      <c r="E77" s="269"/>
      <c r="F77" s="269"/>
      <c r="G77" s="269">
        <v>0</v>
      </c>
      <c r="H77" s="269">
        <v>0</v>
      </c>
      <c r="I77" s="269"/>
      <c r="J77" s="269" t="s">
        <v>655</v>
      </c>
      <c r="K77" s="269"/>
      <c r="L77" s="269">
        <v>0</v>
      </c>
      <c r="M77" s="269"/>
      <c r="N77" s="269" t="s">
        <v>655</v>
      </c>
      <c r="O77" s="269"/>
      <c r="P77" s="269">
        <v>0</v>
      </c>
      <c r="Q77" s="269"/>
      <c r="R77" s="269" t="s">
        <v>655</v>
      </c>
      <c r="S77" s="269"/>
      <c r="T77" s="269">
        <v>0</v>
      </c>
      <c r="U77" s="269"/>
      <c r="V77" s="269" t="s">
        <v>655</v>
      </c>
      <c r="W77" s="269"/>
      <c r="X77" s="269">
        <v>0</v>
      </c>
      <c r="Y77" s="269"/>
      <c r="Z77" s="269" t="s">
        <v>655</v>
      </c>
      <c r="AA77" s="269"/>
      <c r="AB77" s="269">
        <v>0</v>
      </c>
      <c r="AC77" s="269">
        <v>0</v>
      </c>
    </row>
    <row r="78" spans="1:29" x14ac:dyDescent="0.25">
      <c r="A78" s="270" t="s">
        <v>631</v>
      </c>
      <c r="B78" s="271" t="s">
        <v>579</v>
      </c>
      <c r="C78" s="276"/>
      <c r="D78" s="277"/>
      <c r="E78" s="278"/>
      <c r="F78" s="278"/>
      <c r="G78" s="269">
        <v>0</v>
      </c>
      <c r="H78" s="269">
        <v>0</v>
      </c>
      <c r="I78" s="278"/>
      <c r="J78" s="269" t="s">
        <v>655</v>
      </c>
      <c r="K78" s="277"/>
      <c r="L78" s="269">
        <v>0</v>
      </c>
      <c r="M78" s="277"/>
      <c r="N78" s="269" t="s">
        <v>655</v>
      </c>
      <c r="O78" s="277"/>
      <c r="P78" s="269">
        <v>0</v>
      </c>
      <c r="Q78" s="277"/>
      <c r="R78" s="269" t="s">
        <v>655</v>
      </c>
      <c r="S78" s="277"/>
      <c r="T78" s="269">
        <v>0</v>
      </c>
      <c r="U78" s="277"/>
      <c r="V78" s="269" t="s">
        <v>655</v>
      </c>
      <c r="W78" s="277"/>
      <c r="X78" s="269">
        <v>0</v>
      </c>
      <c r="Y78" s="277"/>
      <c r="Z78" s="269" t="s">
        <v>655</v>
      </c>
      <c r="AA78" s="277"/>
      <c r="AB78" s="269">
        <v>0</v>
      </c>
      <c r="AC78" s="269">
        <v>0</v>
      </c>
    </row>
    <row r="79" spans="1:29" x14ac:dyDescent="0.25">
      <c r="A79" s="270" t="s">
        <v>632</v>
      </c>
      <c r="B79" s="271" t="s">
        <v>581</v>
      </c>
      <c r="C79" s="276"/>
      <c r="D79" s="277"/>
      <c r="E79" s="278"/>
      <c r="F79" s="278"/>
      <c r="G79" s="269">
        <v>0</v>
      </c>
      <c r="H79" s="269">
        <v>0</v>
      </c>
      <c r="I79" s="278"/>
      <c r="J79" s="269" t="s">
        <v>655</v>
      </c>
      <c r="K79" s="277"/>
      <c r="L79" s="269">
        <v>0</v>
      </c>
      <c r="M79" s="277"/>
      <c r="N79" s="269" t="s">
        <v>655</v>
      </c>
      <c r="O79" s="277"/>
      <c r="P79" s="269">
        <v>0</v>
      </c>
      <c r="Q79" s="277"/>
      <c r="R79" s="269" t="s">
        <v>655</v>
      </c>
      <c r="S79" s="277"/>
      <c r="T79" s="269">
        <v>0</v>
      </c>
      <c r="U79" s="277"/>
      <c r="V79" s="269" t="s">
        <v>655</v>
      </c>
      <c r="W79" s="277"/>
      <c r="X79" s="269">
        <v>0</v>
      </c>
      <c r="Y79" s="277"/>
      <c r="Z79" s="269" t="s">
        <v>655</v>
      </c>
      <c r="AA79" s="277"/>
      <c r="AB79" s="269">
        <v>0</v>
      </c>
      <c r="AC79" s="269">
        <v>0</v>
      </c>
    </row>
    <row r="80" spans="1:29" x14ac:dyDescent="0.25">
      <c r="A80" s="270" t="s">
        <v>633</v>
      </c>
      <c r="B80" s="271" t="s">
        <v>583</v>
      </c>
      <c r="C80" s="276"/>
      <c r="D80" s="277"/>
      <c r="E80" s="278"/>
      <c r="F80" s="278"/>
      <c r="G80" s="269">
        <v>0</v>
      </c>
      <c r="H80" s="269">
        <v>0</v>
      </c>
      <c r="I80" s="278"/>
      <c r="J80" s="269" t="s">
        <v>655</v>
      </c>
      <c r="K80" s="277"/>
      <c r="L80" s="269">
        <v>0</v>
      </c>
      <c r="M80" s="277"/>
      <c r="N80" s="269" t="s">
        <v>655</v>
      </c>
      <c r="O80" s="277"/>
      <c r="P80" s="269">
        <v>0</v>
      </c>
      <c r="Q80" s="277"/>
      <c r="R80" s="269" t="s">
        <v>655</v>
      </c>
      <c r="S80" s="277"/>
      <c r="T80" s="269">
        <v>0</v>
      </c>
      <c r="U80" s="277"/>
      <c r="V80" s="269" t="s">
        <v>655</v>
      </c>
      <c r="W80" s="277"/>
      <c r="X80" s="269">
        <v>0</v>
      </c>
      <c r="Y80" s="277"/>
      <c r="Z80" s="269" t="s">
        <v>655</v>
      </c>
      <c r="AA80" s="277"/>
      <c r="AB80" s="269">
        <v>0</v>
      </c>
      <c r="AC80" s="269">
        <v>0</v>
      </c>
    </row>
    <row r="81" spans="1:29" x14ac:dyDescent="0.25">
      <c r="A81" s="270" t="s">
        <v>634</v>
      </c>
      <c r="B81" s="271" t="s">
        <v>585</v>
      </c>
      <c r="C81" s="276"/>
      <c r="D81" s="277"/>
      <c r="E81" s="278"/>
      <c r="F81" s="278"/>
      <c r="G81" s="269">
        <v>0</v>
      </c>
      <c r="H81" s="269">
        <v>0</v>
      </c>
      <c r="I81" s="278"/>
      <c r="J81" s="269" t="s">
        <v>655</v>
      </c>
      <c r="K81" s="277"/>
      <c r="L81" s="269">
        <v>0</v>
      </c>
      <c r="M81" s="277"/>
      <c r="N81" s="269" t="s">
        <v>655</v>
      </c>
      <c r="O81" s="277"/>
      <c r="P81" s="269">
        <v>0</v>
      </c>
      <c r="Q81" s="277"/>
      <c r="R81" s="269" t="s">
        <v>655</v>
      </c>
      <c r="S81" s="277"/>
      <c r="T81" s="269">
        <v>0</v>
      </c>
      <c r="U81" s="277"/>
      <c r="V81" s="269" t="s">
        <v>655</v>
      </c>
      <c r="W81" s="277"/>
      <c r="X81" s="269">
        <v>0</v>
      </c>
      <c r="Y81" s="277"/>
      <c r="Z81" s="269" t="s">
        <v>655</v>
      </c>
      <c r="AA81" s="277"/>
      <c r="AB81" s="269">
        <v>0</v>
      </c>
      <c r="AC81" s="269">
        <v>0</v>
      </c>
    </row>
    <row r="82" spans="1:29" x14ac:dyDescent="0.25">
      <c r="A82" s="270" t="s">
        <v>635</v>
      </c>
      <c r="B82" s="271" t="s">
        <v>587</v>
      </c>
      <c r="C82" s="276"/>
      <c r="D82" s="277"/>
      <c r="E82" s="278"/>
      <c r="F82" s="278"/>
      <c r="G82" s="269">
        <v>0</v>
      </c>
      <c r="H82" s="269">
        <v>0</v>
      </c>
      <c r="I82" s="278"/>
      <c r="J82" s="269" t="s">
        <v>655</v>
      </c>
      <c r="K82" s="277"/>
      <c r="L82" s="269">
        <v>0</v>
      </c>
      <c r="M82" s="277"/>
      <c r="N82" s="269" t="s">
        <v>655</v>
      </c>
      <c r="O82" s="277"/>
      <c r="P82" s="269">
        <v>0</v>
      </c>
      <c r="Q82" s="277"/>
      <c r="R82" s="269" t="s">
        <v>655</v>
      </c>
      <c r="S82" s="277"/>
      <c r="T82" s="269">
        <v>0</v>
      </c>
      <c r="U82" s="277"/>
      <c r="V82" s="269" t="s">
        <v>655</v>
      </c>
      <c r="W82" s="277"/>
      <c r="X82" s="269">
        <v>0</v>
      </c>
      <c r="Y82" s="277"/>
      <c r="Z82" s="269" t="s">
        <v>655</v>
      </c>
      <c r="AA82" s="277"/>
      <c r="AB82" s="269">
        <v>0</v>
      </c>
      <c r="AC82" s="269">
        <v>0</v>
      </c>
    </row>
    <row r="83" spans="1:29" x14ac:dyDescent="0.25">
      <c r="A83" s="270" t="s">
        <v>636</v>
      </c>
      <c r="B83" s="271" t="s">
        <v>589</v>
      </c>
      <c r="C83" s="276"/>
      <c r="D83" s="277"/>
      <c r="E83" s="278"/>
      <c r="F83" s="278"/>
      <c r="G83" s="269">
        <v>0</v>
      </c>
      <c r="H83" s="269">
        <v>0</v>
      </c>
      <c r="I83" s="278"/>
      <c r="J83" s="269" t="s">
        <v>655</v>
      </c>
      <c r="K83" s="277"/>
      <c r="L83" s="269">
        <v>0</v>
      </c>
      <c r="M83" s="277"/>
      <c r="N83" s="269" t="s">
        <v>655</v>
      </c>
      <c r="O83" s="277"/>
      <c r="P83" s="269">
        <v>0</v>
      </c>
      <c r="Q83" s="277"/>
      <c r="R83" s="269" t="s">
        <v>655</v>
      </c>
      <c r="S83" s="277"/>
      <c r="T83" s="269">
        <v>0</v>
      </c>
      <c r="U83" s="277"/>
      <c r="V83" s="269" t="s">
        <v>655</v>
      </c>
      <c r="W83" s="277"/>
      <c r="X83" s="269">
        <v>0</v>
      </c>
      <c r="Y83" s="277"/>
      <c r="Z83" s="269" t="s">
        <v>655</v>
      </c>
      <c r="AA83" s="277"/>
      <c r="AB83" s="269">
        <v>0</v>
      </c>
      <c r="AC83" s="269">
        <v>0</v>
      </c>
    </row>
    <row r="84" spans="1:29" x14ac:dyDescent="0.25">
      <c r="A84" s="270" t="s">
        <v>637</v>
      </c>
      <c r="B84" s="271" t="s">
        <v>591</v>
      </c>
      <c r="C84" s="276"/>
      <c r="D84" s="277"/>
      <c r="E84" s="278"/>
      <c r="F84" s="278"/>
      <c r="G84" s="269">
        <v>0</v>
      </c>
      <c r="H84" s="269">
        <v>0</v>
      </c>
      <c r="I84" s="278"/>
      <c r="J84" s="269" t="s">
        <v>655</v>
      </c>
      <c r="K84" s="277"/>
      <c r="L84" s="269">
        <v>0</v>
      </c>
      <c r="M84" s="277"/>
      <c r="N84" s="269" t="s">
        <v>655</v>
      </c>
      <c r="O84" s="277"/>
      <c r="P84" s="269">
        <v>0</v>
      </c>
      <c r="Q84" s="277"/>
      <c r="R84" s="269" t="s">
        <v>655</v>
      </c>
      <c r="S84" s="277"/>
      <c r="T84" s="269">
        <v>0</v>
      </c>
      <c r="U84" s="277"/>
      <c r="V84" s="269" t="s">
        <v>655</v>
      </c>
      <c r="W84" s="277"/>
      <c r="X84" s="269">
        <v>0</v>
      </c>
      <c r="Y84" s="277"/>
      <c r="Z84" s="269" t="s">
        <v>655</v>
      </c>
      <c r="AA84" s="277"/>
      <c r="AB84" s="269">
        <v>0</v>
      </c>
      <c r="AC84" s="269">
        <v>0</v>
      </c>
    </row>
    <row r="85" spans="1:29" x14ac:dyDescent="0.25">
      <c r="A85" s="270" t="s">
        <v>638</v>
      </c>
      <c r="B85" s="271" t="s">
        <v>593</v>
      </c>
      <c r="C85" s="279"/>
      <c r="D85" s="277"/>
      <c r="E85" s="278"/>
      <c r="F85" s="278"/>
      <c r="G85" s="269">
        <v>0</v>
      </c>
      <c r="H85" s="269">
        <v>0</v>
      </c>
      <c r="I85" s="278"/>
      <c r="J85" s="269" t="s">
        <v>655</v>
      </c>
      <c r="K85" s="277"/>
      <c r="L85" s="269">
        <v>0</v>
      </c>
      <c r="M85" s="277"/>
      <c r="N85" s="269" t="s">
        <v>655</v>
      </c>
      <c r="O85" s="277"/>
      <c r="P85" s="269">
        <v>0</v>
      </c>
      <c r="Q85" s="277"/>
      <c r="R85" s="269" t="s">
        <v>655</v>
      </c>
      <c r="S85" s="277"/>
      <c r="T85" s="269">
        <v>0</v>
      </c>
      <c r="U85" s="277"/>
      <c r="V85" s="269" t="s">
        <v>655</v>
      </c>
      <c r="W85" s="277"/>
      <c r="X85" s="269">
        <v>0</v>
      </c>
      <c r="Y85" s="277"/>
      <c r="Z85" s="269" t="s">
        <v>655</v>
      </c>
      <c r="AA85" s="277"/>
      <c r="AB85" s="269">
        <v>0</v>
      </c>
      <c r="AC85" s="269">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25"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7" t="str">
        <f>'6.2. Паспорт фин осв ввод'!A8:U8</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7" t="str">
        <f>'6.2. Паспорт фин осв ввод'!A11:U11</f>
        <v>F_TP1100.PR.0022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7" t="str">
        <f>'6.2. Паспорт фин осв ввод'!A14:U14</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81" t="s">
        <v>443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52</v>
      </c>
      <c r="B22" s="385" t="s">
        <v>24</v>
      </c>
      <c r="C22" s="382" t="s">
        <v>51</v>
      </c>
      <c r="D22" s="382" t="s">
        <v>50</v>
      </c>
      <c r="E22" s="388" t="s">
        <v>454</v>
      </c>
      <c r="F22" s="389"/>
      <c r="G22" s="389"/>
      <c r="H22" s="389"/>
      <c r="I22" s="389"/>
      <c r="J22" s="389"/>
      <c r="K22" s="389"/>
      <c r="L22" s="390"/>
      <c r="M22" s="382" t="s">
        <v>49</v>
      </c>
      <c r="N22" s="382" t="s">
        <v>48</v>
      </c>
      <c r="O22" s="382" t="s">
        <v>47</v>
      </c>
      <c r="P22" s="392" t="s">
        <v>223</v>
      </c>
      <c r="Q22" s="392" t="s">
        <v>46</v>
      </c>
      <c r="R22" s="392" t="s">
        <v>45</v>
      </c>
      <c r="S22" s="392" t="s">
        <v>44</v>
      </c>
      <c r="T22" s="392"/>
      <c r="U22" s="395" t="s">
        <v>43</v>
      </c>
      <c r="V22" s="395" t="s">
        <v>42</v>
      </c>
      <c r="W22" s="392" t="s">
        <v>41</v>
      </c>
      <c r="X22" s="392" t="s">
        <v>40</v>
      </c>
      <c r="Y22" s="392" t="s">
        <v>39</v>
      </c>
      <c r="Z22" s="391"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2" t="s">
        <v>25</v>
      </c>
    </row>
    <row r="23" spans="1:48" s="22" customFormat="1" ht="64.5" customHeight="1" x14ac:dyDescent="0.25">
      <c r="A23" s="383"/>
      <c r="B23" s="386"/>
      <c r="C23" s="383"/>
      <c r="D23" s="383"/>
      <c r="E23" s="400" t="s">
        <v>23</v>
      </c>
      <c r="F23" s="398" t="s">
        <v>139</v>
      </c>
      <c r="G23" s="398" t="s">
        <v>138</v>
      </c>
      <c r="H23" s="398" t="s">
        <v>137</v>
      </c>
      <c r="I23" s="396" t="s">
        <v>363</v>
      </c>
      <c r="J23" s="396" t="s">
        <v>364</v>
      </c>
      <c r="K23" s="396" t="s">
        <v>365</v>
      </c>
      <c r="L23" s="398" t="s">
        <v>80</v>
      </c>
      <c r="M23" s="383"/>
      <c r="N23" s="383"/>
      <c r="O23" s="383"/>
      <c r="P23" s="392"/>
      <c r="Q23" s="392"/>
      <c r="R23" s="392"/>
      <c r="S23" s="393" t="s">
        <v>2</v>
      </c>
      <c r="T23" s="393" t="s">
        <v>11</v>
      </c>
      <c r="U23" s="395"/>
      <c r="V23" s="395"/>
      <c r="W23" s="392"/>
      <c r="X23" s="392"/>
      <c r="Y23" s="392"/>
      <c r="Z23" s="392"/>
      <c r="AA23" s="392"/>
      <c r="AB23" s="392"/>
      <c r="AC23" s="392"/>
      <c r="AD23" s="392"/>
      <c r="AE23" s="392"/>
      <c r="AF23" s="392" t="s">
        <v>22</v>
      </c>
      <c r="AG23" s="392"/>
      <c r="AH23" s="392" t="s">
        <v>21</v>
      </c>
      <c r="AI23" s="392"/>
      <c r="AJ23" s="382" t="s">
        <v>20</v>
      </c>
      <c r="AK23" s="382" t="s">
        <v>19</v>
      </c>
      <c r="AL23" s="382" t="s">
        <v>18</v>
      </c>
      <c r="AM23" s="382" t="s">
        <v>17</v>
      </c>
      <c r="AN23" s="382" t="s">
        <v>16</v>
      </c>
      <c r="AO23" s="382" t="s">
        <v>15</v>
      </c>
      <c r="AP23" s="382" t="s">
        <v>14</v>
      </c>
      <c r="AQ23" s="404" t="s">
        <v>11</v>
      </c>
      <c r="AR23" s="392"/>
      <c r="AS23" s="392"/>
      <c r="AT23" s="392"/>
      <c r="AU23" s="392"/>
      <c r="AV23" s="403"/>
    </row>
    <row r="24" spans="1:48" s="22" customFormat="1" ht="96.75" customHeight="1" x14ac:dyDescent="0.25">
      <c r="A24" s="384"/>
      <c r="B24" s="387"/>
      <c r="C24" s="384"/>
      <c r="D24" s="384"/>
      <c r="E24" s="401"/>
      <c r="F24" s="399"/>
      <c r="G24" s="399"/>
      <c r="H24" s="399"/>
      <c r="I24" s="397"/>
      <c r="J24" s="397"/>
      <c r="K24" s="397"/>
      <c r="L24" s="399"/>
      <c r="M24" s="384"/>
      <c r="N24" s="384"/>
      <c r="O24" s="384"/>
      <c r="P24" s="392"/>
      <c r="Q24" s="392"/>
      <c r="R24" s="392"/>
      <c r="S24" s="394"/>
      <c r="T24" s="394"/>
      <c r="U24" s="395"/>
      <c r="V24" s="395"/>
      <c r="W24" s="392"/>
      <c r="X24" s="392"/>
      <c r="Y24" s="392"/>
      <c r="Z24" s="392"/>
      <c r="AA24" s="392"/>
      <c r="AB24" s="392"/>
      <c r="AC24" s="392"/>
      <c r="AD24" s="392"/>
      <c r="AE24" s="392"/>
      <c r="AF24" s="259" t="s">
        <v>13</v>
      </c>
      <c r="AG24" s="259" t="s">
        <v>12</v>
      </c>
      <c r="AH24" s="108" t="s">
        <v>2</v>
      </c>
      <c r="AI24" s="108" t="s">
        <v>11</v>
      </c>
      <c r="AJ24" s="384"/>
      <c r="AK24" s="384"/>
      <c r="AL24" s="384"/>
      <c r="AM24" s="384"/>
      <c r="AN24" s="384"/>
      <c r="AO24" s="384"/>
      <c r="AP24" s="384"/>
      <c r="AQ24" s="405"/>
      <c r="AR24" s="392"/>
      <c r="AS24" s="392"/>
      <c r="AT24" s="392"/>
      <c r="AU24" s="392"/>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502</v>
      </c>
      <c r="B26" s="127" t="s">
        <v>654</v>
      </c>
      <c r="C26" s="127" t="s">
        <v>503</v>
      </c>
      <c r="D26" s="129" t="s">
        <v>504</v>
      </c>
      <c r="E26" s="260" t="s">
        <v>326</v>
      </c>
      <c r="F26" s="260" t="s">
        <v>326</v>
      </c>
      <c r="G26" s="260" t="s">
        <v>326</v>
      </c>
      <c r="H26" s="260" t="s">
        <v>326</v>
      </c>
      <c r="I26" s="260" t="s">
        <v>326</v>
      </c>
      <c r="J26" s="260" t="s">
        <v>326</v>
      </c>
      <c r="K26" s="260" t="s">
        <v>326</v>
      </c>
      <c r="L26" s="260" t="s">
        <v>326</v>
      </c>
      <c r="M26" s="127" t="s">
        <v>505</v>
      </c>
      <c r="N26" s="128" t="s">
        <v>506</v>
      </c>
      <c r="O26" s="127" t="s">
        <v>654</v>
      </c>
      <c r="P26" s="243">
        <v>11864</v>
      </c>
      <c r="Q26" s="127" t="s">
        <v>507</v>
      </c>
      <c r="R26" s="243">
        <v>8305</v>
      </c>
      <c r="S26" s="127" t="s">
        <v>508</v>
      </c>
      <c r="T26" s="127" t="s">
        <v>508</v>
      </c>
      <c r="U26" s="127">
        <v>8</v>
      </c>
      <c r="V26" s="127">
        <v>8</v>
      </c>
      <c r="W26" s="127" t="s">
        <v>509</v>
      </c>
      <c r="X26" s="244">
        <v>7474</v>
      </c>
      <c r="Y26" s="127"/>
      <c r="Z26" s="261">
        <v>1</v>
      </c>
      <c r="AA26" s="243">
        <v>4480</v>
      </c>
      <c r="AB26" s="243">
        <v>4480</v>
      </c>
      <c r="AC26" s="127" t="s">
        <v>509</v>
      </c>
      <c r="AD26" s="243">
        <v>5286</v>
      </c>
      <c r="AE26" s="243">
        <v>5286</v>
      </c>
      <c r="AF26" s="129" t="s">
        <v>510</v>
      </c>
      <c r="AG26" s="127" t="s">
        <v>511</v>
      </c>
      <c r="AH26" s="127" t="s">
        <v>512</v>
      </c>
      <c r="AI26" s="127" t="s">
        <v>512</v>
      </c>
      <c r="AJ26" s="127" t="s">
        <v>513</v>
      </c>
      <c r="AK26" s="127" t="s">
        <v>514</v>
      </c>
      <c r="AL26" s="261"/>
      <c r="AM26" s="261"/>
      <c r="AN26" s="262"/>
      <c r="AO26" s="261"/>
      <c r="AP26" s="127" t="s">
        <v>515</v>
      </c>
      <c r="AQ26" s="127" t="s">
        <v>515</v>
      </c>
      <c r="AR26" s="127" t="s">
        <v>516</v>
      </c>
      <c r="AS26" s="127" t="s">
        <v>516</v>
      </c>
      <c r="AT26" s="127" t="s">
        <v>517</v>
      </c>
      <c r="AU26" s="261"/>
      <c r="AV26" s="263" t="s">
        <v>639</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8"/>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D15" sqref="D15"/>
    </sheetView>
  </sheetViews>
  <sheetFormatPr defaultRowHeight="15" x14ac:dyDescent="0.25"/>
  <cols>
    <col min="1" max="1" width="58.7109375" style="281" customWidth="1"/>
    <col min="2" max="2" width="35.7109375" style="281" customWidth="1"/>
  </cols>
  <sheetData>
    <row r="1" spans="1:2" ht="18.75" x14ac:dyDescent="0.25">
      <c r="B1" s="144" t="s">
        <v>69</v>
      </c>
    </row>
    <row r="2" spans="1:2" ht="18.75" x14ac:dyDescent="0.3">
      <c r="B2" s="145" t="s">
        <v>10</v>
      </c>
    </row>
    <row r="3" spans="1:2" ht="18.75" x14ac:dyDescent="0.3">
      <c r="B3" s="145" t="s">
        <v>525</v>
      </c>
    </row>
    <row r="5" spans="1:2" ht="18.75" x14ac:dyDescent="0.3">
      <c r="A5" s="409" t="str">
        <f>'7. Паспорт отчет о закупке'!A5:AV5</f>
        <v>Год раскрытия информации: 2022 год</v>
      </c>
      <c r="B5" s="409"/>
    </row>
    <row r="6" spans="1:2" ht="18.75" x14ac:dyDescent="0.3">
      <c r="A6" s="280"/>
      <c r="B6" s="280"/>
    </row>
    <row r="7" spans="1:2" ht="18.75" x14ac:dyDescent="0.25">
      <c r="A7" s="306" t="s">
        <v>9</v>
      </c>
      <c r="B7" s="306"/>
    </row>
    <row r="8" spans="1:2" ht="18.75" x14ac:dyDescent="0.25">
      <c r="A8" s="147"/>
      <c r="B8" s="147"/>
    </row>
    <row r="9" spans="1:2" ht="15.75" x14ac:dyDescent="0.25">
      <c r="A9" s="410" t="str">
        <f>'7. Паспорт отчет о закупке'!A9:AV9</f>
        <v xml:space="preserve"> АО "Россети Тюмень" </v>
      </c>
      <c r="B9" s="410"/>
    </row>
    <row r="10" spans="1:2" ht="18.75" x14ac:dyDescent="0.25">
      <c r="A10" s="407" t="s">
        <v>8</v>
      </c>
      <c r="B10" s="407"/>
    </row>
    <row r="11" spans="1:2" ht="18.75" x14ac:dyDescent="0.25">
      <c r="A11" s="147"/>
      <c r="B11" s="147"/>
    </row>
    <row r="12" spans="1:2" ht="15.75" x14ac:dyDescent="0.25">
      <c r="A12" s="411" t="str">
        <f>'7. Паспорт отчет о закупке'!A12:AV12</f>
        <v>F_TP1100.PR.0022</v>
      </c>
      <c r="B12" s="411"/>
    </row>
    <row r="13" spans="1:2" ht="18.75" x14ac:dyDescent="0.25">
      <c r="A13" s="407" t="s">
        <v>7</v>
      </c>
      <c r="B13" s="407"/>
    </row>
    <row r="14" spans="1:2" ht="18.75" x14ac:dyDescent="0.25">
      <c r="A14" s="11"/>
      <c r="B14" s="11"/>
    </row>
    <row r="15" spans="1:2" ht="50.25" customHeight="1" x14ac:dyDescent="0.25">
      <c r="A15" s="406" t="str">
        <f>'7. Паспорт отчет о закупке'!A15:AV15</f>
        <v>Реконструкция ПС 110/35/6 кВ "Куст" (реконструкция периметрального ограждения по программе "Антитеррор")</v>
      </c>
      <c r="B15" s="406"/>
    </row>
    <row r="16" spans="1:2" ht="18.75" x14ac:dyDescent="0.25">
      <c r="A16" s="407" t="s">
        <v>6</v>
      </c>
      <c r="B16" s="407"/>
    </row>
    <row r="17" spans="1:2" ht="15.75" x14ac:dyDescent="0.25">
      <c r="A17" s="105"/>
      <c r="B17" s="245"/>
    </row>
    <row r="18" spans="1:2" ht="30" customHeight="1" x14ac:dyDescent="0.25">
      <c r="A18" s="408" t="s">
        <v>444</v>
      </c>
      <c r="B18" s="408"/>
    </row>
    <row r="19" spans="1:2" ht="15.75" thickBot="1" x14ac:dyDescent="0.3"/>
    <row r="20" spans="1:2" ht="45" customHeight="1" x14ac:dyDescent="0.25">
      <c r="A20" s="246" t="s">
        <v>526</v>
      </c>
      <c r="B20" s="282" t="s">
        <v>527</v>
      </c>
    </row>
    <row r="21" spans="1:2" ht="28.5" x14ac:dyDescent="0.25">
      <c r="A21" s="247" t="s">
        <v>333</v>
      </c>
      <c r="B21" s="283" t="s">
        <v>549</v>
      </c>
    </row>
    <row r="22" spans="1:2" x14ac:dyDescent="0.25">
      <c r="A22" s="247" t="s">
        <v>299</v>
      </c>
      <c r="B22" s="284" t="s">
        <v>528</v>
      </c>
    </row>
    <row r="23" spans="1:2" x14ac:dyDescent="0.25">
      <c r="A23" s="247" t="s">
        <v>334</v>
      </c>
      <c r="B23" s="285"/>
    </row>
    <row r="24" spans="1:2" x14ac:dyDescent="0.25">
      <c r="A24" s="248" t="s">
        <v>335</v>
      </c>
      <c r="B24" s="283">
        <v>2023</v>
      </c>
    </row>
    <row r="25" spans="1:2" ht="28.5" x14ac:dyDescent="0.25">
      <c r="A25" s="248" t="s">
        <v>336</v>
      </c>
      <c r="B25" s="285" t="s">
        <v>553</v>
      </c>
    </row>
    <row r="26" spans="1:2" ht="28.5" x14ac:dyDescent="0.25">
      <c r="A26" s="249" t="s">
        <v>548</v>
      </c>
      <c r="B26" s="286">
        <v>6.056</v>
      </c>
    </row>
    <row r="27" spans="1:2" ht="30" x14ac:dyDescent="0.25">
      <c r="A27" s="250" t="s">
        <v>337</v>
      </c>
      <c r="B27" s="287" t="s">
        <v>640</v>
      </c>
    </row>
    <row r="28" spans="1:2" ht="28.5" x14ac:dyDescent="0.25">
      <c r="A28" s="249" t="s">
        <v>338</v>
      </c>
      <c r="B28" s="286">
        <v>0.107</v>
      </c>
    </row>
    <row r="29" spans="1:2" ht="28.5" x14ac:dyDescent="0.25">
      <c r="A29" s="249" t="s">
        <v>339</v>
      </c>
      <c r="B29" s="288">
        <v>0.107</v>
      </c>
    </row>
    <row r="30" spans="1:2" x14ac:dyDescent="0.25">
      <c r="A30" s="250" t="s">
        <v>340</v>
      </c>
      <c r="B30" s="285"/>
    </row>
    <row r="31" spans="1:2" ht="30" customHeight="1" thickBot="1" x14ac:dyDescent="0.3">
      <c r="A31" s="289" t="s">
        <v>500</v>
      </c>
      <c r="B31" s="290">
        <v>0.107</v>
      </c>
    </row>
    <row r="32" spans="1:2" s="251" customFormat="1" ht="45" customHeight="1" x14ac:dyDescent="0.25">
      <c r="A32" s="252" t="s">
        <v>529</v>
      </c>
      <c r="B32" s="254">
        <v>0.107</v>
      </c>
    </row>
    <row r="33" spans="1:2" s="251" customFormat="1" x14ac:dyDescent="0.25">
      <c r="A33" s="252" t="s">
        <v>341</v>
      </c>
      <c r="B33" s="253">
        <v>1.77</v>
      </c>
    </row>
    <row r="34" spans="1:2" s="251" customFormat="1" x14ac:dyDescent="0.25">
      <c r="A34" s="252" t="s">
        <v>342</v>
      </c>
      <c r="B34" s="254">
        <v>0.107</v>
      </c>
    </row>
    <row r="35" spans="1:2" s="251" customFormat="1" x14ac:dyDescent="0.25">
      <c r="A35" s="252" t="s">
        <v>343</v>
      </c>
      <c r="B35" s="254">
        <v>9.0999999999999998E-2</v>
      </c>
    </row>
    <row r="36" spans="1:2" ht="45" customHeight="1" thickBot="1" x14ac:dyDescent="0.3">
      <c r="A36" s="289" t="s">
        <v>530</v>
      </c>
      <c r="B36" s="290">
        <v>0</v>
      </c>
    </row>
    <row r="37" spans="1:2" s="251" customFormat="1" ht="30" customHeight="1" x14ac:dyDescent="0.25">
      <c r="A37" s="252" t="s">
        <v>531</v>
      </c>
      <c r="B37" s="253" t="s">
        <v>482</v>
      </c>
    </row>
    <row r="38" spans="1:2" s="251" customFormat="1" x14ac:dyDescent="0.25">
      <c r="A38" s="252" t="s">
        <v>341</v>
      </c>
      <c r="B38" s="253" t="s">
        <v>482</v>
      </c>
    </row>
    <row r="39" spans="1:2" s="251" customFormat="1" x14ac:dyDescent="0.25">
      <c r="A39" s="252" t="s">
        <v>342</v>
      </c>
      <c r="B39" s="253" t="s">
        <v>482</v>
      </c>
    </row>
    <row r="40" spans="1:2" s="251" customFormat="1" x14ac:dyDescent="0.25">
      <c r="A40" s="252" t="s">
        <v>343</v>
      </c>
      <c r="B40" s="253" t="s">
        <v>482</v>
      </c>
    </row>
    <row r="41" spans="1:2" ht="30" customHeight="1" thickBot="1" x14ac:dyDescent="0.3">
      <c r="A41" s="289" t="s">
        <v>532</v>
      </c>
      <c r="B41" s="290">
        <v>0</v>
      </c>
    </row>
    <row r="42" spans="1:2" s="251" customFormat="1" ht="30" customHeight="1" x14ac:dyDescent="0.25">
      <c r="A42" s="252" t="s">
        <v>531</v>
      </c>
      <c r="B42" s="253" t="s">
        <v>482</v>
      </c>
    </row>
    <row r="43" spans="1:2" s="251" customFormat="1" x14ac:dyDescent="0.25">
      <c r="A43" s="252" t="s">
        <v>341</v>
      </c>
      <c r="B43" s="253" t="s">
        <v>482</v>
      </c>
    </row>
    <row r="44" spans="1:2" s="251" customFormat="1" x14ac:dyDescent="0.25">
      <c r="A44" s="252" t="s">
        <v>342</v>
      </c>
      <c r="B44" s="253" t="s">
        <v>482</v>
      </c>
    </row>
    <row r="45" spans="1:2" s="251" customFormat="1" x14ac:dyDescent="0.25">
      <c r="A45" s="252" t="s">
        <v>343</v>
      </c>
      <c r="B45" s="253" t="s">
        <v>482</v>
      </c>
    </row>
    <row r="46" spans="1:2" ht="30" customHeight="1" thickBot="1" x14ac:dyDescent="0.3">
      <c r="A46" s="289" t="s">
        <v>344</v>
      </c>
      <c r="B46" s="291" t="s">
        <v>482</v>
      </c>
    </row>
    <row r="47" spans="1:2" s="251" customFormat="1" x14ac:dyDescent="0.25">
      <c r="A47" s="252" t="s">
        <v>340</v>
      </c>
      <c r="B47" s="253" t="s">
        <v>482</v>
      </c>
    </row>
    <row r="48" spans="1:2" s="251" customFormat="1" x14ac:dyDescent="0.25">
      <c r="A48" s="252" t="s">
        <v>533</v>
      </c>
      <c r="B48" s="253" t="s">
        <v>482</v>
      </c>
    </row>
    <row r="49" spans="1:2" s="251" customFormat="1" x14ac:dyDescent="0.25">
      <c r="A49" s="252" t="s">
        <v>534</v>
      </c>
      <c r="B49" s="253" t="s">
        <v>482</v>
      </c>
    </row>
    <row r="50" spans="1:2" s="251" customFormat="1" ht="30" customHeight="1" x14ac:dyDescent="0.25">
      <c r="A50" s="252" t="s">
        <v>535</v>
      </c>
      <c r="B50" s="253" t="s">
        <v>482</v>
      </c>
    </row>
    <row r="51" spans="1:2" ht="15.75" thickBot="1" x14ac:dyDescent="0.3">
      <c r="A51" s="289" t="s">
        <v>345</v>
      </c>
      <c r="B51" s="291">
        <v>1.77</v>
      </c>
    </row>
    <row r="52" spans="1:2" ht="15.75" thickBot="1" x14ac:dyDescent="0.3">
      <c r="A52" s="289" t="s">
        <v>346</v>
      </c>
      <c r="B52" s="290">
        <v>0.107</v>
      </c>
    </row>
    <row r="53" spans="1:2" ht="15.75" thickBot="1" x14ac:dyDescent="0.3">
      <c r="A53" s="289" t="s">
        <v>347</v>
      </c>
      <c r="B53" s="291">
        <v>1.8</v>
      </c>
    </row>
    <row r="54" spans="1:2" ht="15.75" thickBot="1" x14ac:dyDescent="0.3">
      <c r="A54" s="289" t="s">
        <v>348</v>
      </c>
      <c r="B54" s="290">
        <v>9.0999999999999998E-2</v>
      </c>
    </row>
    <row r="55" spans="1:2" ht="15.75" thickBot="1" x14ac:dyDescent="0.3">
      <c r="A55" s="289" t="s">
        <v>349</v>
      </c>
      <c r="B55" s="291" t="s">
        <v>482</v>
      </c>
    </row>
    <row r="56" spans="1:2" s="251" customFormat="1" ht="30" customHeight="1" x14ac:dyDescent="0.25">
      <c r="A56" s="252" t="s">
        <v>350</v>
      </c>
      <c r="B56" s="253" t="s">
        <v>556</v>
      </c>
    </row>
    <row r="57" spans="1:2" s="251" customFormat="1" x14ac:dyDescent="0.25">
      <c r="A57" s="252" t="s">
        <v>351</v>
      </c>
      <c r="B57" s="253" t="s">
        <v>536</v>
      </c>
    </row>
    <row r="58" spans="1:2" s="251" customFormat="1" x14ac:dyDescent="0.25">
      <c r="A58" s="252" t="s">
        <v>352</v>
      </c>
      <c r="B58" s="253" t="s">
        <v>482</v>
      </c>
    </row>
    <row r="59" spans="1:2" s="251" customFormat="1" x14ac:dyDescent="0.25">
      <c r="A59" s="252" t="s">
        <v>353</v>
      </c>
      <c r="B59" s="253" t="s">
        <v>482</v>
      </c>
    </row>
    <row r="60" spans="1:2" ht="30" customHeight="1" thickBot="1" x14ac:dyDescent="0.3">
      <c r="A60" s="289" t="s">
        <v>354</v>
      </c>
      <c r="B60" s="292" t="s">
        <v>642</v>
      </c>
    </row>
    <row r="61" spans="1:2" ht="30" customHeight="1" thickBot="1" x14ac:dyDescent="0.3">
      <c r="A61" s="289" t="s">
        <v>355</v>
      </c>
      <c r="B61" s="292" t="s">
        <v>642</v>
      </c>
    </row>
    <row r="62" spans="1:2" s="251" customFormat="1" x14ac:dyDescent="0.25">
      <c r="A62" s="252" t="s">
        <v>340</v>
      </c>
      <c r="B62" s="253" t="s">
        <v>326</v>
      </c>
    </row>
    <row r="63" spans="1:2" s="251" customFormat="1" x14ac:dyDescent="0.25">
      <c r="A63" s="252" t="s">
        <v>537</v>
      </c>
      <c r="B63" s="253" t="s">
        <v>326</v>
      </c>
    </row>
    <row r="64" spans="1:2" s="251" customFormat="1" x14ac:dyDescent="0.25">
      <c r="A64" s="252" t="s">
        <v>538</v>
      </c>
      <c r="B64" s="253" t="s">
        <v>326</v>
      </c>
    </row>
    <row r="65" spans="1:2" ht="15.75" thickBot="1" x14ac:dyDescent="0.3">
      <c r="A65" s="289" t="s">
        <v>356</v>
      </c>
      <c r="B65" s="292" t="s">
        <v>642</v>
      </c>
    </row>
    <row r="66" spans="1:2" ht="15.75" thickBot="1" x14ac:dyDescent="0.3">
      <c r="A66" s="289" t="s">
        <v>357</v>
      </c>
      <c r="B66" s="292" t="s">
        <v>642</v>
      </c>
    </row>
    <row r="67" spans="1:2" s="251" customFormat="1" x14ac:dyDescent="0.25">
      <c r="A67" s="252" t="s">
        <v>539</v>
      </c>
      <c r="B67" s="253" t="s">
        <v>326</v>
      </c>
    </row>
    <row r="68" spans="1:2" s="251" customFormat="1" x14ac:dyDescent="0.25">
      <c r="A68" s="252" t="s">
        <v>540</v>
      </c>
      <c r="B68" s="253" t="s">
        <v>326</v>
      </c>
    </row>
    <row r="69" spans="1:2" s="251" customFormat="1" x14ac:dyDescent="0.25">
      <c r="A69" s="252" t="s">
        <v>541</v>
      </c>
      <c r="B69" s="253" t="s">
        <v>326</v>
      </c>
    </row>
    <row r="70" spans="1:2" ht="30" customHeight="1" thickBot="1" x14ac:dyDescent="0.3">
      <c r="A70" s="289" t="s">
        <v>358</v>
      </c>
      <c r="B70" s="293" t="s">
        <v>641</v>
      </c>
    </row>
    <row r="71" spans="1:2" ht="30" customHeight="1" thickBot="1" x14ac:dyDescent="0.3">
      <c r="A71" s="289" t="s">
        <v>359</v>
      </c>
      <c r="B71" s="292" t="s">
        <v>326</v>
      </c>
    </row>
    <row r="72" spans="1:2" s="251" customFormat="1" x14ac:dyDescent="0.25">
      <c r="A72" s="252" t="s">
        <v>542</v>
      </c>
      <c r="B72" s="253" t="s">
        <v>326</v>
      </c>
    </row>
    <row r="73" spans="1:2" s="251" customFormat="1" ht="30" customHeight="1" x14ac:dyDescent="0.25">
      <c r="A73" s="252" t="s">
        <v>543</v>
      </c>
      <c r="B73" s="253" t="s">
        <v>326</v>
      </c>
    </row>
    <row r="74" spans="1:2" s="251" customFormat="1" x14ac:dyDescent="0.25">
      <c r="A74" s="252" t="s">
        <v>544</v>
      </c>
      <c r="B74" s="253" t="s">
        <v>326</v>
      </c>
    </row>
    <row r="75" spans="1:2" s="251" customFormat="1" x14ac:dyDescent="0.25">
      <c r="A75" s="252" t="s">
        <v>545</v>
      </c>
      <c r="B75" s="253" t="s">
        <v>326</v>
      </c>
    </row>
    <row r="76" spans="1:2" s="251" customFormat="1" x14ac:dyDescent="0.25">
      <c r="A76" s="252" t="s">
        <v>546</v>
      </c>
      <c r="B76" s="25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2022-07-05T12:36:50Z</dcterms:modified>
</cp:coreProperties>
</file>