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7\"/>
    </mc:Choice>
  </mc:AlternateContent>
  <bookViews>
    <workbookView xWindow="0" yWindow="0" windowWidth="44055" windowHeight="17205"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4" i="22" l="1"/>
  <c r="B27" i="22"/>
  <c r="B52" i="22" s="1"/>
  <c r="B26" i="22"/>
  <c r="B25" i="22"/>
  <c r="A15" i="14"/>
  <c r="A12" i="14"/>
  <c r="A15" i="23" l="1"/>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71" i="23" l="1"/>
  <c r="D73" i="23"/>
  <c r="E73" i="23" s="1"/>
  <c r="C86" i="23"/>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71" i="23"/>
  <c r="D82" i="23"/>
  <c r="D63" i="23"/>
  <c r="E91" i="23"/>
  <c r="F79" i="23"/>
  <c r="F91" i="23" l="1"/>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s="1"/>
  <c r="C81" i="23" l="1"/>
  <c r="C76" i="23"/>
  <c r="D81" i="23"/>
  <c r="D76" i="23"/>
  <c r="G82" i="23"/>
  <c r="H73" i="23"/>
  <c r="G71" i="23"/>
  <c r="H91" i="23"/>
  <c r="I79" i="23"/>
  <c r="E70" i="23"/>
  <c r="F49" i="23"/>
  <c r="E69" i="23"/>
  <c r="H80" i="23"/>
  <c r="H63" i="23"/>
  <c r="I47" i="23"/>
  <c r="H57" i="23"/>
  <c r="B84" i="23"/>
  <c r="B89" i="23" s="1"/>
  <c r="H71" i="23" l="1"/>
  <c r="I73" i="23"/>
  <c r="I82" i="23" s="1"/>
  <c r="B94" i="23"/>
  <c r="B92" i="23"/>
  <c r="B90" i="23"/>
  <c r="B95" i="23" s="1"/>
  <c r="I80" i="23"/>
  <c r="I57" i="23"/>
  <c r="J47" i="23"/>
  <c r="I63" i="23"/>
  <c r="F70" i="23"/>
  <c r="F69" i="23"/>
  <c r="G49" i="23"/>
  <c r="I91" i="23"/>
  <c r="J79" i="23"/>
  <c r="D77" i="23"/>
  <c r="D78" i="23" s="1"/>
  <c r="C77" i="23"/>
  <c r="C78" i="23" s="1"/>
  <c r="E65" i="23"/>
  <c r="E72" i="23" s="1"/>
  <c r="E74" i="23" s="1"/>
  <c r="F85" i="23"/>
  <c r="E85" i="23"/>
  <c r="H82" i="23"/>
  <c r="I71" i="23" l="1"/>
  <c r="J73" i="23"/>
  <c r="E81" i="23"/>
  <c r="E76" i="23"/>
  <c r="J91" i="23"/>
  <c r="K79" i="23"/>
  <c r="G69" i="23"/>
  <c r="G70" i="23"/>
  <c r="H49" i="23"/>
  <c r="J63" i="23"/>
  <c r="J80" i="23"/>
  <c r="J57" i="23"/>
  <c r="K47" i="23"/>
  <c r="B93" i="23"/>
  <c r="B96" i="23" s="1"/>
  <c r="C84" i="23"/>
  <c r="C89" i="23" s="1"/>
  <c r="F65" i="23"/>
  <c r="F72" i="23" s="1"/>
  <c r="F74" i="23" s="1"/>
  <c r="J82" i="23" l="1"/>
  <c r="J71" i="23"/>
  <c r="K73" i="23"/>
  <c r="C92" i="23"/>
  <c r="C90" i="23"/>
  <c r="C95" i="23" s="1"/>
  <c r="C94" i="23"/>
  <c r="L79" i="23"/>
  <c r="K91" i="23"/>
  <c r="E77" i="23"/>
  <c r="E78" i="23" s="1"/>
  <c r="F81" i="23"/>
  <c r="F76" i="23"/>
  <c r="D84" i="23"/>
  <c r="D89" i="23" s="1"/>
  <c r="D92" i="23" s="1"/>
  <c r="K80" i="23"/>
  <c r="K57" i="23"/>
  <c r="L47" i="23"/>
  <c r="K63" i="23"/>
  <c r="H70" i="23"/>
  <c r="H69" i="23"/>
  <c r="I49" i="23"/>
  <c r="G65" i="23"/>
  <c r="G72" i="23" s="1"/>
  <c r="G74" i="23" s="1"/>
  <c r="G85" i="23"/>
  <c r="H85" i="23" l="1"/>
  <c r="K82" i="23"/>
  <c r="L73" i="23"/>
  <c r="M73" i="23" s="1"/>
  <c r="K71" i="23"/>
  <c r="I70" i="23"/>
  <c r="J49" i="23"/>
  <c r="I69" i="23"/>
  <c r="L80" i="23"/>
  <c r="L63" i="23"/>
  <c r="M47" i="23"/>
  <c r="L57" i="23"/>
  <c r="L91" i="23"/>
  <c r="M79" i="23"/>
  <c r="D94" i="23"/>
  <c r="G81" i="23"/>
  <c r="G76" i="23"/>
  <c r="H65" i="23"/>
  <c r="H72" i="23" s="1"/>
  <c r="H74" i="23" s="1"/>
  <c r="F77" i="23"/>
  <c r="F78" i="23"/>
  <c r="E84" i="23"/>
  <c r="E89" i="23" s="1"/>
  <c r="E92" i="23" s="1"/>
  <c r="D90" i="23"/>
  <c r="D95" i="23" s="1"/>
  <c r="D93" i="23"/>
  <c r="C93" i="23"/>
  <c r="C96" i="23" s="1"/>
  <c r="M82" i="23" l="1"/>
  <c r="L71" i="23"/>
  <c r="L82" i="23"/>
  <c r="N73" i="23"/>
  <c r="N82" i="23" s="1"/>
  <c r="M71" i="23"/>
  <c r="D96" i="23"/>
  <c r="F84" i="23"/>
  <c r="F89" i="23" s="1"/>
  <c r="F94" i="23" s="1"/>
  <c r="H81" i="23"/>
  <c r="H76" i="23"/>
  <c r="E94" i="23"/>
  <c r="E90" i="23"/>
  <c r="E95" i="23" s="1"/>
  <c r="M91" i="23"/>
  <c r="N79" i="23"/>
  <c r="I65" i="23"/>
  <c r="I72" i="23" s="1"/>
  <c r="I74" i="23" s="1"/>
  <c r="I85" i="23"/>
  <c r="E93" i="23"/>
  <c r="E96" i="23" s="1"/>
  <c r="G77" i="23"/>
  <c r="G78" i="23" s="1"/>
  <c r="M80" i="23"/>
  <c r="M57" i="23"/>
  <c r="N47" i="23"/>
  <c r="M63" i="23"/>
  <c r="J70" i="23"/>
  <c r="J85" i="23" s="1"/>
  <c r="J69" i="23"/>
  <c r="K49" i="23"/>
  <c r="O73" i="23" l="1"/>
  <c r="N71" i="23"/>
  <c r="K69" i="23"/>
  <c r="K70" i="23"/>
  <c r="K85" i="23" s="1"/>
  <c r="L49" i="23"/>
  <c r="N63" i="23"/>
  <c r="N80" i="23"/>
  <c r="N57" i="23"/>
  <c r="O47" i="23"/>
  <c r="I81" i="23"/>
  <c r="I76" i="23"/>
  <c r="H77" i="23"/>
  <c r="H78" i="23" s="1"/>
  <c r="F92" i="23"/>
  <c r="J65" i="23"/>
  <c r="J72" i="23" s="1"/>
  <c r="J74" i="23" s="1"/>
  <c r="G84" i="23"/>
  <c r="G89" i="23" s="1"/>
  <c r="G90" i="23" s="1"/>
  <c r="G95" i="23" s="1"/>
  <c r="F90" i="23"/>
  <c r="F95" i="23" s="1"/>
  <c r="N91" i="23"/>
  <c r="O79" i="23"/>
  <c r="P73" i="23" l="1"/>
  <c r="P82" i="23" s="1"/>
  <c r="O82" i="23"/>
  <c r="P71" i="23"/>
  <c r="O71" i="23"/>
  <c r="H84" i="23"/>
  <c r="H89" i="23" s="1"/>
  <c r="H92" i="23" s="1"/>
  <c r="H90" i="23"/>
  <c r="H95" i="23" s="1"/>
  <c r="P79" i="23"/>
  <c r="O91" i="23"/>
  <c r="F93" i="23"/>
  <c r="F96" i="23" s="1"/>
  <c r="G92" i="23"/>
  <c r="G94" i="23"/>
  <c r="J81" i="23"/>
  <c r="J76" i="23"/>
  <c r="H94" i="23"/>
  <c r="I78" i="23"/>
  <c r="I77" i="23"/>
  <c r="O80" i="23"/>
  <c r="O57" i="23"/>
  <c r="P47" i="23"/>
  <c r="O63" i="23"/>
  <c r="L70" i="23"/>
  <c r="L85" i="23" s="1"/>
  <c r="L69" i="23"/>
  <c r="M49" i="23"/>
  <c r="K65" i="23"/>
  <c r="K72" i="23" s="1"/>
  <c r="K74" i="23" s="1"/>
  <c r="Q73" i="23" l="1"/>
  <c r="Q71" i="23"/>
  <c r="M70" i="23"/>
  <c r="N49" i="23"/>
  <c r="M69" i="23"/>
  <c r="M65" i="23" s="1"/>
  <c r="M72" i="23" s="1"/>
  <c r="M74" i="23" s="1"/>
  <c r="P80" i="23"/>
  <c r="P63" i="23"/>
  <c r="Q47" i="23"/>
  <c r="P57" i="23"/>
  <c r="H93" i="23"/>
  <c r="G93" i="23"/>
  <c r="G96" i="23" s="1"/>
  <c r="P91" i="23"/>
  <c r="Q79" i="23"/>
  <c r="K81" i="23"/>
  <c r="K76" i="23"/>
  <c r="L65" i="23"/>
  <c r="L72" i="23" s="1"/>
  <c r="L74" i="23" s="1"/>
  <c r="I84" i="23"/>
  <c r="I89" i="23" s="1"/>
  <c r="J77" i="23"/>
  <c r="J84" i="23" s="1"/>
  <c r="J89" i="23" s="1"/>
  <c r="J78" i="23"/>
  <c r="Q82" i="23" l="1"/>
  <c r="R73" i="23"/>
  <c r="R71" i="23"/>
  <c r="J92" i="23"/>
  <c r="J90" i="23"/>
  <c r="J94" i="23"/>
  <c r="L81" i="23"/>
  <c r="L76" i="23"/>
  <c r="M81" i="23"/>
  <c r="M76" i="23"/>
  <c r="M85" i="23"/>
  <c r="I92" i="23"/>
  <c r="I94" i="23"/>
  <c r="I90" i="23"/>
  <c r="I95" i="23" s="1"/>
  <c r="K77" i="23"/>
  <c r="K84" i="23" s="1"/>
  <c r="K89" i="23" s="1"/>
  <c r="Q91" i="23"/>
  <c r="R79" i="23"/>
  <c r="H96" i="23"/>
  <c r="Q80" i="23"/>
  <c r="Q57" i="23"/>
  <c r="R47" i="23"/>
  <c r="Q63" i="23"/>
  <c r="N70" i="23"/>
  <c r="N69" i="23"/>
  <c r="N65" i="23" s="1"/>
  <c r="N72" i="23" s="1"/>
  <c r="N74" i="23" s="1"/>
  <c r="O49" i="23"/>
  <c r="R82" i="23" l="1"/>
  <c r="K78" i="23"/>
  <c r="J95" i="23"/>
  <c r="S73" i="23"/>
  <c r="N81" i="23"/>
  <c r="N76" i="23"/>
  <c r="M77" i="23"/>
  <c r="K92" i="23"/>
  <c r="K93" i="23" s="1"/>
  <c r="K90" i="23"/>
  <c r="K95" i="23" s="1"/>
  <c r="K94" i="23"/>
  <c r="O69" i="23"/>
  <c r="O70" i="23"/>
  <c r="P49" i="23"/>
  <c r="N85" i="23"/>
  <c r="R63" i="23"/>
  <c r="R80" i="23"/>
  <c r="R57" i="23"/>
  <c r="S47" i="23"/>
  <c r="R91" i="23"/>
  <c r="S79" i="23"/>
  <c r="J93" i="23"/>
  <c r="I93" i="23"/>
  <c r="I96" i="23" s="1"/>
  <c r="L77" i="23"/>
  <c r="L84" i="23" s="1"/>
  <c r="L89" i="23" s="1"/>
  <c r="L78" i="23" l="1"/>
  <c r="S82" i="23"/>
  <c r="T73" i="23"/>
  <c r="T82" i="23" s="1"/>
  <c r="S71" i="23"/>
  <c r="M84" i="23"/>
  <c r="M89" i="23" s="1"/>
  <c r="J96" i="23"/>
  <c r="M92" i="23"/>
  <c r="M94" i="23"/>
  <c r="M90" i="23"/>
  <c r="T79" i="23"/>
  <c r="S91" i="23"/>
  <c r="S80" i="23"/>
  <c r="S57" i="23"/>
  <c r="T47" i="23"/>
  <c r="S63" i="23"/>
  <c r="O85" i="23"/>
  <c r="L92" i="23"/>
  <c r="L93" i="23" s="1"/>
  <c r="L96" i="23" s="1"/>
  <c r="L90" i="23"/>
  <c r="L95" i="23" s="1"/>
  <c r="L94" i="23"/>
  <c r="N77" i="23"/>
  <c r="N84" i="23" s="1"/>
  <c r="P70" i="23"/>
  <c r="P69" i="23"/>
  <c r="P65" i="23" s="1"/>
  <c r="P72" i="23" s="1"/>
  <c r="P74" i="23" s="1"/>
  <c r="Q49" i="23"/>
  <c r="O65" i="23"/>
  <c r="O72" i="23" s="1"/>
  <c r="O74" i="23" s="1"/>
  <c r="K96" i="23"/>
  <c r="M78" i="23"/>
  <c r="N89" i="23"/>
  <c r="N78" i="23" l="1"/>
  <c r="T71" i="23"/>
  <c r="U73" i="23"/>
  <c r="U71" i="23" s="1"/>
  <c r="O81" i="23"/>
  <c r="O76" i="23"/>
  <c r="P81" i="23"/>
  <c r="P76" i="23"/>
  <c r="N92" i="23"/>
  <c r="N93" i="23" s="1"/>
  <c r="N90" i="23"/>
  <c r="N95" i="23" s="1"/>
  <c r="N94" i="23"/>
  <c r="Q70" i="23"/>
  <c r="R49" i="23"/>
  <c r="Q69" i="23"/>
  <c r="Q65" i="23" s="1"/>
  <c r="Q72" i="23" s="1"/>
  <c r="Q74" i="23" s="1"/>
  <c r="P85" i="23"/>
  <c r="T80" i="23"/>
  <c r="T63" i="23"/>
  <c r="U47" i="23"/>
  <c r="T57" i="23"/>
  <c r="T91" i="23"/>
  <c r="U79" i="23"/>
  <c r="M95" i="23"/>
  <c r="M93" i="23"/>
  <c r="U82" i="23" l="1"/>
  <c r="V73" i="23"/>
  <c r="M96" i="23"/>
  <c r="F30" i="23"/>
  <c r="F31" i="23" s="1"/>
  <c r="U80" i="23"/>
  <c r="U57" i="23"/>
  <c r="V47" i="23"/>
  <c r="U63" i="23"/>
  <c r="Q81" i="23"/>
  <c r="Q76" i="23"/>
  <c r="Q85" i="23"/>
  <c r="P77" i="23"/>
  <c r="O77" i="23"/>
  <c r="O84" i="23" s="1"/>
  <c r="O89" i="23" s="1"/>
  <c r="U91" i="23"/>
  <c r="V79" i="23"/>
  <c r="R70" i="23"/>
  <c r="R69" i="23"/>
  <c r="R65" i="23" s="1"/>
  <c r="R72" i="23" s="1"/>
  <c r="R74" i="23" s="1"/>
  <c r="S49" i="23"/>
  <c r="N96" i="23"/>
  <c r="P84" i="23" l="1"/>
  <c r="P89" i="23" s="1"/>
  <c r="P90" i="23" s="1"/>
  <c r="V82" i="23"/>
  <c r="W73" i="23"/>
  <c r="X73" i="23" s="1"/>
  <c r="X82" i="23" s="1"/>
  <c r="V71" i="23"/>
  <c r="W71" i="23"/>
  <c r="O78" i="23"/>
  <c r="P92" i="23"/>
  <c r="P94" i="23"/>
  <c r="O92" i="23"/>
  <c r="O93" i="23" s="1"/>
  <c r="O96" i="23" s="1"/>
  <c r="O94" i="23"/>
  <c r="O90" i="23"/>
  <c r="O95" i="23" s="1"/>
  <c r="R81" i="23"/>
  <c r="R76" i="23"/>
  <c r="V91" i="23"/>
  <c r="W79" i="23"/>
  <c r="Q77" i="23"/>
  <c r="Q84" i="23" s="1"/>
  <c r="Q89" i="23" s="1"/>
  <c r="S69" i="23"/>
  <c r="S70" i="23"/>
  <c r="T49" i="23"/>
  <c r="R85" i="23"/>
  <c r="P78" i="23"/>
  <c r="V63" i="23"/>
  <c r="V80" i="23"/>
  <c r="V57" i="23"/>
  <c r="W47" i="23"/>
  <c r="W82" i="23" l="1"/>
  <c r="X71" i="23"/>
  <c r="Y73" i="23"/>
  <c r="Y82" i="23" s="1"/>
  <c r="Q92" i="23"/>
  <c r="Q93" i="23" s="1"/>
  <c r="Q94" i="23"/>
  <c r="Q90" i="23"/>
  <c r="Q95" i="23" s="1"/>
  <c r="S85" i="23"/>
  <c r="X79" i="23"/>
  <c r="W91" i="23"/>
  <c r="R77" i="23"/>
  <c r="R84" i="23" s="1"/>
  <c r="R89" i="23" s="1"/>
  <c r="W80" i="23"/>
  <c r="W57" i="23"/>
  <c r="X47" i="23"/>
  <c r="W63" i="23"/>
  <c r="T70" i="23"/>
  <c r="T85" i="23" s="1"/>
  <c r="T69" i="23"/>
  <c r="U49" i="23"/>
  <c r="S65" i="23"/>
  <c r="S72" i="23" s="1"/>
  <c r="S74" i="23" s="1"/>
  <c r="Q78" i="23"/>
  <c r="P95" i="23"/>
  <c r="P93" i="23"/>
  <c r="P96" i="23" s="1"/>
  <c r="Y71" i="23" l="1"/>
  <c r="Z73" i="23"/>
  <c r="R92" i="23"/>
  <c r="R93" i="23" s="1"/>
  <c r="R96" i="23" s="1"/>
  <c r="R94" i="23"/>
  <c r="R90" i="23"/>
  <c r="R95" i="23" s="1"/>
  <c r="U70" i="23"/>
  <c r="V49" i="23"/>
  <c r="U69" i="23"/>
  <c r="U65" i="23" s="1"/>
  <c r="U72" i="23" s="1"/>
  <c r="U74" i="23" s="1"/>
  <c r="X80" i="23"/>
  <c r="X63" i="23"/>
  <c r="Y47" i="23"/>
  <c r="X57" i="23"/>
  <c r="X91" i="23"/>
  <c r="Y79" i="23"/>
  <c r="S81" i="23"/>
  <c r="S76" i="23"/>
  <c r="T65" i="23"/>
  <c r="T72" i="23" s="1"/>
  <c r="T74" i="23" s="1"/>
  <c r="R78" i="23"/>
  <c r="Q96" i="23"/>
  <c r="Z82" i="23" l="1"/>
  <c r="AA73" i="23"/>
  <c r="Z71" i="23"/>
  <c r="S77" i="23"/>
  <c r="S84" i="23" s="1"/>
  <c r="S89" i="23" s="1"/>
  <c r="Y91" i="23"/>
  <c r="Z79" i="23"/>
  <c r="U81" i="23"/>
  <c r="U76" i="23"/>
  <c r="U85" i="23"/>
  <c r="T81" i="23"/>
  <c r="T76" i="23"/>
  <c r="Y80" i="23"/>
  <c r="Y57" i="23"/>
  <c r="Z47" i="23"/>
  <c r="Y63" i="23"/>
  <c r="V70" i="23"/>
  <c r="V69" i="23"/>
  <c r="W49" i="23"/>
  <c r="AB73" i="23" l="1"/>
  <c r="AB82" i="23" s="1"/>
  <c r="AA82" i="23"/>
  <c r="AC73" i="23"/>
  <c r="AC82" i="23" s="1"/>
  <c r="AB71" i="23"/>
  <c r="V85" i="23"/>
  <c r="AA71" i="23"/>
  <c r="S92" i="23"/>
  <c r="S93" i="23" s="1"/>
  <c r="S96" i="23" s="1"/>
  <c r="S90" i="23"/>
  <c r="S95" i="23" s="1"/>
  <c r="S94" i="23"/>
  <c r="W69" i="23"/>
  <c r="W65" i="23" s="1"/>
  <c r="W72" i="23" s="1"/>
  <c r="W74" i="23" s="1"/>
  <c r="W70" i="23"/>
  <c r="X49" i="23"/>
  <c r="Z63" i="23"/>
  <c r="Z80" i="23"/>
  <c r="Z57" i="23"/>
  <c r="AA47" i="23"/>
  <c r="T77" i="23"/>
  <c r="T84" i="23" s="1"/>
  <c r="T89" i="23" s="1"/>
  <c r="U77" i="23"/>
  <c r="Z91" i="23"/>
  <c r="AA79" i="23"/>
  <c r="V65" i="23"/>
  <c r="V72" i="23" s="1"/>
  <c r="V74" i="23" s="1"/>
  <c r="S78" i="23"/>
  <c r="U84" i="23" l="1"/>
  <c r="U89" i="23" s="1"/>
  <c r="U78" i="23"/>
  <c r="T78" i="23"/>
  <c r="AC71" i="23"/>
  <c r="AD73" i="23"/>
  <c r="U92" i="23"/>
  <c r="U94" i="23"/>
  <c r="U90" i="23"/>
  <c r="V81" i="23"/>
  <c r="V76" i="23"/>
  <c r="AA80" i="23"/>
  <c r="AA57" i="23"/>
  <c r="AB47" i="23"/>
  <c r="AA63" i="23"/>
  <c r="X70" i="23"/>
  <c r="X85" i="23" s="1"/>
  <c r="X69" i="23"/>
  <c r="Y49" i="23"/>
  <c r="W81" i="23"/>
  <c r="W76" i="23"/>
  <c r="T92" i="23"/>
  <c r="T93" i="23" s="1"/>
  <c r="T96" i="23" s="1"/>
  <c r="T94" i="23"/>
  <c r="T90" i="23"/>
  <c r="T95" i="23" s="1"/>
  <c r="AB79" i="23"/>
  <c r="AA91" i="23"/>
  <c r="W85" i="23"/>
  <c r="AD82" i="23" l="1"/>
  <c r="AE73" i="23"/>
  <c r="AE82" i="23" s="1"/>
  <c r="AD71" i="23"/>
  <c r="AB91" i="23"/>
  <c r="AC79" i="23"/>
  <c r="W77" i="23"/>
  <c r="Y70" i="23"/>
  <c r="Z49" i="23"/>
  <c r="Y69" i="23"/>
  <c r="Y65" i="23" s="1"/>
  <c r="Y72" i="23" s="1"/>
  <c r="Y74" i="23" s="1"/>
  <c r="AB80" i="23"/>
  <c r="AB63" i="23"/>
  <c r="AC47" i="23"/>
  <c r="AB57" i="23"/>
  <c r="X65" i="23"/>
  <c r="X72" i="23" s="1"/>
  <c r="X74" i="23" s="1"/>
  <c r="V77" i="23"/>
  <c r="V84" i="23" s="1"/>
  <c r="V89" i="23" s="1"/>
  <c r="U95" i="23"/>
  <c r="U93" i="23"/>
  <c r="U96" i="23" s="1"/>
  <c r="AF73" i="23" l="1"/>
  <c r="AF82" i="23" s="1"/>
  <c r="AG73" i="23"/>
  <c r="AF71" i="23"/>
  <c r="AE71" i="23"/>
  <c r="V92" i="23"/>
  <c r="V93" i="23" s="1"/>
  <c r="V96" i="23" s="1"/>
  <c r="V94" i="23"/>
  <c r="V90" i="23"/>
  <c r="V95" i="23" s="1"/>
  <c r="AC80" i="23"/>
  <c r="AC57" i="23"/>
  <c r="AD47" i="23"/>
  <c r="AC63" i="23"/>
  <c r="Z70" i="23"/>
  <c r="Z69" i="23"/>
  <c r="AA49" i="23"/>
  <c r="W84" i="23"/>
  <c r="W89" i="23" s="1"/>
  <c r="AC91" i="23"/>
  <c r="AD79" i="23"/>
  <c r="V78" i="23"/>
  <c r="X81" i="23"/>
  <c r="X76" i="23"/>
  <c r="AG82" i="23"/>
  <c r="AH73" i="23"/>
  <c r="AG71" i="23"/>
  <c r="Y81" i="23"/>
  <c r="Y76" i="23"/>
  <c r="Y85" i="23"/>
  <c r="W78" i="23"/>
  <c r="AH82" i="23" l="1"/>
  <c r="AH71" i="23"/>
  <c r="AI73" i="23"/>
  <c r="X77" i="23"/>
  <c r="X84" i="23" s="1"/>
  <c r="X78" i="23"/>
  <c r="AA69" i="23"/>
  <c r="AA70" i="23"/>
  <c r="AB49" i="23"/>
  <c r="Z85" i="23"/>
  <c r="AD63" i="23"/>
  <c r="AD80" i="23"/>
  <c r="AD57" i="23"/>
  <c r="AE47" i="23"/>
  <c r="Y77" i="23"/>
  <c r="Y84" i="23" s="1"/>
  <c r="Y89" i="23" s="1"/>
  <c r="X89" i="23"/>
  <c r="AD91" i="23"/>
  <c r="AE79" i="23"/>
  <c r="W92" i="23"/>
  <c r="W93" i="23" s="1"/>
  <c r="W96" i="23" s="1"/>
  <c r="W94" i="23"/>
  <c r="W90" i="23"/>
  <c r="W95" i="23" s="1"/>
  <c r="Z65" i="23"/>
  <c r="Z72" i="23" s="1"/>
  <c r="Z74" i="23" s="1"/>
  <c r="Y92" i="23" l="1"/>
  <c r="Y94" i="23"/>
  <c r="Y90" i="23"/>
  <c r="Z81" i="23"/>
  <c r="Z76" i="23"/>
  <c r="AE80" i="23"/>
  <c r="AE57" i="23"/>
  <c r="AF47" i="23"/>
  <c r="AE63" i="23"/>
  <c r="AA85" i="23"/>
  <c r="AI82" i="23"/>
  <c r="AJ73" i="23"/>
  <c r="AI71" i="23"/>
  <c r="AF79" i="23"/>
  <c r="AE91" i="23"/>
  <c r="X92" i="23"/>
  <c r="X93" i="23" s="1"/>
  <c r="X96" i="23" s="1"/>
  <c r="X90" i="23"/>
  <c r="X95" i="23" s="1"/>
  <c r="X94" i="23"/>
  <c r="Y78" i="23"/>
  <c r="AB70" i="23"/>
  <c r="AB69" i="23"/>
  <c r="AC49" i="23"/>
  <c r="AA65" i="23"/>
  <c r="AA72" i="23" s="1"/>
  <c r="AA74" i="23" s="1"/>
  <c r="AB85" i="23" l="1"/>
  <c r="AF91" i="23"/>
  <c r="AG79" i="23"/>
  <c r="AJ82" i="23"/>
  <c r="AK73" i="23"/>
  <c r="AJ71" i="23"/>
  <c r="AF80" i="23"/>
  <c r="AF63" i="23"/>
  <c r="AG47" i="23"/>
  <c r="AF57" i="23"/>
  <c r="AC70" i="23"/>
  <c r="AD49" i="23"/>
  <c r="AC69" i="23"/>
  <c r="AC65" i="23" s="1"/>
  <c r="AC72" i="23" s="1"/>
  <c r="AC74" i="23" s="1"/>
  <c r="AA76" i="23"/>
  <c r="AA81" i="23"/>
  <c r="AB65" i="23"/>
  <c r="AB72" i="23" s="1"/>
  <c r="AB74" i="23" s="1"/>
  <c r="Z77" i="23"/>
  <c r="Z84" i="23" s="1"/>
  <c r="Z89" i="23" s="1"/>
  <c r="Y95" i="23"/>
  <c r="Y93" i="23"/>
  <c r="Y96" i="23" s="1"/>
  <c r="Z92" i="23" l="1"/>
  <c r="Z93" i="23" s="1"/>
  <c r="Z96" i="23" s="1"/>
  <c r="Z94" i="23"/>
  <c r="Z90" i="23"/>
  <c r="Z95" i="23" s="1"/>
  <c r="Z78" i="23"/>
  <c r="AB81" i="23"/>
  <c r="AB76" i="23"/>
  <c r="AA77" i="23"/>
  <c r="AA84" i="23" s="1"/>
  <c r="AA89" i="23" s="1"/>
  <c r="AD70" i="23"/>
  <c r="AD69" i="23"/>
  <c r="AD65" i="23" s="1"/>
  <c r="AD72" i="23" s="1"/>
  <c r="AD74" i="23" s="1"/>
  <c r="AE49" i="23"/>
  <c r="AG80" i="23"/>
  <c r="AG57" i="23"/>
  <c r="AH47" i="23"/>
  <c r="AG63" i="23"/>
  <c r="AK82" i="23"/>
  <c r="AK71" i="23"/>
  <c r="AL73" i="23"/>
  <c r="AG91" i="23"/>
  <c r="AH79" i="23"/>
  <c r="AC76" i="23"/>
  <c r="AC81" i="23"/>
  <c r="AC85" i="23"/>
  <c r="AA92" i="23" l="1"/>
  <c r="AA93" i="23" s="1"/>
  <c r="AA96" i="23" s="1"/>
  <c r="AA90" i="23"/>
  <c r="AA95" i="23" s="1"/>
  <c r="AA94" i="23"/>
  <c r="AC77" i="23"/>
  <c r="AC78" i="23" s="1"/>
  <c r="AH91" i="23"/>
  <c r="AI79" i="23"/>
  <c r="AL82" i="23"/>
  <c r="AL71" i="23"/>
  <c r="AM73" i="23"/>
  <c r="AH63" i="23"/>
  <c r="AH80" i="23"/>
  <c r="AH57" i="23"/>
  <c r="AI47" i="23"/>
  <c r="AD81" i="23"/>
  <c r="AD76" i="23"/>
  <c r="AB77" i="23"/>
  <c r="AB84" i="23" s="1"/>
  <c r="AB89" i="23" s="1"/>
  <c r="AE69" i="23"/>
  <c r="AE65" i="23" s="1"/>
  <c r="AE72" i="23" s="1"/>
  <c r="AE74" i="23" s="1"/>
  <c r="AE70" i="23"/>
  <c r="AF49" i="23"/>
  <c r="AD85" i="23"/>
  <c r="AA78" i="23"/>
  <c r="AB78" i="23" l="1"/>
  <c r="AF70" i="23"/>
  <c r="AF69" i="23"/>
  <c r="AF65" i="23" s="1"/>
  <c r="AF72" i="23" s="1"/>
  <c r="AF74" i="23" s="1"/>
  <c r="AG49" i="23"/>
  <c r="AE76" i="23"/>
  <c r="AE81" i="23"/>
  <c r="AD77" i="23"/>
  <c r="AI80" i="23"/>
  <c r="AI57" i="23"/>
  <c r="AJ47" i="23"/>
  <c r="AI63" i="23"/>
  <c r="AM82" i="23"/>
  <c r="AN73" i="23"/>
  <c r="AM71" i="23"/>
  <c r="AB92" i="23"/>
  <c r="AB93" i="23" s="1"/>
  <c r="AB96" i="23" s="1"/>
  <c r="AB94" i="23"/>
  <c r="AB90" i="23"/>
  <c r="AB95" i="23" s="1"/>
  <c r="AE85" i="23"/>
  <c r="AJ79" i="23"/>
  <c r="AI91" i="23"/>
  <c r="AC84" i="23"/>
  <c r="AC89" i="23" s="1"/>
  <c r="AC92" i="23" l="1"/>
  <c r="AC93" i="23" s="1"/>
  <c r="AC96" i="23" s="1"/>
  <c r="AC90" i="23"/>
  <c r="AC95" i="23" s="1"/>
  <c r="AC94" i="23"/>
  <c r="AJ91" i="23"/>
  <c r="AK79" i="23"/>
  <c r="AJ80" i="23"/>
  <c r="AJ63" i="23"/>
  <c r="AK47" i="23"/>
  <c r="AJ57" i="23"/>
  <c r="AD84" i="23"/>
  <c r="AD89" i="23" s="1"/>
  <c r="AE78" i="23"/>
  <c r="AE77" i="23"/>
  <c r="AF81" i="23"/>
  <c r="AF76" i="23"/>
  <c r="AN82" i="23"/>
  <c r="AN71" i="23"/>
  <c r="AO73" i="23"/>
  <c r="AD78" i="23"/>
  <c r="AG70" i="23"/>
  <c r="AH49" i="23"/>
  <c r="AG69" i="23"/>
  <c r="AG65" i="23" s="1"/>
  <c r="AG72" i="23" s="1"/>
  <c r="AG74" i="23" s="1"/>
  <c r="AF85" i="23"/>
  <c r="AE84" i="23" l="1"/>
  <c r="AE89" i="23" s="1"/>
  <c r="AE92" i="23" s="1"/>
  <c r="AH70" i="23"/>
  <c r="AH69" i="23"/>
  <c r="AH65" i="23" s="1"/>
  <c r="AH72" i="23" s="1"/>
  <c r="AH74" i="23" s="1"/>
  <c r="AI49" i="23"/>
  <c r="AE90" i="23"/>
  <c r="AE94" i="23"/>
  <c r="AO82" i="23"/>
  <c r="AO71" i="23"/>
  <c r="AP73" i="23"/>
  <c r="AK91" i="23"/>
  <c r="AL79" i="23"/>
  <c r="AG76" i="23"/>
  <c r="AG81" i="23"/>
  <c r="AG85" i="23"/>
  <c r="AF77" i="23"/>
  <c r="AF84" i="23" s="1"/>
  <c r="AF89" i="23" s="1"/>
  <c r="AD92" i="23"/>
  <c r="AD93" i="23" s="1"/>
  <c r="AD96" i="23" s="1"/>
  <c r="AD94" i="23"/>
  <c r="AD90" i="23"/>
  <c r="AD95" i="23" s="1"/>
  <c r="AK80" i="23"/>
  <c r="AK57" i="23"/>
  <c r="AL47" i="23"/>
  <c r="AK63" i="23"/>
  <c r="AF92" i="23" l="1"/>
  <c r="AF93" i="23" s="1"/>
  <c r="AF90" i="23"/>
  <c r="AF95" i="23" s="1"/>
  <c r="AF94" i="23"/>
  <c r="AE93" i="23"/>
  <c r="AE96" i="23" s="1"/>
  <c r="AH81" i="23"/>
  <c r="AH76" i="23"/>
  <c r="AL91" i="23"/>
  <c r="AM79" i="23"/>
  <c r="AL63" i="23"/>
  <c r="AL80" i="23"/>
  <c r="AL57" i="23"/>
  <c r="AM47" i="23"/>
  <c r="AF78" i="23"/>
  <c r="AG77" i="23"/>
  <c r="AG84" i="23" s="1"/>
  <c r="AG89" i="23" s="1"/>
  <c r="AP82" i="23"/>
  <c r="AP71" i="23"/>
  <c r="AQ73" i="23"/>
  <c r="AE95" i="23"/>
  <c r="AI69" i="23"/>
  <c r="AI65" i="23" s="1"/>
  <c r="AI72" i="23" s="1"/>
  <c r="AI74" i="23" s="1"/>
  <c r="AI70" i="23"/>
  <c r="AJ49" i="23"/>
  <c r="AH85" i="23"/>
  <c r="AG78" i="23" l="1"/>
  <c r="AJ70" i="23"/>
  <c r="AJ69" i="23"/>
  <c r="AJ65" i="23" s="1"/>
  <c r="AJ72" i="23" s="1"/>
  <c r="AJ74" i="23" s="1"/>
  <c r="AK49" i="23"/>
  <c r="AI76" i="23"/>
  <c r="AI81" i="23"/>
  <c r="AQ82" i="23"/>
  <c r="AQ71" i="23"/>
  <c r="AR73" i="23"/>
  <c r="AM80" i="23"/>
  <c r="AM57" i="23"/>
  <c r="AN47" i="23"/>
  <c r="AM63" i="23"/>
  <c r="AN79" i="23"/>
  <c r="AM91" i="23"/>
  <c r="AG92" i="23"/>
  <c r="AG93" i="23" s="1"/>
  <c r="AG96" i="23" s="1"/>
  <c r="AG90" i="23"/>
  <c r="AG95" i="23" s="1"/>
  <c r="AG94" i="23"/>
  <c r="AI85" i="23"/>
  <c r="AH77" i="23"/>
  <c r="AH84" i="23" s="1"/>
  <c r="AH89" i="23" s="1"/>
  <c r="AF96" i="23"/>
  <c r="AH92" i="23" l="1"/>
  <c r="AH93" i="23" s="1"/>
  <c r="AH96" i="23" s="1"/>
  <c r="AH90" i="23"/>
  <c r="AH95" i="23" s="1"/>
  <c r="AH94" i="23"/>
  <c r="AR82" i="23"/>
  <c r="AS73" i="23"/>
  <c r="AR71" i="23"/>
  <c r="AI77" i="23"/>
  <c r="AI84" i="23" s="1"/>
  <c r="AI89" i="23" s="1"/>
  <c r="AJ81" i="23"/>
  <c r="AJ76" i="23"/>
  <c r="AH78" i="23"/>
  <c r="AN91" i="23"/>
  <c r="AO79" i="23"/>
  <c r="AN80" i="23"/>
  <c r="AN63" i="23"/>
  <c r="AO47" i="23"/>
  <c r="AN57" i="23"/>
  <c r="AK70" i="23"/>
  <c r="AL49" i="23"/>
  <c r="AK69" i="23"/>
  <c r="AK65" i="23" s="1"/>
  <c r="AK72" i="23" s="1"/>
  <c r="AK74" i="23" s="1"/>
  <c r="AJ85" i="23"/>
  <c r="AL70" i="23" l="1"/>
  <c r="AL69" i="23"/>
  <c r="AL65" i="23" s="1"/>
  <c r="AL72" i="23" s="1"/>
  <c r="AL74" i="23" s="1"/>
  <c r="AM49" i="23"/>
  <c r="AI92" i="23"/>
  <c r="AI93" i="23" s="1"/>
  <c r="AI96" i="23" s="1"/>
  <c r="AI94" i="23"/>
  <c r="AI90" i="23"/>
  <c r="AI95" i="23" s="1"/>
  <c r="AO80" i="23"/>
  <c r="AO57" i="23"/>
  <c r="AP47" i="23"/>
  <c r="AO63" i="23"/>
  <c r="AJ77" i="23"/>
  <c r="AJ84" i="23" s="1"/>
  <c r="AJ89" i="23" s="1"/>
  <c r="AJ78" i="23"/>
  <c r="AK76" i="23"/>
  <c r="AK81" i="23"/>
  <c r="AK85" i="23"/>
  <c r="AO91" i="23"/>
  <c r="AP79" i="23"/>
  <c r="AI78" i="23"/>
  <c r="AS82" i="23"/>
  <c r="AS71" i="23"/>
  <c r="AT73" i="23"/>
  <c r="AT82" i="23" l="1"/>
  <c r="AT71" i="23"/>
  <c r="AU73" i="23"/>
  <c r="AJ92" i="23"/>
  <c r="AJ93" i="23" s="1"/>
  <c r="AJ96" i="23" s="1"/>
  <c r="AJ94" i="23"/>
  <c r="AJ90" i="23"/>
  <c r="AJ95" i="23" s="1"/>
  <c r="AL81" i="23"/>
  <c r="AL76" i="23"/>
  <c r="AP91" i="23"/>
  <c r="AQ79" i="23"/>
  <c r="AK77" i="23"/>
  <c r="AK84" i="23" s="1"/>
  <c r="AK89" i="23" s="1"/>
  <c r="AP63" i="23"/>
  <c r="AP80" i="23"/>
  <c r="AP57" i="23"/>
  <c r="AQ47" i="23"/>
  <c r="AM69" i="23"/>
  <c r="AM65" i="23" s="1"/>
  <c r="AM72" i="23" s="1"/>
  <c r="AM74" i="23" s="1"/>
  <c r="AM70" i="23"/>
  <c r="AN49" i="23"/>
  <c r="AL85" i="23"/>
  <c r="AK78" i="23" l="1"/>
  <c r="AK92" i="23"/>
  <c r="AK93" i="23" s="1"/>
  <c r="AK96" i="23" s="1"/>
  <c r="AK94" i="23"/>
  <c r="AK90" i="23"/>
  <c r="AK95" i="23" s="1"/>
  <c r="AN70" i="23"/>
  <c r="AN69" i="23"/>
  <c r="AO49" i="23"/>
  <c r="AM76" i="23"/>
  <c r="AM81" i="23"/>
  <c r="AM85" i="23"/>
  <c r="AQ80" i="23"/>
  <c r="AQ57" i="23"/>
  <c r="AR47" i="23"/>
  <c r="AQ63" i="23"/>
  <c r="AR79" i="23"/>
  <c r="AQ91" i="23"/>
  <c r="AL77" i="23"/>
  <c r="AL84" i="23" s="1"/>
  <c r="AL89" i="23" s="1"/>
  <c r="AL78" i="23"/>
  <c r="AU82" i="23"/>
  <c r="AV73" i="23"/>
  <c r="AU71" i="23"/>
  <c r="AL92" i="23" l="1"/>
  <c r="AL93" i="23" s="1"/>
  <c r="AL96" i="23" s="1"/>
  <c r="AL90" i="23"/>
  <c r="AL95" i="23" s="1"/>
  <c r="AL94" i="23"/>
  <c r="AV82" i="23"/>
  <c r="AV71" i="23"/>
  <c r="AW73" i="23"/>
  <c r="AO70" i="23"/>
  <c r="AP49" i="23"/>
  <c r="AO69" i="23"/>
  <c r="AO65" i="23" s="1"/>
  <c r="AO72" i="23" s="1"/>
  <c r="AO74" i="23" s="1"/>
  <c r="AN85" i="23"/>
  <c r="AR91" i="23"/>
  <c r="AS79" i="23"/>
  <c r="AR80" i="23"/>
  <c r="AR63" i="23"/>
  <c r="AS47" i="23"/>
  <c r="AR57" i="23"/>
  <c r="AM77" i="23"/>
  <c r="AM84" i="23" s="1"/>
  <c r="AM89" i="23" s="1"/>
  <c r="AN65" i="23"/>
  <c r="AN72" i="23" s="1"/>
  <c r="AN74" i="23" s="1"/>
  <c r="AM78" i="23" l="1"/>
  <c r="AM92" i="23"/>
  <c r="AM93" i="23" s="1"/>
  <c r="AM96" i="23" s="1"/>
  <c r="AM94" i="23"/>
  <c r="AM90" i="23"/>
  <c r="AM95" i="23" s="1"/>
  <c r="AN81" i="23"/>
  <c r="AN76" i="23"/>
  <c r="AS80" i="23"/>
  <c r="AS57" i="23"/>
  <c r="AT47" i="23"/>
  <c r="AS63" i="23"/>
  <c r="AO76" i="23"/>
  <c r="AO81" i="23"/>
  <c r="AO85" i="23"/>
  <c r="AW82" i="23"/>
  <c r="AW71" i="23"/>
  <c r="AX73" i="23"/>
  <c r="AS91" i="23"/>
  <c r="AT79" i="23"/>
  <c r="AP70" i="23"/>
  <c r="AP69" i="23"/>
  <c r="AQ49" i="23"/>
  <c r="AP85" i="23" l="1"/>
  <c r="AQ69" i="23"/>
  <c r="AQ70" i="23"/>
  <c r="AQ85" i="23" s="1"/>
  <c r="AR49" i="23"/>
  <c r="AO77" i="23"/>
  <c r="AO78" i="23" s="1"/>
  <c r="AT63" i="23"/>
  <c r="AT80" i="23"/>
  <c r="AT57" i="23"/>
  <c r="AU47" i="23"/>
  <c r="AP65" i="23"/>
  <c r="AP72" i="23" s="1"/>
  <c r="AP74" i="23" s="1"/>
  <c r="AT91" i="23"/>
  <c r="AU79" i="23"/>
  <c r="AX82" i="23"/>
  <c r="AX71" i="23"/>
  <c r="AY73" i="23"/>
  <c r="AN77" i="23"/>
  <c r="AN84" i="23" s="1"/>
  <c r="AN89" i="23" s="1"/>
  <c r="AN92" i="23" l="1"/>
  <c r="AN93" i="23" s="1"/>
  <c r="AN96" i="23" s="1"/>
  <c r="AN90" i="23"/>
  <c r="AN95" i="23" s="1"/>
  <c r="AN94" i="23"/>
  <c r="AY82" i="23"/>
  <c r="AZ73" i="23"/>
  <c r="AY71" i="23"/>
  <c r="AN78" i="23"/>
  <c r="AV79" i="23"/>
  <c r="AU91" i="23"/>
  <c r="AP81" i="23"/>
  <c r="AP76" i="23"/>
  <c r="AU80" i="23"/>
  <c r="AU57" i="23"/>
  <c r="AV47" i="23"/>
  <c r="AU63" i="23"/>
  <c r="AO84" i="23"/>
  <c r="AO89" i="23" s="1"/>
  <c r="AR70" i="23"/>
  <c r="AR69" i="23"/>
  <c r="AR65" i="23" s="1"/>
  <c r="AR72" i="23" s="1"/>
  <c r="AR74" i="23" s="1"/>
  <c r="AS49" i="23"/>
  <c r="AQ65" i="23"/>
  <c r="AQ72" i="23" s="1"/>
  <c r="AQ74" i="23" s="1"/>
  <c r="AQ76" i="23" l="1"/>
  <c r="AQ81" i="23"/>
  <c r="AR81" i="23"/>
  <c r="AR76" i="23"/>
  <c r="AO92" i="23"/>
  <c r="AO93" i="23" s="1"/>
  <c r="AO96" i="23" s="1"/>
  <c r="AO94" i="23"/>
  <c r="AO90" i="23"/>
  <c r="AO95" i="23" s="1"/>
  <c r="AV80" i="23"/>
  <c r="AV63" i="23"/>
  <c r="AW47" i="23"/>
  <c r="AV57" i="23"/>
  <c r="AV91" i="23"/>
  <c r="AW79" i="23"/>
  <c r="AS70" i="23"/>
  <c r="AT49" i="23"/>
  <c r="AS69" i="23"/>
  <c r="AS65" i="23" s="1"/>
  <c r="AS72" i="23" s="1"/>
  <c r="AS74" i="23" s="1"/>
  <c r="AR85" i="23"/>
  <c r="AP77" i="23"/>
  <c r="AP84" i="23" s="1"/>
  <c r="AP89" i="23" s="1"/>
  <c r="AZ82" i="23"/>
  <c r="AZ71" i="23"/>
  <c r="AP78" i="23" l="1"/>
  <c r="AT70" i="23"/>
  <c r="AT69" i="23"/>
  <c r="AT65" i="23" s="1"/>
  <c r="AT72" i="23" s="1"/>
  <c r="AT74" i="23" s="1"/>
  <c r="AU49" i="23"/>
  <c r="AW91" i="23"/>
  <c r="AX79" i="23"/>
  <c r="AP92" i="23"/>
  <c r="AP93" i="23" s="1"/>
  <c r="AP96" i="23" s="1"/>
  <c r="AP94" i="23"/>
  <c r="AP90" i="23"/>
  <c r="AP95" i="23" s="1"/>
  <c r="AW80" i="23"/>
  <c r="AW57" i="23"/>
  <c r="AX47" i="23"/>
  <c r="AW63" i="23"/>
  <c r="AR77" i="23"/>
  <c r="AR78" i="23"/>
  <c r="AS76" i="23"/>
  <c r="AS81" i="23"/>
  <c r="AS85" i="23"/>
  <c r="AQ77" i="23"/>
  <c r="AQ84" i="23" s="1"/>
  <c r="AQ89" i="23" s="1"/>
  <c r="AQ78" i="23" l="1"/>
  <c r="AQ92" i="23"/>
  <c r="AQ93" i="23" s="1"/>
  <c r="AQ96" i="23" s="1"/>
  <c r="AQ94" i="23"/>
  <c r="AQ90" i="23"/>
  <c r="AQ95" i="23" s="1"/>
  <c r="AS77" i="23"/>
  <c r="AS78" i="23" s="1"/>
  <c r="AT81" i="23"/>
  <c r="AT76" i="23"/>
  <c r="AR84" i="23"/>
  <c r="AR89" i="23" s="1"/>
  <c r="AX63" i="23"/>
  <c r="AX80" i="23"/>
  <c r="AX57" i="23"/>
  <c r="AY47" i="23"/>
  <c r="AX91" i="23"/>
  <c r="AY79" i="23"/>
  <c r="AU69" i="23"/>
  <c r="AU65" i="23" s="1"/>
  <c r="AU72" i="23" s="1"/>
  <c r="AU74" i="23" s="1"/>
  <c r="AU70" i="23"/>
  <c r="AV49" i="23"/>
  <c r="AT85" i="23"/>
  <c r="AV70" i="23" l="1"/>
  <c r="AV69" i="23"/>
  <c r="AV65" i="23" s="1"/>
  <c r="AV72" i="23" s="1"/>
  <c r="AV74" i="23" s="1"/>
  <c r="AW49" i="23"/>
  <c r="AU76" i="23"/>
  <c r="AU81" i="23"/>
  <c r="AU85" i="23"/>
  <c r="AZ79" i="23"/>
  <c r="AZ91" i="23" s="1"/>
  <c r="AY91" i="23"/>
  <c r="AY80" i="23"/>
  <c r="AY57" i="23"/>
  <c r="AZ47" i="23"/>
  <c r="AY63" i="23"/>
  <c r="AR92" i="23"/>
  <c r="AR93" i="23" s="1"/>
  <c r="AR96" i="23" s="1"/>
  <c r="AR94" i="23"/>
  <c r="AR90" i="23"/>
  <c r="AR95" i="23" s="1"/>
  <c r="AT77" i="23"/>
  <c r="AT78" i="23" s="1"/>
  <c r="AS84" i="23"/>
  <c r="AS89" i="23" s="1"/>
  <c r="AZ80" i="23" l="1"/>
  <c r="AZ63" i="23"/>
  <c r="AZ57" i="23"/>
  <c r="AU77" i="23"/>
  <c r="AU78" i="23" s="1"/>
  <c r="AV81" i="23"/>
  <c r="AV76" i="23"/>
  <c r="AS92" i="23"/>
  <c r="AS93" i="23" s="1"/>
  <c r="AS96" i="23" s="1"/>
  <c r="AS90" i="23"/>
  <c r="AS95" i="23" s="1"/>
  <c r="AS94" i="23"/>
  <c r="AT84" i="23"/>
  <c r="AT89" i="23" s="1"/>
  <c r="AW70" i="23"/>
  <c r="AX49" i="23"/>
  <c r="AW69" i="23"/>
  <c r="AW65" i="23" s="1"/>
  <c r="AW72" i="23" s="1"/>
  <c r="AW74" i="23" s="1"/>
  <c r="AV85" i="23"/>
  <c r="AX70" i="23" l="1"/>
  <c r="AX69" i="23"/>
  <c r="AX65" i="23" s="1"/>
  <c r="AX72" i="23" s="1"/>
  <c r="AX74" i="23" s="1"/>
  <c r="AY49" i="23"/>
  <c r="AW76" i="23"/>
  <c r="AW81" i="23"/>
  <c r="AW85" i="23"/>
  <c r="AT92" i="23"/>
  <c r="AT93" i="23" s="1"/>
  <c r="AT96" i="23" s="1"/>
  <c r="AT94" i="23"/>
  <c r="AT90" i="23"/>
  <c r="AT95" i="23" s="1"/>
  <c r="AV77" i="23"/>
  <c r="AV78" i="23" s="1"/>
  <c r="AU84" i="23"/>
  <c r="AU89" i="23" s="1"/>
  <c r="AX81" i="23" l="1"/>
  <c r="AX76" i="23"/>
  <c r="AU92" i="23"/>
  <c r="AU93" i="23" s="1"/>
  <c r="AU96" i="23" s="1"/>
  <c r="AU94" i="23"/>
  <c r="AU90" i="23"/>
  <c r="AU95" i="23" s="1"/>
  <c r="AV84" i="23"/>
  <c r="AV89" i="23" s="1"/>
  <c r="AW77" i="23"/>
  <c r="AY69" i="23"/>
  <c r="AY65" i="23" s="1"/>
  <c r="AY72" i="23" s="1"/>
  <c r="AY74" i="23" s="1"/>
  <c r="AY70" i="23"/>
  <c r="AZ49" i="23"/>
  <c r="AX85" i="23"/>
  <c r="B47" i="22"/>
  <c r="B32" i="22"/>
  <c r="AW84" i="23" l="1"/>
  <c r="AW89" i="23" s="1"/>
  <c r="AW92" i="23" s="1"/>
  <c r="AW78" i="23"/>
  <c r="AW94" i="23"/>
  <c r="AW90" i="23"/>
  <c r="AZ70" i="23"/>
  <c r="AZ69" i="23"/>
  <c r="AY76" i="23"/>
  <c r="AY81" i="23"/>
  <c r="AY85" i="23"/>
  <c r="AV92" i="23"/>
  <c r="AV93" i="23" s="1"/>
  <c r="AV96" i="23" s="1"/>
  <c r="AV90" i="23"/>
  <c r="AV95" i="23" s="1"/>
  <c r="AV94" i="23"/>
  <c r="AX77" i="23"/>
  <c r="AX84" i="23" s="1"/>
  <c r="AX89" i="23" s="1"/>
  <c r="AX78" i="23"/>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Z85" i="23" l="1"/>
  <c r="AX92" i="23"/>
  <c r="AX93" i="23" s="1"/>
  <c r="AX94" i="23"/>
  <c r="AX90" i="23"/>
  <c r="AX95" i="23" s="1"/>
  <c r="AY77" i="23"/>
  <c r="AY84" i="23" s="1"/>
  <c r="AY89" i="23" s="1"/>
  <c r="AZ65" i="23"/>
  <c r="AZ72" i="23" s="1"/>
  <c r="AZ74" i="23" s="1"/>
  <c r="AW95" i="23"/>
  <c r="AW93" i="23"/>
  <c r="AW96" i="23" s="1"/>
  <c r="A14" i="12"/>
  <c r="A11" i="12"/>
  <c r="A8" i="12"/>
  <c r="A4" i="12"/>
  <c r="AY78" i="23" l="1"/>
  <c r="AY92" i="23"/>
  <c r="AY93" i="23" s="1"/>
  <c r="AY96" i="23" s="1"/>
  <c r="AY94" i="23"/>
  <c r="AY90" i="23"/>
  <c r="AY95" i="23" s="1"/>
  <c r="AZ81" i="23"/>
  <c r="AZ76" i="23"/>
  <c r="AX9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<sst xmlns="http://schemas.openxmlformats.org/spreadsheetml/2006/main" count="1593" uniqueCount="646">
  <si>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</si>
  <si>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</si>
  <si>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</si>
  <si>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</si>
  <si>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</si>
  <si>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</si>
  <si>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</si>
  <si>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</si>
  <si>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</si>
  <si>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</si>
  <si>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</si>
  <si>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</si>
  <si>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</si>
  <si>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</si>
  <si>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</si>
  <si>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</si>
  <si>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</si>
  <si>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</si>
  <si>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</si>
  <si>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</si>
  <si>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</si>
  <si>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</si>
  <si>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</si>
  <si>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</si>
  <si>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</si>
  <si>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</si>
  <si>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</si>
  <si>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</si>
  <si>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</si>
  <si>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</si>
  <si>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</si>
  <si>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</si>
  <si>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</si>
  <si>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</si>
  <si>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</si>
  <si>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</si>
  <si>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</si>
  <si>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</si>
  <si>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</si>
  <si>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</si>
  <si>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</si>
  <si>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</si>
  <si>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</si>
  <si>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</si>
  <si>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</si>
  <si>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</si>
  <si>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</si>
  <si>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</si>
  <si>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</si>
  <si>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</si>
  <si>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</si>
  <si>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</si>
  <si>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</si>
  <si>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</si>
  <si>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</si>
  <si>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</si>
  <si>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</si>
  <si>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</si>
  <si>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</si>
  <si>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</si>
  <si>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</si>
  <si>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</si>
  <si>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</si>
  <si>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</si>
  <si>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</si>
  <si>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</si>
  <si>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</si>
  <si>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</si>
  <si>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</si>
  <si>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</si>
  <si>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</si>
  <si>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</si>
  <si>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</si>
  <si>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</si>
  <si>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</si>
  <si>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</si>
  <si>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</si>
  <si>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</si>
  <si>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</si>
  <si>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</si>
  <si>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</si>
  <si>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</si>
  <si>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</si>
  <si>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</si>
  <si>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</si>
  <si>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</si>
  <si>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</si>
  <si>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</si>
  <si>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</si>
  <si>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</si>
  <si>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</si>
  <si>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</si>
  <si>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</si>
  <si>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</si>
  <si>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</si>
  <si>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</si>
  <si>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</si>
  <si>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</si>
  <si>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</si>
  <si>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</si>
  <si>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</si>
  <si>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</si>
  <si>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</si>
  <si>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</si>
  <si>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</si>
  <si>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</si>
  <si>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</si>
  <si>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</si>
  <si>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</si>
  <si>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</si>
  <si>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</si>
  <si>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</si>
  <si>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</si>
  <si>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</si>
  <si>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</si>
  <si>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</si>
  <si>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</si>
  <si>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</si>
  <si>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</si>
  <si>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</si>
  <si>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</si>
  <si>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</si>
  <si>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</si>
  <si>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</si>
  <si>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</si>
  <si>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</si>
  <si>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</si>
  <si>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</si>
  <si>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</si>
  <si>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</si>
  <si>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</si>
  <si>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</si>
  <si>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</si>
  <si>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</si>
  <si>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</si>
  <si>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</si>
  <si>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</si>
  <si>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</si>
  <si>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</si>
  <si>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</si>
  <si>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</si>
  <si>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</si>
  <si>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</si>
  <si>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</si>
  <si>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</si>
  <si>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</si>
  <si>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</si>
  <si>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</si>
  <si>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</si>
  <si>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</si>
  <si>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</si>
  <si>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</si>
  <si>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</si>
  <si>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</si>
  <si>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</si>
  <si>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</si>
  <si>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</si>
  <si>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</si>
  <si>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</si>
  <si>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</si>
  <si>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</si>
  <si>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</si>
  <si>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</si>
  <si>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</si>
  <si>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</si>
  <si>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</si>
  <si>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</si>
  <si>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</si>
  <si>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</si>
  <si>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</si>
  <si>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</si>
  <si>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</si>
  <si>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</si>
  <si>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</si>
  <si>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</si>
  <si>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</si>
  <si>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</si>
  <si>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</si>
  <si>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</si>
  <si>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</si>
  <si>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</si>
  <si>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</si>
  <si>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</si>
  <si>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</si>
  <si>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</si>
  <si>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</si>
  <si>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</si>
  <si>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</si>
  <si>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</si>
  <si>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</si>
  <si>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</si>
  <si>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</si>
  <si>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</si>
  <si>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</si>
  <si>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</si>
  <si>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</si>
  <si>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</si>
  <si>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</si>
  <si>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</si>
  <si>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</si>
  <si>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</si>
  <si>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</si>
  <si>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</si>
  <si>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</si>
  <si>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</si>
  <si>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</si>
  <si>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</si>
  <si>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</si>
  <si>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</si>
  <si>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</si>
  <si>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</si>
  <si>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</si>
  <si>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</si>
  <si>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</si>
  <si>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</si>
  <si>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</si>
  <si>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</si>
  <si>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</si>
  <si>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</si>
  <si>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</si>
  <si>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</si>
  <si>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</si>
  <si>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</si>
  <si>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</si>
  <si>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</si>
  <si>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</si>
  <si>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</si>
  <si>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</si>
  <si>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</si>
  <si>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</si>
  <si>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</si>
  <si>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</si>
  <si>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</si>
  <si>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</si>
  <si>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</si>
  <si>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</si>
  <si>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</si>
  <si>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</si>
  <si>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</si>
  <si>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</si>
  <si>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</si>
  <si>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</si>
  <si>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</si>
  <si>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</si>
  <si>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</si>
  <si>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</si>
  <si>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</si>
  <si>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</si>
  <si>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</si>
  <si>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</si>
  <si>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</si>
  <si>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</si>
  <si>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</si>
  <si>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</si>
  <si>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</si>
  <si>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</si>
  <si>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</si>
  <si>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</si>
  <si>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</si>
  <si>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</si>
  <si>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</si>
  <si>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</si>
  <si>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</si>
  <si>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</si>
  <si>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</si>
  <si>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</si>
  <si>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</si>
  <si>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</si>
  <si>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</si>
  <si>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</si>
  <si>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</si>
  <si>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</si>
  <si>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</si>
  <si>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</si>
  <si>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</si>
  <si>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</si>
  <si>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</si>
  <si>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</si>
  <si>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</si>
  <si>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</si>
  <si>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</si>
  <si>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</si>
  <si>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</si>
  <si>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</si>
  <si>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</si>
  <si>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</si>
  <si>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</si>
  <si>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</si>
  <si>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</si>
  <si>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</si>
  <si>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</si>
  <si>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</si>
  <si>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</si>
  <si>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</si>
  <si>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</si>
  <si>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</si>
  <si>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</si>
  <si>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</si>
  <si>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</si>
  <si>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</si>
  <si>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</si>
  <si>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</si>
  <si>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</si>
  <si>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</si>
  <si>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</si>
  <si>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</si>
  <si>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</si>
  <si>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</si>
  <si>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</si>
  <si>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</si>
  <si>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</si>
  <si>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</si>
  <si>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</si>
  <si>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</si>
  <si>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</si>
  <si>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</si>
  <si>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</si>
  <si>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</si>
  <si>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</si>
  <si>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</si>
  <si>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</si>
  <si>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</si>
  <si>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</si>
  <si>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</si>
  <si>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</si>
  <si>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</si>
  <si>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</si>
  <si>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</si>
  <si>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</si>
  <si>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</si>
  <si>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</si>
  <si>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</si>
  <si>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</si>
  <si>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</si>
  <si>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</si>
  <si>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</si>
  <si>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</si>
  <si>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</si>
  <si>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</si>
  <si>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</si>
  <si>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</si>
  <si>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</si>
  <si>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</si>
  <si>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</si>
  <si>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</si>
  <si>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</si>
  <si>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</si>
  <si>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</si>
  <si>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</si>
  <si>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</si>
  <si>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</si>
  <si>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</si>
  <si>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</si>
  <si>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</si>
  <si>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</si>
  <si>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</si>
  <si>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</si>
  <si>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</si>
  <si>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</si>
  <si>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</si>
  <si>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</si>
  <si>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</si>
  <si>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</si>
  <si>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</si>
  <si>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</si>
  <si>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</si>
  <si>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</si>
  <si>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</si>
  <si>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</si>
  <si>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</si>
  <si>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</si>
  <si>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</si>
  <si>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</si>
  <si>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</si>
  <si>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</si>
  <si>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</si>
  <si>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</si>
  <si>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</si>
  <si>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</si>
  <si>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</si>
  <si>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</si>
  <si>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</si>
  <si>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</si>
  <si>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</si>
  <si>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</si>
  <si>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</si>
  <si>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</si>
  <si>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</si>
  <si>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</si>
  <si>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</si>
  <si>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</si>
  <si>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</si>
  <si>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</si>
  <si>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</si>
  <si>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</si>
  <si>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</si>
  <si>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</si>
  <si>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</si>
  <si>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</si>
  <si>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</si>
  <si>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</si>
  <si>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</si>
  <si>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</si>
  <si>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</si>
  <si>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</si>
  <si>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</si>
  <si>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</si>
  <si>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</si>
  <si>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</si>
  <si>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</si>
  <si>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</si>
  <si>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</si>
  <si>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</si>
  <si>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</si>
  <si>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</si>
  <si>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</si>
  <si>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</si>
  <si>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</si>
  <si>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</si>
  <si>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</si>
  <si>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</si>
  <si>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</si>
  <si>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</si>
  <si>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</si>
  <si>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</si>
  <si>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</si>
  <si>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</si>
  <si>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</si>
  <si>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</si>
  <si>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</si>
  <si>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</si>
  <si>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</si>
  <si>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</si>
  <si>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</si>
  <si>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</si>
  <si>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</si>
  <si>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</si>
  <si>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</si>
  <si>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</si>
  <si>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</si>
  <si>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</si>
  <si>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</si>
  <si>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</si>
  <si>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</si>
  <si>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</si>
  <si>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</si>
  <si>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</si>
  <si>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</si>
  <si>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</si>
  <si>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</si>
  <si>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</si>
  <si>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</si>
  <si>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</si>
  <si>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</si>
  <si>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</si>
  <si>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</si>
  <si>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</si>
  <si>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</si>
  <si>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</si>
  <si>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</si>
  <si>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</si>
  <si>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</si>
  <si>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</si>
  <si>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</si>
  <si>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</si>
  <si>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</si>
  <si>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</si>
  <si>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</si>
  <si>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</si>
  <si>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</si>
  <si>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</si>
  <si>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</si>
  <si>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</si>
  <si>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</si>
  <si>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</si>
  <si>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</si>
  <si>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</si>
  <si>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</si>
  <si>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</si>
  <si>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</si>
  <si>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</si>
  <si>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Дальнейшая эксплуатация оборудования разрешается до 28.02.2022г.</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</si>
  <si>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</si>
  <si>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</si>
  <si>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</si>
  <si>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</si>
  <si>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</si>
  <si>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</si>
  <si>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</si>
  <si>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</si>
  <si>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</si>
  <si>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</si>
  <si>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</si>
  <si>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</si>
  <si>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</si>
  <si>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</si>
  <si>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</si>
  <si>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</si>
  <si>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</si>
  <si>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</si>
  <si>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</si>
  <si>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</si>
  <si>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</si>
  <si>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</si>
  <si>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</si>
  <si>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</si>
  <si>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</si>
  <si>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</si>
  <si>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П</t>
  </si>
  <si>
    <t>Год раскрытия информации: 2022 год</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</si>
  <si>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</si>
  <si>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</si>
  <si>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</si>
  <si>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</si>
  <si>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</si>
  <si>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</si>
  <si>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</si>
  <si>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</si>
  <si>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</si>
  <si>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</si>
  <si>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</si>
  <si>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</si>
  <si>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</si>
  <si>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</si>
  <si>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</si>
  <si>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</si>
  <si>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</si>
  <si>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</si>
  <si>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</si>
  <si>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</si>
  <si>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</si>
  <si>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</si>
  <si>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</si>
  <si>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</si>
  <si>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</si>
  <si>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</si>
  <si>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</si>
  <si>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</si>
  <si>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</si>
  <si>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</si>
  <si>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</si>
  <si>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</si>
  <si>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</si>
  <si>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</si>
  <si>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</si>
  <si>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</si>
  <si>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</si>
  <si>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</si>
  <si>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Сметная стоимость проекта в ценах 2020 года с НДС, млн. руб.</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</si>
  <si>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</si>
  <si>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</si>
  <si>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</si>
  <si>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</si>
  <si>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</si>
  <si>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</si>
  <si>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</si>
  <si>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</si>
  <si>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</si>
  <si>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</si>
  <si>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</si>
  <si>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"Северный Стандарт"</t>
  </si>
  <si>
    <t>не наступил срок реализации</t>
  </si>
  <si>
    <t>Реализация объекта в установленные сроки.</t>
  </si>
  <si>
    <t xml:space="preserve">Проблемные вопросы отсутствуют.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</si>
  <si>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</si>
  <si>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</si>
  <si>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</si>
  <si>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</si>
  <si>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</si>
  <si>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</si>
  <si>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</si>
  <si>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</si>
  <si>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</si>
  <si>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</si>
  <si>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</si>
  <si>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</si>
  <si>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</si>
  <si>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</si>
  <si>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</si>
  <si>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</si>
  <si>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</si>
  <si>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</si>
  <si>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</si>
  <si>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</si>
  <si>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</si>
  <si>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Значение</t>
  </si>
  <si>
    <t>от «__» _____ 202  г. №___</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</si>
  <si>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891,25.</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</si>
  <si>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</si>
  <si>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</si>
  <si>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</si>
  <si>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</si>
  <si>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</si>
  <si>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</si>
  <si>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</si>
  <si>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</si>
  <si>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</si>
  <si>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</si>
  <si>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</si>
  <si>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</si>
  <si>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</si>
  <si>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</si>
  <si>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</si>
  <si>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</si>
  <si>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</si>
  <si>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</si>
  <si>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</si>
  <si>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</si>
  <si>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</si>
  <si>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</si>
  <si>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</si>
  <si>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</si>
  <si>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</si>
  <si>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</si>
  <si>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</si>
  <si>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</si>
  <si>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</si>
  <si>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</si>
  <si>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</si>
  <si>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</si>
  <si>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</si>
  <si>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</si>
  <si>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</si>
  <si>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</si>
  <si>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</si>
  <si>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</si>
  <si>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</si>
  <si>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</si>
  <si>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</si>
  <si>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</si>
  <si>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</si>
  <si>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</si>
  <si>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</si>
  <si>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</si>
  <si>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</si>
  <si>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</si>
  <si>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</si>
  <si>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Филиал АО "Тюменьэнерго" НЮЭС</t>
  </si>
  <si>
    <t>ХМАО-Югра</t>
  </si>
  <si>
    <t>Нефтеюганский район</t>
  </si>
  <si>
    <t>региональный</t>
  </si>
  <si>
    <t xml:space="preserve"> - </t>
  </si>
  <si>
    <t>4.</t>
  </si>
  <si>
    <t>3.</t>
  </si>
  <si>
    <t>2.</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</si>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</sst>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
    <numFmt numFmtId="172" formatCode="0.0%"/>
    <numFmt numFmtId="173" formatCode="_(* #,##0_);_(* \(#,##0\);_(* &quot;-&quot;_);_(@_)"/>
    <numFmt numFmtId="174" formatCode="_(* #,##0.00_);_(* \(#,##0.00\);_(* &quot;-&quot;_);_(@_)"/>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8"/>
      <name val="Arial Cyr"/>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8"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1"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1"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2"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1"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66" fillId="0" borderId="0" xfId="2" applyNumberFormat="1" applyFont="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2" fillId="0" borderId="0" xfId="2" applyFont="1" applyBorder="1" applyAlignment="1">
      <alignment vertical="center"/>
    </xf>
    <xf numFmtId="171" fontId="63" fillId="0" borderId="0" xfId="2" applyNumberFormat="1" applyFont="1" applyBorder="1" applyAlignment="1">
      <alignment horizontal="center" vertical="center"/>
    </xf>
    <xf numFmtId="171" fontId="63" fillId="25" borderId="0" xfId="2" applyNumberFormat="1" applyFont="1" applyFill="1" applyBorder="1" applyAlignment="1">
      <alignment horizontal="center" vertical="center"/>
    </xf>
    <xf numFmtId="0" fontId="62"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4" fillId="25" borderId="0" xfId="2"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1" fillId="0" borderId="0" xfId="0" applyNumberFormat="1" applyFont="1" applyAlignment="1">
      <alignment horizontal="right" vertical="center" wrapText="1"/>
    </xf>
    <xf numFmtId="10" fontId="39" fillId="27" borderId="36" xfId="0" applyNumberFormat="1" applyFont="1" applyFill="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applyAlignment="1">
      <alignment horizontal="center"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11" fillId="0" borderId="1" xfId="2" applyNumberFormat="1" applyFont="1" applyBorder="1" applyAlignment="1">
      <alignment horizontal="right" vertical="center"/>
    </xf>
    <xf numFmtId="4" fontId="11" fillId="0" borderId="1" xfId="2" applyNumberFormat="1" applyFont="1" applyBorder="1" applyAlignment="1">
      <alignment horizontal="right"/>
    </xf>
    <xf numFmtId="4" fontId="11" fillId="0" borderId="1" xfId="68" applyNumberFormat="1" applyFont="1" applyFill="1" applyBorder="1" applyAlignment="1">
      <alignment horizontal="right"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67" applyFont="1" applyFill="1" applyAlignment="1">
      <alignment horizontal="left"/>
    </xf>
    <xf numFmtId="0" fontId="41" fillId="0" borderId="0" xfId="0" applyFont="1" applyAlignment="1">
      <alignment horizontal="center" vertical="center"/>
    </xf>
    <xf numFmtId="0" fontId="64" fillId="0" borderId="0" xfId="67" applyFont="1" applyFill="1" applyAlignment="1">
      <alignment horizontal="left" wrapText="1"/>
    </xf>
    <xf numFmtId="0" fontId="42" fillId="0" borderId="0" xfId="0" applyFont="1" applyAlignment="1">
      <alignment horizontal="center" vertical="center" wrapText="1"/>
    </xf>
    <xf numFmtId="2" fontId="64"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 '!$A$92</c:f>
              <c:strCache>
                <c:ptCount val="1"/>
                <c:pt idx="0">
                  <c:v>PV</c:v>
                </c:pt>
              </c:strCache>
            </c:strRef>
          </c:tx>
          <c:marker>
            <c:symbol val="none"/>
          </c:marker>
          <c:val>
            <c:numRef>
              <c:f>'5. анализ экон эфф '!$C$92:$V$92</c:f>
              <c:numCache>
                <c:formatCode>_(* #\ ##0_);_(* \(#\ ##0\);_(* "-"_);_(@_)</c:formatCode>
                <c:ptCount val="20"/>
                <c:pt idx="0">
                  <c:v>-11271955.483993635</c:v>
                </c:pt>
                <c:pt idx="1">
                  <c:v>-9532584.9422489479</c:v>
                </c:pt>
                <c:pt idx="2">
                  <c:v>-8043580.2301085396</c:v>
                </c:pt>
                <c:pt idx="3">
                  <c:v>-6770795.1177387098</c:v>
                </c:pt>
                <c:pt idx="4">
                  <c:v>-5684123.1587923653</c:v>
                </c:pt>
                <c:pt idx="5">
                  <c:v>-4757554.2631747881</c:v>
                </c:pt>
                <c:pt idx="6">
                  <c:v>-3968609.6825633687</c:v>
                </c:pt>
                <c:pt idx="7">
                  <c:v>-3297872.005210916</c:v>
                </c:pt>
                <c:pt idx="8">
                  <c:v>-2728576.8118876759</c:v>
                </c:pt>
                <c:pt idx="9">
                  <c:v>-2246257.9909043368</c:v>
                </c:pt>
                <c:pt idx="10">
                  <c:v>-1838439.7398608606</c:v>
                </c:pt>
                <c:pt idx="11">
                  <c:v>-1494369.1798630673</c:v>
                </c:pt>
                <c:pt idx="12">
                  <c:v>-1204784.2911679314</c:v>
                </c:pt>
                <c:pt idx="13">
                  <c:v>-961712.56217100192</c:v>
                </c:pt>
                <c:pt idx="14">
                  <c:v>-758296.33909563068</c:v>
                </c:pt>
                <c:pt idx="15">
                  <c:v>-588641.38282828929</c:v>
                </c:pt>
                <c:pt idx="16">
                  <c:v>-447685.59180180368</c:v>
                </c:pt>
                <c:pt idx="17">
                  <c:v>-331085.24415440147</c:v>
                </c:pt>
                <c:pt idx="18">
                  <c:v>-235116.45600971629</c:v>
                </c:pt>
                <c:pt idx="19">
                  <c:v>-156589.85210780209</c:v>
                </c:pt>
              </c:numCache>
            </c:numRef>
          </c:val>
          <c:smooth val="0"/>
          <c:extLst>
            <c:ext xmlns:c16="http://schemas.microsoft.com/office/drawing/2014/chart" uri="{C3380CC4-5D6E-409C-BE32-E72D297353CC}">
              <c16:uniqueId val="{00000000-138A-4FBA-BEBA-89D9CC952820}"/>
            </c:ext>
          </c:extLst>
        </c:ser>
        <c:ser>
          <c:idx val="1"/>
          <c:order val="1"/>
          <c:tx>
            <c:strRef>
              <c:f>'5. анализ экон эфф '!$A$93</c:f>
              <c:strCache>
                <c:ptCount val="1"/>
                <c:pt idx="0">
                  <c:v>NPV (без учета продажи)</c:v>
                </c:pt>
              </c:strCache>
            </c:strRef>
          </c:tx>
          <c:marker>
            <c:symbol val="none"/>
          </c:marker>
          <c:val>
            <c:numRef>
              <c:f>'5. анализ экон эфф '!$C$93:$V$93</c:f>
              <c:numCache>
                <c:formatCode>_(* #\ ##0_);_(* \(#\ ##0\);_(* "-"_);_(@_)</c:formatCode>
                <c:ptCount val="20"/>
                <c:pt idx="0">
                  <c:v>-991402458.73999369</c:v>
                </c:pt>
                <c:pt idx="1">
                  <c:v>-1000935043.6822426</c:v>
                </c:pt>
                <c:pt idx="2">
                  <c:v>-1008978623.9123511</c:v>
                </c:pt>
                <c:pt idx="3">
                  <c:v>-1015749419.0300899</c:v>
                </c:pt>
                <c:pt idx="4">
                  <c:v>-1021433542.1888822</c:v>
                </c:pt>
                <c:pt idx="5">
                  <c:v>-1026191096.452057</c:v>
                </c:pt>
                <c:pt idx="6">
                  <c:v>-1030159706.1346204</c:v>
                </c:pt>
                <c:pt idx="7">
                  <c:v>-1033457578.1398313</c:v>
                </c:pt>
                <c:pt idx="8">
                  <c:v>-1036186154.9517189</c:v>
                </c:pt>
                <c:pt idx="9">
                  <c:v>-1038432412.9426233</c:v>
                </c:pt>
                <c:pt idx="10">
                  <c:v>-1040270852.6824841</c:v>
                </c:pt>
                <c:pt idx="11">
                  <c:v>-1041765221.8623472</c:v>
                </c:pt>
                <c:pt idx="12">
                  <c:v>-1042970006.1535152</c:v>
                </c:pt>
                <c:pt idx="13">
                  <c:v>-1043931718.7156862</c:v>
                </c:pt>
                <c:pt idx="14">
                  <c:v>-1044690015.0547818</c:v>
                </c:pt>
                <c:pt idx="15">
                  <c:v>-1045278656.43761</c:v>
                </c:pt>
                <c:pt idx="16">
                  <c:v>-1045726342.0294118</c:v>
                </c:pt>
                <c:pt idx="17">
                  <c:v>-1046057427.2735662</c:v>
                </c:pt>
                <c:pt idx="18">
                  <c:v>-1046292543.729576</c:v>
                </c:pt>
                <c:pt idx="19">
                  <c:v>-1046449133.5816838</c:v>
                </c:pt>
              </c:numCache>
            </c:numRef>
          </c:val>
          <c:smooth val="0"/>
          <c:extLst>
            <c:ext xmlns:c16="http://schemas.microsoft.com/office/drawing/2014/chart" uri="{C3380CC4-5D6E-409C-BE32-E72D297353CC}">
              <c16:uniqueId val="{00000001-138A-4FBA-BEBA-89D9CC9528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351" t="s">
        <v>509</v>
      </c>
      <c r="B5" s="351"/>
      <c r="C5" s="351"/>
      <c r="D5" s="159"/>
      <c r="E5" s="159"/>
      <c r="F5" s="159"/>
      <c r="G5" s="159"/>
      <c r="H5" s="159"/>
      <c r="I5" s="159"/>
    </row>
    <row r="6" spans="1:21" s="12" customFormat="1" ht="18.75" x14ac:dyDescent="0.3">
      <c r="A6" s="17"/>
      <c r="F6" s="16"/>
      <c r="G6" s="15"/>
    </row>
    <row r="7" spans="1:21"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54" t="s">
        <v>462</v>
      </c>
      <c r="B9" s="354"/>
      <c r="C9" s="354"/>
      <c r="D9" s="8"/>
      <c r="E9" s="8"/>
      <c r="F9" s="8"/>
      <c r="G9" s="8"/>
      <c r="H9" s="13"/>
      <c r="I9" s="13"/>
      <c r="J9" s="13"/>
      <c r="K9" s="13"/>
      <c r="L9" s="13"/>
      <c r="M9" s="13"/>
      <c r="N9" s="13"/>
      <c r="O9" s="13"/>
      <c r="P9" s="13"/>
      <c r="Q9" s="13"/>
      <c r="R9" s="13"/>
      <c r="S9" s="13"/>
      <c r="T9" s="13"/>
      <c r="U9" s="13"/>
    </row>
    <row r="10" spans="1:21"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56" t="s">
        <v>510</v>
      </c>
      <c r="B12" s="356"/>
      <c r="C12" s="356"/>
      <c r="D12" s="8"/>
      <c r="E12" s="8"/>
      <c r="F12" s="8"/>
      <c r="G12" s="8"/>
      <c r="H12" s="13"/>
      <c r="I12" s="13"/>
      <c r="J12" s="13"/>
      <c r="K12" s="13"/>
      <c r="L12" s="13"/>
      <c r="M12" s="13"/>
      <c r="N12" s="13"/>
      <c r="O12" s="13"/>
      <c r="P12" s="13"/>
      <c r="Q12" s="13"/>
      <c r="R12" s="13"/>
      <c r="S12" s="13"/>
      <c r="T12" s="13"/>
      <c r="U12" s="13"/>
    </row>
    <row r="13" spans="1:21"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57" t="s">
        <v>511</v>
      </c>
      <c r="B15" s="357"/>
      <c r="C15" s="357"/>
      <c r="D15" s="8"/>
      <c r="E15" s="8"/>
      <c r="F15" s="8"/>
      <c r="G15" s="8"/>
      <c r="H15" s="8"/>
      <c r="I15" s="8"/>
      <c r="J15" s="8"/>
      <c r="K15" s="8"/>
      <c r="L15" s="8"/>
      <c r="M15" s="8"/>
      <c r="N15" s="8"/>
      <c r="O15" s="8"/>
      <c r="P15" s="8"/>
      <c r="Q15" s="8"/>
      <c r="R15" s="8"/>
      <c r="S15" s="8"/>
      <c r="T15" s="8"/>
      <c r="U15" s="8"/>
    </row>
    <row r="16" spans="1:21"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3" t="s">
        <v>444</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302</v>
      </c>
      <c r="C22" s="36" t="s">
        <v>512</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63</v>
      </c>
      <c r="B23" s="35" t="s">
        <v>64</v>
      </c>
      <c r="C23" s="36" t="s">
        <v>513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48"/>
      <c r="B24" s="349"/>
      <c r="C24" s="350"/>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6" t="s">
        <v>391</v>
      </c>
      <c r="C25" s="168" t="s">
        <v>471</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6" t="s">
        <v>75</v>
      </c>
      <c r="C26" s="168" t="s">
        <v>638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6" t="s">
        <v>74</v>
      </c>
      <c r="C27" s="168" t="s">
        <v>639</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6" t="s">
        <v>392</v>
      </c>
      <c r="C28" s="168" t="s">
        <v>472</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6" t="s">
        <v>393</v>
      </c>
      <c r="C29" s="168" t="s">
        <v>472</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6" t="s">
        <v>394</v>
      </c>
      <c r="C30" s="168" t="s">
        <v>472</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395</v>
      </c>
      <c r="C31" s="168" t="s">
        <v>473</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396</v>
      </c>
      <c r="C32" s="168" t="s">
        <v>473</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397</v>
      </c>
      <c r="C33" s="36" t="s">
        <v>640</v>
      </c>
      <c r="D33" s="34"/>
      <c r="E33" s="34"/>
      <c r="F33" s="34"/>
      <c r="G33" s="33"/>
      <c r="H33" s="33"/>
      <c r="I33" s="33"/>
      <c r="J33" s="33"/>
      <c r="K33" s="33"/>
      <c r="L33" s="33"/>
      <c r="M33" s="33"/>
      <c r="N33" s="33"/>
      <c r="O33" s="33"/>
      <c r="P33" s="33"/>
      <c r="Q33" s="33"/>
      <c r="R33" s="32"/>
      <c r="S33" s="32"/>
      <c r="T33" s="32"/>
      <c r="U33" s="32"/>
    </row>
    <row r="34" spans="1:21" ht="111" customHeight="1" x14ac:dyDescent="0.25">
      <c r="A34" s="24" t="s">
        <v>413</v>
      </c>
      <c r="B34" s="39" t="s">
        <v>398</v>
      </c>
      <c r="C34" s="36" t="s">
        <v>473</v>
      </c>
      <c r="D34" s="23"/>
      <c r="E34" s="23"/>
      <c r="F34" s="23"/>
      <c r="G34" s="23"/>
      <c r="H34" s="23"/>
      <c r="I34" s="23"/>
      <c r="J34" s="23"/>
      <c r="K34" s="23"/>
      <c r="L34" s="23"/>
      <c r="M34" s="23"/>
      <c r="N34" s="23"/>
      <c r="O34" s="23"/>
      <c r="P34" s="23"/>
      <c r="Q34" s="23"/>
      <c r="R34" s="23"/>
      <c r="S34" s="23"/>
      <c r="T34" s="23"/>
      <c r="U34" s="23"/>
    </row>
    <row r="35" spans="1:21" ht="58.5" customHeight="1" x14ac:dyDescent="0.25">
      <c r="A35" s="24" t="s">
        <v>401</v>
      </c>
      <c r="B35" s="39" t="s">
        <v>72</v>
      </c>
      <c r="C35" s="36" t="s">
        <v>472</v>
      </c>
      <c r="D35" s="23"/>
      <c r="E35" s="23"/>
      <c r="F35" s="23"/>
      <c r="G35" s="23"/>
      <c r="H35" s="23"/>
      <c r="I35" s="23"/>
      <c r="J35" s="23"/>
      <c r="K35" s="23"/>
      <c r="L35" s="23"/>
      <c r="M35" s="23"/>
      <c r="N35" s="23"/>
      <c r="O35" s="23"/>
      <c r="P35" s="23"/>
      <c r="Q35" s="23"/>
      <c r="R35" s="23"/>
      <c r="S35" s="23"/>
      <c r="T35" s="23"/>
      <c r="U35" s="23"/>
    </row>
    <row r="36" spans="1:21" ht="85.5" customHeight="1" x14ac:dyDescent="0.25">
      <c r="A36" s="24" t="s">
        <v>414</v>
      </c>
      <c r="B36" s="39" t="s">
        <v>399</v>
      </c>
      <c r="C36" s="36" t="s">
        <v>641</v>
      </c>
      <c r="D36" s="23"/>
      <c r="E36" s="23"/>
      <c r="F36" s="23"/>
      <c r="G36" s="23"/>
      <c r="H36" s="23"/>
      <c r="I36" s="23"/>
      <c r="J36" s="23"/>
      <c r="K36" s="23"/>
      <c r="L36" s="23"/>
      <c r="M36" s="23"/>
      <c r="N36" s="23"/>
      <c r="O36" s="23"/>
      <c r="P36" s="23"/>
      <c r="Q36" s="23"/>
      <c r="R36" s="23"/>
      <c r="S36" s="23"/>
      <c r="T36" s="23"/>
      <c r="U36" s="23"/>
    </row>
    <row r="37" spans="1:21" ht="69.75" customHeight="1" x14ac:dyDescent="0.25">
      <c r="A37" s="24" t="s">
        <v>402</v>
      </c>
      <c r="B37" s="39" t="s">
        <v>400</v>
      </c>
      <c r="C37" s="36" t="s">
        <v>641</v>
      </c>
      <c r="D37" s="23"/>
      <c r="E37" s="23"/>
      <c r="F37" s="23"/>
      <c r="G37" s="23"/>
      <c r="H37" s="23"/>
      <c r="I37" s="23"/>
      <c r="J37" s="23"/>
      <c r="K37" s="23"/>
      <c r="L37" s="23"/>
      <c r="M37" s="23"/>
      <c r="N37" s="23"/>
      <c r="O37" s="23"/>
      <c r="P37" s="23"/>
      <c r="Q37" s="23"/>
      <c r="R37" s="23"/>
      <c r="S37" s="23"/>
      <c r="T37" s="23"/>
      <c r="U37" s="23"/>
    </row>
    <row r="38" spans="1:21" ht="43.5" customHeight="1" x14ac:dyDescent="0.25">
      <c r="A38" s="24" t="s">
        <v>415</v>
      </c>
      <c r="B38" s="39" t="s">
        <v>238</v>
      </c>
      <c r="C38" s="36" t="s">
        <v>641</v>
      </c>
      <c r="D38" s="23"/>
      <c r="E38" s="23"/>
      <c r="F38" s="23"/>
      <c r="G38" s="23"/>
      <c r="H38" s="23"/>
      <c r="I38" s="23"/>
      <c r="J38" s="23"/>
      <c r="K38" s="23"/>
      <c r="L38" s="23"/>
      <c r="M38" s="23"/>
      <c r="N38" s="23"/>
      <c r="O38" s="23"/>
      <c r="P38" s="23"/>
      <c r="Q38" s="23"/>
      <c r="R38" s="23"/>
      <c r="S38" s="23"/>
      <c r="T38" s="23"/>
      <c r="U38" s="23"/>
    </row>
    <row r="39" spans="1:21" ht="23.25" customHeight="1" x14ac:dyDescent="0.25">
      <c r="A39" s="348"/>
      <c r="B39" s="349"/>
      <c r="C39" s="350"/>
      <c r="D39" s="23"/>
      <c r="E39" s="23"/>
      <c r="F39" s="23"/>
      <c r="G39" s="23"/>
      <c r="H39" s="23"/>
      <c r="I39" s="23"/>
      <c r="J39" s="23"/>
      <c r="K39" s="23"/>
      <c r="L39" s="23"/>
      <c r="M39" s="23"/>
      <c r="N39" s="23"/>
      <c r="O39" s="23"/>
      <c r="P39" s="23"/>
      <c r="Q39" s="23"/>
      <c r="R39" s="23"/>
      <c r="S39" s="23"/>
      <c r="T39" s="23"/>
      <c r="U39" s="23"/>
    </row>
    <row r="40" spans="1:21" ht="100.5" customHeight="1" x14ac:dyDescent="0.25">
      <c r="A40" s="24" t="s">
        <v>403</v>
      </c>
      <c r="B40" s="39" t="s">
        <v>457</v>
      </c>
      <c r="C40" s="36" t="s">
        <v>587</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416</v>
      </c>
      <c r="B41" s="39" t="s">
        <v>439</v>
      </c>
      <c r="C41" s="177" t="s">
        <v>514</v>
      </c>
      <c r="D41" s="23"/>
      <c r="E41" s="23"/>
      <c r="F41" s="23"/>
      <c r="G41" s="23"/>
      <c r="H41" s="23"/>
      <c r="I41" s="23"/>
      <c r="J41" s="23"/>
      <c r="K41" s="23"/>
      <c r="L41" s="23"/>
      <c r="M41" s="23"/>
      <c r="N41" s="23"/>
      <c r="O41" s="23"/>
      <c r="P41" s="23"/>
      <c r="Q41" s="23"/>
      <c r="R41" s="23"/>
      <c r="S41" s="23"/>
      <c r="T41" s="23"/>
      <c r="U41" s="23"/>
    </row>
    <row r="42" spans="1:21" ht="83.25" customHeight="1" x14ac:dyDescent="0.25">
      <c r="A42" s="24" t="s">
        <v>404</v>
      </c>
      <c r="B42" s="39" t="s">
        <v>454</v>
      </c>
      <c r="C42" s="36" t="s">
        <v>474</v>
      </c>
      <c r="D42" s="23"/>
      <c r="E42" s="23"/>
      <c r="F42" s="23"/>
      <c r="G42" s="23"/>
      <c r="H42" s="23"/>
      <c r="I42" s="23"/>
      <c r="J42" s="23"/>
      <c r="K42" s="23"/>
      <c r="L42" s="23"/>
      <c r="M42" s="23"/>
      <c r="N42" s="23"/>
      <c r="O42" s="23"/>
      <c r="P42" s="23"/>
      <c r="Q42" s="23"/>
      <c r="R42" s="23"/>
      <c r="S42" s="23"/>
      <c r="T42" s="23"/>
      <c r="U42" s="23"/>
    </row>
    <row r="43" spans="1:21" ht="186" customHeight="1" x14ac:dyDescent="0.25">
      <c r="A43" s="24" t="s">
        <v>419</v>
      </c>
      <c r="B43" s="39" t="s">
        <v>420</v>
      </c>
      <c r="C43" s="177" t="s">
        <v>313</v>
      </c>
      <c r="D43" s="23"/>
      <c r="E43" s="23"/>
      <c r="F43" s="23"/>
      <c r="G43" s="23"/>
      <c r="H43" s="23"/>
      <c r="I43" s="23"/>
      <c r="J43" s="23"/>
      <c r="K43" s="23"/>
      <c r="L43" s="23"/>
      <c r="M43" s="23"/>
      <c r="N43" s="23"/>
      <c r="O43" s="23"/>
      <c r="P43" s="23"/>
      <c r="Q43" s="23"/>
      <c r="R43" s="23"/>
      <c r="S43" s="23"/>
      <c r="T43" s="23"/>
      <c r="U43" s="23"/>
    </row>
    <row r="44" spans="1:21" ht="111" customHeight="1" x14ac:dyDescent="0.25">
      <c r="A44" s="24" t="s">
        <v>405</v>
      </c>
      <c r="B44" s="39" t="s">
        <v>445</v>
      </c>
      <c r="C44" s="177" t="s">
        <v>471</v>
      </c>
      <c r="D44" s="23"/>
      <c r="E44" s="23"/>
      <c r="F44" s="23"/>
      <c r="G44" s="23"/>
      <c r="H44" s="23"/>
      <c r="I44" s="23"/>
      <c r="J44" s="23"/>
      <c r="K44" s="23"/>
      <c r="L44" s="23"/>
      <c r="M44" s="23"/>
      <c r="N44" s="23"/>
      <c r="O44" s="23"/>
      <c r="P44" s="23"/>
      <c r="Q44" s="23"/>
      <c r="R44" s="23"/>
      <c r="S44" s="23"/>
      <c r="T44" s="23"/>
      <c r="U44" s="23"/>
    </row>
    <row r="45" spans="1:21" ht="120" customHeight="1" x14ac:dyDescent="0.25">
      <c r="A45" s="24" t="s">
        <v>440</v>
      </c>
      <c r="B45" s="39" t="s">
        <v>446</v>
      </c>
      <c r="C45" s="177" t="s">
        <v>471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406</v>
      </c>
      <c r="B46" s="39" t="s">
        <v>447</v>
      </c>
      <c r="C46" s="177">
        <v>22.68</v>
      </c>
      <c r="D46" s="23"/>
      <c r="E46" s="23"/>
      <c r="F46" s="23"/>
      <c r="G46" s="23"/>
      <c r="H46" s="23"/>
      <c r="I46" s="23"/>
      <c r="J46" s="23"/>
      <c r="K46" s="23"/>
      <c r="L46" s="23"/>
      <c r="M46" s="23"/>
      <c r="N46" s="23"/>
      <c r="O46" s="23"/>
      <c r="P46" s="23"/>
      <c r="Q46" s="23"/>
      <c r="R46" s="23"/>
      <c r="S46" s="23"/>
      <c r="T46" s="23"/>
      <c r="U46" s="23"/>
    </row>
    <row r="47" spans="1:21" ht="18.75" customHeight="1" x14ac:dyDescent="0.25">
      <c r="A47" s="348"/>
      <c r="B47" s="349"/>
      <c r="C47" s="350"/>
      <c r="D47" s="23"/>
      <c r="E47" s="23"/>
      <c r="F47" s="23"/>
      <c r="G47" s="23"/>
      <c r="H47" s="23"/>
      <c r="I47" s="23"/>
      <c r="J47" s="23"/>
      <c r="K47" s="23"/>
      <c r="L47" s="23"/>
      <c r="M47" s="23"/>
      <c r="N47" s="23"/>
      <c r="O47" s="23"/>
      <c r="P47" s="23"/>
      <c r="Q47" s="23"/>
      <c r="R47" s="23"/>
      <c r="S47" s="23"/>
      <c r="T47" s="23"/>
      <c r="U47" s="23"/>
    </row>
    <row r="48" spans="1:21" ht="75.75" customHeight="1" x14ac:dyDescent="0.25">
      <c r="A48" s="24" t="s">
        <v>441</v>
      </c>
      <c r="B48" s="39" t="s">
        <v>455</v>
      </c>
      <c r="C48" s="178">
        <v>962.81617845999995</v>
      </c>
      <c r="D48" s="23"/>
      <c r="E48" s="23"/>
      <c r="F48" s="23"/>
      <c r="G48" s="23"/>
      <c r="H48" s="23"/>
      <c r="I48" s="23"/>
      <c r="J48" s="23"/>
      <c r="K48" s="23"/>
      <c r="L48" s="23"/>
      <c r="M48" s="23"/>
      <c r="N48" s="23"/>
      <c r="O48" s="23"/>
      <c r="P48" s="23"/>
      <c r="Q48" s="23"/>
      <c r="R48" s="23"/>
      <c r="S48" s="23"/>
      <c r="T48" s="23"/>
      <c r="U48" s="23"/>
    </row>
    <row r="49" spans="1:21" ht="71.25" customHeight="1" x14ac:dyDescent="0.25">
      <c r="A49" s="24" t="s">
        <v>407</v>
      </c>
      <c r="B49" s="39" t="s">
        <v>456</v>
      </c>
      <c r="C49" s="178">
        <v>806.80301526000017</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4" t="str">
        <f>'1. паспорт местоположение'!A9:C9</f>
        <v xml:space="preserve"> АО "Россети Тюмень" </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6" t="str">
        <f>'1. паспорт местоположение'!A12:C12</f>
        <v>F_TP1200.PS.0037</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6" t="str">
        <f>'1. паспорт местоположение'!A15:C15</f>
        <v xml:space="preserve">Реконструкция  ПС 110/35/6 кВ Промысловая (реконструкция ОРУ-110, ОРУ-35, КРУН-6, ТСО, установка ОПУ) </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3" t="s">
        <v>418</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8" t="s">
        <v>5</v>
      </c>
      <c r="B19" s="358" t="s">
        <v>108</v>
      </c>
      <c r="C19" s="359" t="s">
        <v>319</v>
      </c>
      <c r="D19" s="358" t="s">
        <v>318</v>
      </c>
      <c r="E19" s="358" t="s">
        <v>107</v>
      </c>
      <c r="F19" s="358" t="s">
        <v>106</v>
      </c>
      <c r="G19" s="358" t="s">
        <v>314</v>
      </c>
      <c r="H19" s="358" t="s">
        <v>105</v>
      </c>
      <c r="I19" s="358" t="s">
        <v>104</v>
      </c>
      <c r="J19" s="358" t="s">
        <v>103</v>
      </c>
      <c r="K19" s="358" t="s">
        <v>102</v>
      </c>
      <c r="L19" s="358" t="s">
        <v>101</v>
      </c>
      <c r="M19" s="358" t="s">
        <v>100</v>
      </c>
      <c r="N19" s="358" t="s">
        <v>99</v>
      </c>
      <c r="O19" s="358" t="s">
        <v>98</v>
      </c>
      <c r="P19" s="358" t="s">
        <v>97</v>
      </c>
      <c r="Q19" s="358" t="s">
        <v>317</v>
      </c>
      <c r="R19" s="358"/>
      <c r="S19" s="361" t="s">
        <v>410</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41" t="s">
        <v>315</v>
      </c>
      <c r="R20" s="42" t="s">
        <v>316</v>
      </c>
      <c r="S20" s="361"/>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411</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92</v>
      </c>
      <c r="C25" s="46"/>
      <c r="D25" s="46"/>
      <c r="E25" s="46" t="s">
        <v>91</v>
      </c>
      <c r="F25" s="46" t="s">
        <v>90</v>
      </c>
      <c r="G25" s="46" t="s">
        <v>412</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3"/>
      <c r="B29" s="46" t="s">
        <v>312</v>
      </c>
      <c r="C29" s="46"/>
      <c r="D29" s="46"/>
      <c r="E29" s="113" t="s">
        <v>313</v>
      </c>
      <c r="F29" s="113" t="s">
        <v>313</v>
      </c>
      <c r="G29" s="113" t="s">
        <v>313</v>
      </c>
      <c r="H29" s="113"/>
      <c r="I29" s="113"/>
      <c r="J29" s="113"/>
      <c r="K29" s="113"/>
      <c r="L29" s="113"/>
      <c r="M29" s="113"/>
      <c r="N29" s="113"/>
      <c r="O29" s="113"/>
      <c r="P29" s="113"/>
      <c r="Q29" s="11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N26" sqref="N26"/>
    </sheetView>
  </sheetViews>
  <sheetFormatPr defaultColWidth="10.7109375" defaultRowHeight="15.75" x14ac:dyDescent="0.25"/>
  <cols>
    <col min="1" max="1" width="9.5703125" style="51" customWidth="1"/>
    <col min="2" max="2" width="17.5703125" style="51" customWidth="1"/>
    <col min="3" max="3" width="21"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6" t="str">
        <f>'1. паспорт местоположение'!A9:C9</f>
        <v xml:space="preserve"> АО "Россети Тюмень" </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6" t="str">
        <f>'1. паспорт местоположение'!A12:C12</f>
        <v>F_TP1200.PS.0037</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x14ac:dyDescent="0.2">
      <c r="A16" s="356" t="str">
        <f>'1. паспорт местоположение'!A15:C15</f>
        <v xml:space="preserve">Реконструкция  ПС 110/35/6 кВ Промысловая (реконструкция ОРУ-110, ОРУ-35, КРУН-6, ТСО, установка ОПУ) </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3" customFormat="1" ht="15" customHeight="1" x14ac:dyDescent="0.2">
      <c r="A19" s="354" t="s">
        <v>423</v>
      </c>
      <c r="B19" s="354"/>
      <c r="C19" s="354"/>
      <c r="D19" s="354"/>
      <c r="E19" s="354"/>
      <c r="F19" s="354"/>
      <c r="G19" s="354"/>
      <c r="H19" s="354"/>
      <c r="I19" s="354"/>
      <c r="J19" s="354"/>
      <c r="K19" s="354"/>
      <c r="L19" s="354"/>
      <c r="M19" s="354"/>
      <c r="N19" s="354"/>
      <c r="O19" s="354"/>
      <c r="P19" s="354"/>
      <c r="Q19" s="354"/>
      <c r="R19" s="354"/>
      <c r="S19" s="354"/>
      <c r="T19" s="354"/>
    </row>
    <row r="20" spans="1:20" s="59"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73" t="s">
        <v>5</v>
      </c>
      <c r="B21" s="366" t="s">
        <v>229</v>
      </c>
      <c r="C21" s="367"/>
      <c r="D21" s="370" t="s">
        <v>130</v>
      </c>
      <c r="E21" s="366" t="s">
        <v>452</v>
      </c>
      <c r="F21" s="367"/>
      <c r="G21" s="366" t="s">
        <v>248</v>
      </c>
      <c r="H21" s="367"/>
      <c r="I21" s="366" t="s">
        <v>129</v>
      </c>
      <c r="J21" s="367"/>
      <c r="K21" s="370" t="s">
        <v>128</v>
      </c>
      <c r="L21" s="366" t="s">
        <v>127</v>
      </c>
      <c r="M21" s="367"/>
      <c r="N21" s="366" t="s">
        <v>448</v>
      </c>
      <c r="O21" s="367"/>
      <c r="P21" s="370" t="s">
        <v>126</v>
      </c>
      <c r="Q21" s="376" t="s">
        <v>125</v>
      </c>
      <c r="R21" s="377"/>
      <c r="S21" s="376" t="s">
        <v>124</v>
      </c>
      <c r="T21" s="378"/>
    </row>
    <row r="22" spans="1:20" ht="204.75" customHeight="1" x14ac:dyDescent="0.25">
      <c r="A22" s="374"/>
      <c r="B22" s="368"/>
      <c r="C22" s="369"/>
      <c r="D22" s="372"/>
      <c r="E22" s="368"/>
      <c r="F22" s="369"/>
      <c r="G22" s="368"/>
      <c r="H22" s="369"/>
      <c r="I22" s="368"/>
      <c r="J22" s="369"/>
      <c r="K22" s="371"/>
      <c r="L22" s="368"/>
      <c r="M22" s="369"/>
      <c r="N22" s="368"/>
      <c r="O22" s="369"/>
      <c r="P22" s="371"/>
      <c r="Q22" s="98" t="s">
        <v>123</v>
      </c>
      <c r="R22" s="98" t="s">
        <v>422</v>
      </c>
      <c r="S22" s="98" t="s">
        <v>122</v>
      </c>
      <c r="T22" s="98" t="s">
        <v>121</v>
      </c>
    </row>
    <row r="23" spans="1:20" ht="51.75" customHeight="1" x14ac:dyDescent="0.25">
      <c r="A23" s="375"/>
      <c r="B23" s="157" t="s">
        <v>119</v>
      </c>
      <c r="C23" s="157" t="s">
        <v>120</v>
      </c>
      <c r="D23" s="37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8" t="s">
        <v>119</v>
      </c>
      <c r="R23" s="98" t="s">
        <v>119</v>
      </c>
      <c r="S23" s="98" t="s">
        <v>119</v>
      </c>
      <c r="T23" s="98"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6" customFormat="1" ht="141.75" x14ac:dyDescent="0.25">
      <c r="A25" s="60">
        <v>1</v>
      </c>
      <c r="B25" s="175" t="s">
        <v>475</v>
      </c>
      <c r="C25" s="175" t="s">
        <v>475</v>
      </c>
      <c r="D25" s="60" t="s">
        <v>476</v>
      </c>
      <c r="E25" s="169" t="s">
        <v>477</v>
      </c>
      <c r="F25" s="169" t="s">
        <v>478</v>
      </c>
      <c r="G25" s="174" t="s">
        <v>479</v>
      </c>
      <c r="H25" s="174" t="s">
        <v>479</v>
      </c>
      <c r="I25" s="170">
        <v>1987</v>
      </c>
      <c r="J25" s="171" t="s">
        <v>313</v>
      </c>
      <c r="K25" s="172">
        <v>1987</v>
      </c>
      <c r="L25" s="171">
        <v>110</v>
      </c>
      <c r="M25" s="171">
        <v>110</v>
      </c>
      <c r="N25" s="171" t="s">
        <v>313</v>
      </c>
      <c r="O25" s="171" t="s">
        <v>313</v>
      </c>
      <c r="P25" s="172">
        <v>2013</v>
      </c>
      <c r="Q25" s="173" t="s">
        <v>480</v>
      </c>
      <c r="R25" s="173" t="s">
        <v>481</v>
      </c>
      <c r="S25" s="171" t="s">
        <v>313</v>
      </c>
      <c r="T25" s="171" t="s">
        <v>313</v>
      </c>
    </row>
    <row r="26" spans="1:20" s="176" customFormat="1" ht="141.75" x14ac:dyDescent="0.25">
      <c r="A26" s="60">
        <v>2</v>
      </c>
      <c r="B26" s="175" t="s">
        <v>475</v>
      </c>
      <c r="C26" s="175" t="s">
        <v>475</v>
      </c>
      <c r="D26" s="60" t="s">
        <v>476</v>
      </c>
      <c r="E26" s="169" t="s">
        <v>477</v>
      </c>
      <c r="F26" s="169" t="s">
        <v>478</v>
      </c>
      <c r="G26" s="174" t="s">
        <v>482</v>
      </c>
      <c r="H26" s="174" t="s">
        <v>482</v>
      </c>
      <c r="I26" s="170">
        <v>1991</v>
      </c>
      <c r="J26" s="171" t="s">
        <v>313</v>
      </c>
      <c r="K26" s="172">
        <v>1991</v>
      </c>
      <c r="L26" s="171">
        <v>110</v>
      </c>
      <c r="M26" s="171">
        <v>110</v>
      </c>
      <c r="N26" s="171" t="s">
        <v>313</v>
      </c>
      <c r="O26" s="171" t="s">
        <v>313</v>
      </c>
      <c r="P26" s="172">
        <v>2010</v>
      </c>
      <c r="Q26" s="173" t="s">
        <v>480</v>
      </c>
      <c r="R26" s="173" t="s">
        <v>481</v>
      </c>
      <c r="S26" s="171" t="s">
        <v>313</v>
      </c>
      <c r="T26" s="171" t="s">
        <v>313</v>
      </c>
    </row>
    <row r="27" spans="1:20" s="176" customFormat="1" ht="141.75" x14ac:dyDescent="0.25">
      <c r="A27" s="60">
        <v>3</v>
      </c>
      <c r="B27" s="175" t="s">
        <v>475</v>
      </c>
      <c r="C27" s="175" t="s">
        <v>475</v>
      </c>
      <c r="D27" s="60" t="s">
        <v>476</v>
      </c>
      <c r="E27" s="169" t="s">
        <v>483</v>
      </c>
      <c r="F27" s="169" t="s">
        <v>484</v>
      </c>
      <c r="G27" s="174" t="s">
        <v>485</v>
      </c>
      <c r="H27" s="174" t="s">
        <v>485</v>
      </c>
      <c r="I27" s="170">
        <v>1975</v>
      </c>
      <c r="J27" s="171" t="s">
        <v>313</v>
      </c>
      <c r="K27" s="172">
        <v>1978</v>
      </c>
      <c r="L27" s="171">
        <v>35</v>
      </c>
      <c r="M27" s="171">
        <v>35</v>
      </c>
      <c r="N27" s="171" t="s">
        <v>313</v>
      </c>
      <c r="O27" s="171" t="s">
        <v>313</v>
      </c>
      <c r="P27" s="172">
        <v>2011</v>
      </c>
      <c r="Q27" s="173" t="s">
        <v>480</v>
      </c>
      <c r="R27" s="173" t="s">
        <v>481</v>
      </c>
      <c r="S27" s="171" t="s">
        <v>313</v>
      </c>
      <c r="T27" s="171" t="s">
        <v>313</v>
      </c>
    </row>
    <row r="28" spans="1:20" s="176" customFormat="1" ht="141.75" x14ac:dyDescent="0.25">
      <c r="A28" s="60">
        <v>4</v>
      </c>
      <c r="B28" s="175" t="s">
        <v>475</v>
      </c>
      <c r="C28" s="175" t="s">
        <v>475</v>
      </c>
      <c r="D28" s="60" t="s">
        <v>476</v>
      </c>
      <c r="E28" s="169" t="s">
        <v>483</v>
      </c>
      <c r="F28" s="169" t="s">
        <v>484</v>
      </c>
      <c r="G28" s="174" t="s">
        <v>486</v>
      </c>
      <c r="H28" s="174" t="s">
        <v>486</v>
      </c>
      <c r="I28" s="170">
        <v>1976</v>
      </c>
      <c r="J28" s="171" t="s">
        <v>313</v>
      </c>
      <c r="K28" s="172">
        <v>1978</v>
      </c>
      <c r="L28" s="171">
        <v>35</v>
      </c>
      <c r="M28" s="171">
        <v>35</v>
      </c>
      <c r="N28" s="171" t="s">
        <v>313</v>
      </c>
      <c r="O28" s="171" t="s">
        <v>313</v>
      </c>
      <c r="P28" s="172">
        <v>2007</v>
      </c>
      <c r="Q28" s="173" t="s">
        <v>480</v>
      </c>
      <c r="R28" s="173" t="s">
        <v>481</v>
      </c>
      <c r="S28" s="171" t="s">
        <v>313</v>
      </c>
      <c r="T28" s="171" t="s">
        <v>313</v>
      </c>
    </row>
    <row r="29" spans="1:20" s="176" customFormat="1" ht="141.75" x14ac:dyDescent="0.25">
      <c r="A29" s="60">
        <v>5</v>
      </c>
      <c r="B29" s="175" t="s">
        <v>475</v>
      </c>
      <c r="C29" s="175" t="s">
        <v>475</v>
      </c>
      <c r="D29" s="60" t="s">
        <v>476</v>
      </c>
      <c r="E29" s="169" t="s">
        <v>483</v>
      </c>
      <c r="F29" s="169" t="s">
        <v>484</v>
      </c>
      <c r="G29" s="174" t="s">
        <v>487</v>
      </c>
      <c r="H29" s="174" t="s">
        <v>487</v>
      </c>
      <c r="I29" s="170">
        <v>1978</v>
      </c>
      <c r="J29" s="171" t="s">
        <v>313</v>
      </c>
      <c r="K29" s="172">
        <v>1978</v>
      </c>
      <c r="L29" s="171">
        <v>35</v>
      </c>
      <c r="M29" s="171">
        <v>35</v>
      </c>
      <c r="N29" s="171" t="s">
        <v>313</v>
      </c>
      <c r="O29" s="171" t="s">
        <v>313</v>
      </c>
      <c r="P29" s="172">
        <v>2007</v>
      </c>
      <c r="Q29" s="173" t="s">
        <v>480</v>
      </c>
      <c r="R29" s="173" t="s">
        <v>481</v>
      </c>
      <c r="S29" s="171" t="s">
        <v>313</v>
      </c>
      <c r="T29" s="171" t="s">
        <v>313</v>
      </c>
    </row>
    <row r="30" spans="1:20" s="176" customFormat="1" ht="141.75" x14ac:dyDescent="0.25">
      <c r="A30" s="60">
        <v>6</v>
      </c>
      <c r="B30" s="175" t="s">
        <v>475</v>
      </c>
      <c r="C30" s="175" t="s">
        <v>475</v>
      </c>
      <c r="D30" s="60" t="s">
        <v>476</v>
      </c>
      <c r="E30" s="169" t="s">
        <v>483</v>
      </c>
      <c r="F30" s="169" t="s">
        <v>484</v>
      </c>
      <c r="G30" s="174" t="s">
        <v>488</v>
      </c>
      <c r="H30" s="174" t="s">
        <v>488</v>
      </c>
      <c r="I30" s="170">
        <v>1977</v>
      </c>
      <c r="J30" s="171" t="s">
        <v>313</v>
      </c>
      <c r="K30" s="172">
        <v>1978</v>
      </c>
      <c r="L30" s="171">
        <v>35</v>
      </c>
      <c r="M30" s="171">
        <v>35</v>
      </c>
      <c r="N30" s="171" t="s">
        <v>313</v>
      </c>
      <c r="O30" s="171" t="s">
        <v>313</v>
      </c>
      <c r="P30" s="172">
        <v>2011</v>
      </c>
      <c r="Q30" s="173" t="s">
        <v>480</v>
      </c>
      <c r="R30" s="173" t="s">
        <v>481</v>
      </c>
      <c r="S30" s="171" t="s">
        <v>313</v>
      </c>
      <c r="T30" s="171" t="s">
        <v>313</v>
      </c>
    </row>
    <row r="31" spans="1:20" s="176" customFormat="1" ht="141.75" x14ac:dyDescent="0.25">
      <c r="A31" s="60">
        <v>7</v>
      </c>
      <c r="B31" s="175" t="s">
        <v>475</v>
      </c>
      <c r="C31" s="175" t="s">
        <v>475</v>
      </c>
      <c r="D31" s="60" t="s">
        <v>476</v>
      </c>
      <c r="E31" s="169" t="s">
        <v>483</v>
      </c>
      <c r="F31" s="169" t="s">
        <v>484</v>
      </c>
      <c r="G31" s="174" t="s">
        <v>489</v>
      </c>
      <c r="H31" s="174" t="s">
        <v>489</v>
      </c>
      <c r="I31" s="170">
        <v>1978</v>
      </c>
      <c r="J31" s="171" t="s">
        <v>313</v>
      </c>
      <c r="K31" s="172">
        <v>1980</v>
      </c>
      <c r="L31" s="171">
        <v>35</v>
      </c>
      <c r="M31" s="171">
        <v>35</v>
      </c>
      <c r="N31" s="171" t="s">
        <v>313</v>
      </c>
      <c r="O31" s="171" t="s">
        <v>313</v>
      </c>
      <c r="P31" s="172">
        <v>2007</v>
      </c>
      <c r="Q31" s="173" t="s">
        <v>480</v>
      </c>
      <c r="R31" s="173" t="s">
        <v>481</v>
      </c>
      <c r="S31" s="171" t="s">
        <v>313</v>
      </c>
      <c r="T31" s="171" t="s">
        <v>313</v>
      </c>
    </row>
    <row r="32" spans="1:20" s="176" customFormat="1" ht="141.75" x14ac:dyDescent="0.25">
      <c r="A32" s="60">
        <v>8</v>
      </c>
      <c r="B32" s="175" t="s">
        <v>475</v>
      </c>
      <c r="C32" s="175" t="s">
        <v>475</v>
      </c>
      <c r="D32" s="60" t="s">
        <v>476</v>
      </c>
      <c r="E32" s="169" t="s">
        <v>483</v>
      </c>
      <c r="F32" s="169" t="s">
        <v>484</v>
      </c>
      <c r="G32" s="174" t="s">
        <v>490</v>
      </c>
      <c r="H32" s="174" t="s">
        <v>490</v>
      </c>
      <c r="I32" s="170">
        <v>1977</v>
      </c>
      <c r="J32" s="171" t="s">
        <v>313</v>
      </c>
      <c r="K32" s="172">
        <v>1978</v>
      </c>
      <c r="L32" s="171">
        <v>35</v>
      </c>
      <c r="M32" s="171">
        <v>35</v>
      </c>
      <c r="N32" s="171" t="s">
        <v>313</v>
      </c>
      <c r="O32" s="171" t="s">
        <v>313</v>
      </c>
      <c r="P32" s="172">
        <v>2011</v>
      </c>
      <c r="Q32" s="173" t="s">
        <v>480</v>
      </c>
      <c r="R32" s="173" t="s">
        <v>481</v>
      </c>
      <c r="S32" s="171" t="s">
        <v>313</v>
      </c>
      <c r="T32" s="171" t="s">
        <v>313</v>
      </c>
    </row>
    <row r="33" spans="1:113" s="176" customFormat="1" ht="141.75" x14ac:dyDescent="0.25">
      <c r="A33" s="60">
        <v>9</v>
      </c>
      <c r="B33" s="175" t="s">
        <v>475</v>
      </c>
      <c r="C33" s="175" t="s">
        <v>475</v>
      </c>
      <c r="D33" s="60" t="s">
        <v>476</v>
      </c>
      <c r="E33" s="169" t="s">
        <v>483</v>
      </c>
      <c r="F33" s="169" t="s">
        <v>484</v>
      </c>
      <c r="G33" s="174" t="s">
        <v>491</v>
      </c>
      <c r="H33" s="174" t="s">
        <v>491</v>
      </c>
      <c r="I33" s="170">
        <v>1976</v>
      </c>
      <c r="J33" s="171" t="s">
        <v>313</v>
      </c>
      <c r="K33" s="172">
        <v>1980</v>
      </c>
      <c r="L33" s="171">
        <v>35</v>
      </c>
      <c r="M33" s="171">
        <v>35</v>
      </c>
      <c r="N33" s="171" t="s">
        <v>313</v>
      </c>
      <c r="O33" s="171" t="s">
        <v>313</v>
      </c>
      <c r="P33" s="172">
        <v>2007</v>
      </c>
      <c r="Q33" s="173" t="s">
        <v>480</v>
      </c>
      <c r="R33" s="173" t="s">
        <v>481</v>
      </c>
      <c r="S33" s="171" t="s">
        <v>313</v>
      </c>
      <c r="T33" s="171" t="s">
        <v>313</v>
      </c>
    </row>
    <row r="34" spans="1:113" s="176" customFormat="1" ht="141.75" x14ac:dyDescent="0.25">
      <c r="A34" s="60">
        <v>10</v>
      </c>
      <c r="B34" s="175" t="s">
        <v>475</v>
      </c>
      <c r="C34" s="175" t="s">
        <v>475</v>
      </c>
      <c r="D34" s="60" t="s">
        <v>476</v>
      </c>
      <c r="E34" s="169" t="s">
        <v>492</v>
      </c>
      <c r="F34" s="169" t="s">
        <v>493</v>
      </c>
      <c r="G34" s="174" t="s">
        <v>494</v>
      </c>
      <c r="H34" s="174" t="s">
        <v>494</v>
      </c>
      <c r="I34" s="170">
        <v>1976</v>
      </c>
      <c r="J34" s="171" t="s">
        <v>313</v>
      </c>
      <c r="K34" s="172">
        <v>1978</v>
      </c>
      <c r="L34" s="171">
        <v>6</v>
      </c>
      <c r="M34" s="171">
        <v>6</v>
      </c>
      <c r="N34" s="171" t="s">
        <v>313</v>
      </c>
      <c r="O34" s="171" t="s">
        <v>313</v>
      </c>
      <c r="P34" s="172">
        <v>2013</v>
      </c>
      <c r="Q34" s="173" t="s">
        <v>480</v>
      </c>
      <c r="R34" s="173" t="s">
        <v>481</v>
      </c>
      <c r="S34" s="171" t="s">
        <v>313</v>
      </c>
      <c r="T34" s="171" t="s">
        <v>313</v>
      </c>
    </row>
    <row r="35" spans="1:113" s="176" customFormat="1" ht="141.75" x14ac:dyDescent="0.25">
      <c r="A35" s="60">
        <v>11</v>
      </c>
      <c r="B35" s="175" t="s">
        <v>475</v>
      </c>
      <c r="C35" s="175" t="s">
        <v>475</v>
      </c>
      <c r="D35" s="60" t="s">
        <v>476</v>
      </c>
      <c r="E35" s="169" t="s">
        <v>492</v>
      </c>
      <c r="F35" s="169" t="s">
        <v>493</v>
      </c>
      <c r="G35" s="174" t="s">
        <v>495</v>
      </c>
      <c r="H35" s="174" t="s">
        <v>495</v>
      </c>
      <c r="I35" s="170">
        <v>1977</v>
      </c>
      <c r="J35" s="171" t="s">
        <v>313</v>
      </c>
      <c r="K35" s="172">
        <v>1978</v>
      </c>
      <c r="L35" s="171">
        <v>6</v>
      </c>
      <c r="M35" s="171">
        <v>6</v>
      </c>
      <c r="N35" s="171" t="s">
        <v>313</v>
      </c>
      <c r="O35" s="171" t="s">
        <v>313</v>
      </c>
      <c r="P35" s="172">
        <v>2013</v>
      </c>
      <c r="Q35" s="173" t="s">
        <v>480</v>
      </c>
      <c r="R35" s="173" t="s">
        <v>481</v>
      </c>
      <c r="S35" s="171" t="s">
        <v>313</v>
      </c>
      <c r="T35" s="171" t="s">
        <v>313</v>
      </c>
    </row>
    <row r="36" spans="1:113" s="176" customFormat="1" ht="141.75" x14ac:dyDescent="0.25">
      <c r="A36" s="60">
        <v>12</v>
      </c>
      <c r="B36" s="175" t="s">
        <v>475</v>
      </c>
      <c r="C36" s="175" t="s">
        <v>475</v>
      </c>
      <c r="D36" s="60" t="s">
        <v>476</v>
      </c>
      <c r="E36" s="169" t="s">
        <v>492</v>
      </c>
      <c r="F36" s="169" t="s">
        <v>496</v>
      </c>
      <c r="G36" s="174" t="s">
        <v>497</v>
      </c>
      <c r="H36" s="174" t="s">
        <v>497</v>
      </c>
      <c r="I36" s="170">
        <v>1977</v>
      </c>
      <c r="J36" s="171" t="s">
        <v>313</v>
      </c>
      <c r="K36" s="172">
        <v>1978</v>
      </c>
      <c r="L36" s="171">
        <v>6</v>
      </c>
      <c r="M36" s="171">
        <v>6</v>
      </c>
      <c r="N36" s="171" t="s">
        <v>313</v>
      </c>
      <c r="O36" s="171" t="s">
        <v>313</v>
      </c>
      <c r="P36" s="172">
        <v>2013</v>
      </c>
      <c r="Q36" s="173" t="s">
        <v>480</v>
      </c>
      <c r="R36" s="173" t="s">
        <v>481</v>
      </c>
      <c r="S36" s="171" t="s">
        <v>313</v>
      </c>
      <c r="T36" s="171" t="s">
        <v>313</v>
      </c>
    </row>
    <row r="37" spans="1:113" s="176" customFormat="1" ht="75" x14ac:dyDescent="0.25">
      <c r="A37" s="60">
        <v>13</v>
      </c>
      <c r="B37" s="175" t="s">
        <v>475</v>
      </c>
      <c r="C37" s="175" t="s">
        <v>475</v>
      </c>
      <c r="D37" s="60" t="s">
        <v>476</v>
      </c>
      <c r="E37" s="169" t="s">
        <v>313</v>
      </c>
      <c r="F37" s="169" t="s">
        <v>493</v>
      </c>
      <c r="G37" s="174" t="s">
        <v>313</v>
      </c>
      <c r="H37" s="174" t="s">
        <v>498</v>
      </c>
      <c r="I37" s="170" t="s">
        <v>313</v>
      </c>
      <c r="J37" s="171" t="s">
        <v>313</v>
      </c>
      <c r="K37" s="172" t="s">
        <v>313</v>
      </c>
      <c r="L37" s="171" t="s">
        <v>313</v>
      </c>
      <c r="M37" s="171">
        <v>6</v>
      </c>
      <c r="N37" s="171" t="s">
        <v>313</v>
      </c>
      <c r="O37" s="171" t="s">
        <v>313</v>
      </c>
      <c r="P37" s="172" t="s">
        <v>313</v>
      </c>
      <c r="Q37" s="173" t="s">
        <v>313</v>
      </c>
      <c r="R37" s="173" t="s">
        <v>313</v>
      </c>
      <c r="S37" s="171" t="s">
        <v>313</v>
      </c>
      <c r="T37" s="171" t="s">
        <v>313</v>
      </c>
    </row>
    <row r="38" spans="1:113" s="176" customFormat="1" ht="75" x14ac:dyDescent="0.25">
      <c r="A38" s="60">
        <v>14</v>
      </c>
      <c r="B38" s="175" t="s">
        <v>475</v>
      </c>
      <c r="C38" s="175" t="s">
        <v>475</v>
      </c>
      <c r="D38" s="60" t="s">
        <v>476</v>
      </c>
      <c r="E38" s="169" t="s">
        <v>313</v>
      </c>
      <c r="F38" s="169" t="s">
        <v>496</v>
      </c>
      <c r="G38" s="174" t="s">
        <v>313</v>
      </c>
      <c r="H38" s="174" t="s">
        <v>499</v>
      </c>
      <c r="I38" s="170" t="s">
        <v>313</v>
      </c>
      <c r="J38" s="171" t="s">
        <v>313</v>
      </c>
      <c r="K38" s="172" t="s">
        <v>313</v>
      </c>
      <c r="L38" s="171" t="s">
        <v>313</v>
      </c>
      <c r="M38" s="171">
        <v>6</v>
      </c>
      <c r="N38" s="171" t="s">
        <v>313</v>
      </c>
      <c r="O38" s="171" t="s">
        <v>313</v>
      </c>
      <c r="P38" s="172" t="s">
        <v>313</v>
      </c>
      <c r="Q38" s="173" t="s">
        <v>313</v>
      </c>
      <c r="R38" s="173" t="s">
        <v>313</v>
      </c>
      <c r="S38" s="171" t="s">
        <v>313</v>
      </c>
      <c r="T38" s="171" t="s">
        <v>313</v>
      </c>
    </row>
    <row r="39" spans="1:113" s="176" customFormat="1" ht="75" x14ac:dyDescent="0.25">
      <c r="A39" s="60">
        <v>15</v>
      </c>
      <c r="B39" s="175" t="s">
        <v>475</v>
      </c>
      <c r="C39" s="175" t="s">
        <v>475</v>
      </c>
      <c r="D39" s="60" t="s">
        <v>476</v>
      </c>
      <c r="E39" s="169" t="s">
        <v>313</v>
      </c>
      <c r="F39" s="169" t="s">
        <v>496</v>
      </c>
      <c r="G39" s="174" t="s">
        <v>313</v>
      </c>
      <c r="H39" s="174" t="s">
        <v>500</v>
      </c>
      <c r="I39" s="170" t="s">
        <v>313</v>
      </c>
      <c r="J39" s="171" t="s">
        <v>313</v>
      </c>
      <c r="K39" s="172" t="s">
        <v>313</v>
      </c>
      <c r="L39" s="171" t="s">
        <v>313</v>
      </c>
      <c r="M39" s="171">
        <v>6</v>
      </c>
      <c r="N39" s="171" t="s">
        <v>313</v>
      </c>
      <c r="O39" s="171" t="s">
        <v>313</v>
      </c>
      <c r="P39" s="172" t="s">
        <v>313</v>
      </c>
      <c r="Q39" s="173" t="s">
        <v>313</v>
      </c>
      <c r="R39" s="173" t="s">
        <v>313</v>
      </c>
      <c r="S39" s="171" t="s">
        <v>313</v>
      </c>
      <c r="T39" s="171" t="s">
        <v>313</v>
      </c>
    </row>
    <row r="40" spans="1:113" s="176" customFormat="1" ht="75" x14ac:dyDescent="0.25">
      <c r="A40" s="60">
        <v>16</v>
      </c>
      <c r="B40" s="175" t="s">
        <v>475</v>
      </c>
      <c r="C40" s="175" t="s">
        <v>475</v>
      </c>
      <c r="D40" s="60" t="s">
        <v>476</v>
      </c>
      <c r="E40" s="169" t="s">
        <v>313</v>
      </c>
      <c r="F40" s="169" t="s">
        <v>496</v>
      </c>
      <c r="G40" s="174" t="s">
        <v>313</v>
      </c>
      <c r="H40" s="174" t="s">
        <v>501</v>
      </c>
      <c r="I40" s="170" t="s">
        <v>313</v>
      </c>
      <c r="J40" s="171" t="s">
        <v>313</v>
      </c>
      <c r="K40" s="172" t="s">
        <v>313</v>
      </c>
      <c r="L40" s="171" t="s">
        <v>313</v>
      </c>
      <c r="M40" s="171">
        <v>6</v>
      </c>
      <c r="N40" s="171" t="s">
        <v>313</v>
      </c>
      <c r="O40" s="171" t="s">
        <v>313</v>
      </c>
      <c r="P40" s="172" t="s">
        <v>313</v>
      </c>
      <c r="Q40" s="173" t="s">
        <v>313</v>
      </c>
      <c r="R40" s="173" t="s">
        <v>313</v>
      </c>
      <c r="S40" s="171" t="s">
        <v>313</v>
      </c>
      <c r="T40" s="171" t="s">
        <v>313</v>
      </c>
    </row>
    <row r="41" spans="1:113" s="176" customFormat="1" ht="75" x14ac:dyDescent="0.25">
      <c r="A41" s="60">
        <v>17</v>
      </c>
      <c r="B41" s="175" t="s">
        <v>475</v>
      </c>
      <c r="C41" s="175" t="s">
        <v>475</v>
      </c>
      <c r="D41" s="60" t="s">
        <v>476</v>
      </c>
      <c r="E41" s="169" t="s">
        <v>313</v>
      </c>
      <c r="F41" s="169" t="s">
        <v>496</v>
      </c>
      <c r="G41" s="174" t="s">
        <v>313</v>
      </c>
      <c r="H41" s="174" t="s">
        <v>502</v>
      </c>
      <c r="I41" s="170" t="s">
        <v>313</v>
      </c>
      <c r="J41" s="171" t="s">
        <v>313</v>
      </c>
      <c r="K41" s="172" t="s">
        <v>313</v>
      </c>
      <c r="L41" s="171" t="s">
        <v>313</v>
      </c>
      <c r="M41" s="171">
        <v>6</v>
      </c>
      <c r="N41" s="171" t="s">
        <v>313</v>
      </c>
      <c r="O41" s="171" t="s">
        <v>313</v>
      </c>
      <c r="P41" s="172" t="s">
        <v>313</v>
      </c>
      <c r="Q41" s="173" t="s">
        <v>313</v>
      </c>
      <c r="R41" s="173" t="s">
        <v>313</v>
      </c>
      <c r="S41" s="171" t="s">
        <v>313</v>
      </c>
      <c r="T41" s="171" t="s">
        <v>313</v>
      </c>
    </row>
    <row r="42" spans="1:113" s="176" customFormat="1" ht="75" x14ac:dyDescent="0.25">
      <c r="A42" s="60">
        <v>18</v>
      </c>
      <c r="B42" s="175" t="s">
        <v>475</v>
      </c>
      <c r="C42" s="175" t="s">
        <v>475</v>
      </c>
      <c r="D42" s="60" t="s">
        <v>476</v>
      </c>
      <c r="E42" s="169" t="s">
        <v>313</v>
      </c>
      <c r="F42" s="169" t="s">
        <v>496</v>
      </c>
      <c r="G42" s="174" t="s">
        <v>313</v>
      </c>
      <c r="H42" s="174" t="s">
        <v>503</v>
      </c>
      <c r="I42" s="170" t="s">
        <v>313</v>
      </c>
      <c r="J42" s="171" t="s">
        <v>313</v>
      </c>
      <c r="K42" s="172" t="s">
        <v>313</v>
      </c>
      <c r="L42" s="171" t="s">
        <v>313</v>
      </c>
      <c r="M42" s="171">
        <v>6</v>
      </c>
      <c r="N42" s="171" t="s">
        <v>313</v>
      </c>
      <c r="O42" s="171" t="s">
        <v>313</v>
      </c>
      <c r="P42" s="172" t="s">
        <v>313</v>
      </c>
      <c r="Q42" s="173" t="s">
        <v>313</v>
      </c>
      <c r="R42" s="173" t="s">
        <v>313</v>
      </c>
      <c r="S42" s="171" t="s">
        <v>313</v>
      </c>
      <c r="T42" s="171" t="s">
        <v>313</v>
      </c>
    </row>
    <row r="43" spans="1:113" s="57" customFormat="1" ht="21" customHeight="1" x14ac:dyDescent="0.2">
      <c r="B43" s="58"/>
      <c r="C43" s="58"/>
      <c r="K43" s="58"/>
    </row>
    <row r="44" spans="1:113" s="57" customFormat="1" x14ac:dyDescent="0.25">
      <c r="B44" s="55" t="s">
        <v>118</v>
      </c>
      <c r="C44" s="55"/>
      <c r="D44" s="55"/>
      <c r="E44" s="55"/>
      <c r="F44" s="55"/>
      <c r="G44" s="55"/>
      <c r="H44" s="55"/>
      <c r="I44" s="55"/>
      <c r="J44" s="55"/>
      <c r="K44" s="55"/>
      <c r="L44" s="55"/>
      <c r="M44" s="55"/>
      <c r="N44" s="55"/>
      <c r="O44" s="55"/>
      <c r="P44" s="55"/>
      <c r="Q44" s="55"/>
      <c r="R44" s="55"/>
    </row>
    <row r="45" spans="1:113" x14ac:dyDescent="0.25">
      <c r="B45" s="365" t="s">
        <v>458</v>
      </c>
      <c r="C45" s="365"/>
      <c r="D45" s="365"/>
      <c r="E45" s="365"/>
      <c r="F45" s="365"/>
      <c r="G45" s="365"/>
      <c r="H45" s="365"/>
      <c r="I45" s="365"/>
      <c r="J45" s="365"/>
      <c r="K45" s="365"/>
      <c r="L45" s="365"/>
      <c r="M45" s="365"/>
      <c r="N45" s="365"/>
      <c r="O45" s="365"/>
      <c r="P45" s="365"/>
      <c r="Q45" s="365"/>
      <c r="R45" s="365"/>
    </row>
    <row r="46" spans="1:113" x14ac:dyDescent="0.25">
      <c r="B46" s="55"/>
      <c r="C46" s="55"/>
      <c r="D46" s="55"/>
      <c r="E46" s="55"/>
      <c r="F46" s="55"/>
      <c r="G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x14ac:dyDescent="0.25">
      <c r="B47" s="54" t="s">
        <v>421</v>
      </c>
      <c r="C47" s="54"/>
      <c r="D47" s="54"/>
      <c r="E47" s="54"/>
      <c r="F47" s="52"/>
      <c r="G47" s="52"/>
      <c r="H47" s="54"/>
      <c r="I47" s="54"/>
      <c r="J47" s="54"/>
      <c r="K47" s="54"/>
      <c r="L47" s="54"/>
      <c r="M47" s="54"/>
      <c r="N47" s="54"/>
      <c r="O47" s="54"/>
      <c r="P47" s="54"/>
      <c r="Q47" s="54"/>
      <c r="R47" s="54"/>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x14ac:dyDescent="0.25">
      <c r="B48" s="54" t="s">
        <v>117</v>
      </c>
      <c r="C48" s="54"/>
      <c r="D48" s="54"/>
      <c r="E48" s="54"/>
      <c r="F48" s="52"/>
      <c r="G48" s="52"/>
      <c r="H48" s="54"/>
      <c r="I48" s="54"/>
      <c r="J48" s="54"/>
      <c r="K48" s="54"/>
      <c r="L48" s="54"/>
      <c r="M48" s="54"/>
      <c r="N48" s="54"/>
      <c r="O48" s="54"/>
      <c r="P48" s="54"/>
      <c r="Q48" s="54"/>
      <c r="R48" s="54"/>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2" customFormat="1" x14ac:dyDescent="0.25">
      <c r="B49" s="54" t="s">
        <v>116</v>
      </c>
      <c r="C49" s="54"/>
      <c r="D49" s="54"/>
      <c r="E49" s="54"/>
      <c r="H49" s="54"/>
      <c r="I49" s="54"/>
      <c r="J49" s="54"/>
      <c r="K49" s="54"/>
      <c r="L49" s="54"/>
      <c r="M49" s="54"/>
      <c r="N49" s="54"/>
      <c r="O49" s="54"/>
      <c r="P49" s="54"/>
      <c r="Q49" s="54"/>
      <c r="R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2" customFormat="1" x14ac:dyDescent="0.25">
      <c r="B50" s="54" t="s">
        <v>115</v>
      </c>
      <c r="C50" s="54"/>
      <c r="D50" s="54"/>
      <c r="E50" s="54"/>
      <c r="H50" s="54"/>
      <c r="I50" s="54"/>
      <c r="J50" s="54"/>
      <c r="K50" s="54"/>
      <c r="L50" s="54"/>
      <c r="M50" s="54"/>
      <c r="N50" s="54"/>
      <c r="O50" s="54"/>
      <c r="P50" s="54"/>
      <c r="Q50" s="54"/>
      <c r="R50" s="54"/>
      <c r="S50" s="54"/>
      <c r="T50" s="54"/>
      <c r="U50" s="54"/>
      <c r="V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s="52" customFormat="1" x14ac:dyDescent="0.25">
      <c r="B51" s="54" t="s">
        <v>114</v>
      </c>
      <c r="C51" s="54"/>
      <c r="D51" s="54"/>
      <c r="E51" s="54"/>
      <c r="H51" s="54"/>
      <c r="I51" s="54"/>
      <c r="J51" s="54"/>
      <c r="K51" s="54"/>
      <c r="L51" s="54"/>
      <c r="M51" s="54"/>
      <c r="N51" s="54"/>
      <c r="O51" s="54"/>
      <c r="P51" s="54"/>
      <c r="Q51" s="54"/>
      <c r="R51" s="54"/>
      <c r="S51" s="54"/>
      <c r="T51" s="54"/>
      <c r="U51" s="54"/>
      <c r="V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s="52" customFormat="1" x14ac:dyDescent="0.25">
      <c r="B52" s="54" t="s">
        <v>113</v>
      </c>
      <c r="C52" s="54"/>
      <c r="D52" s="54"/>
      <c r="E52" s="54"/>
      <c r="H52" s="54"/>
      <c r="I52" s="54"/>
      <c r="J52" s="54"/>
      <c r="K52" s="54"/>
      <c r="L52" s="54"/>
      <c r="M52" s="54"/>
      <c r="N52" s="54"/>
      <c r="O52" s="54"/>
      <c r="P52" s="54"/>
      <c r="Q52" s="54"/>
      <c r="R52" s="54"/>
      <c r="S52" s="54"/>
      <c r="T52" s="54"/>
      <c r="U52" s="54"/>
      <c r="V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row>
    <row r="53" spans="2:113" s="52" customFormat="1" x14ac:dyDescent="0.25">
      <c r="B53" s="54" t="s">
        <v>112</v>
      </c>
      <c r="C53" s="54"/>
      <c r="D53" s="54"/>
      <c r="E53" s="54"/>
      <c r="H53" s="54"/>
      <c r="I53" s="54"/>
      <c r="J53" s="54"/>
      <c r="K53" s="54"/>
      <c r="L53" s="54"/>
      <c r="M53" s="54"/>
      <c r="N53" s="54"/>
      <c r="O53" s="54"/>
      <c r="P53" s="54"/>
      <c r="Q53" s="54"/>
      <c r="R53" s="54"/>
      <c r="S53" s="54"/>
      <c r="T53" s="54"/>
      <c r="U53" s="54"/>
      <c r="V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row>
    <row r="54" spans="2:113" s="52" customFormat="1" x14ac:dyDescent="0.25">
      <c r="B54" s="54" t="s">
        <v>111</v>
      </c>
      <c r="C54" s="54"/>
      <c r="D54" s="54"/>
      <c r="E54" s="54"/>
      <c r="H54" s="54"/>
      <c r="I54" s="54"/>
      <c r="J54" s="54"/>
      <c r="K54" s="54"/>
      <c r="L54" s="54"/>
      <c r="M54" s="54"/>
      <c r="N54" s="54"/>
      <c r="O54" s="54"/>
      <c r="P54" s="54"/>
      <c r="Q54" s="54"/>
      <c r="R54" s="54"/>
      <c r="S54" s="54"/>
      <c r="T54" s="54"/>
      <c r="U54" s="54"/>
      <c r="V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s="52" customFormat="1" x14ac:dyDescent="0.25">
      <c r="B55" s="54" t="s">
        <v>110</v>
      </c>
      <c r="C55" s="54"/>
      <c r="D55" s="54"/>
      <c r="E55" s="54"/>
      <c r="H55" s="54"/>
      <c r="I55" s="54"/>
      <c r="J55" s="54"/>
      <c r="K55" s="54"/>
      <c r="L55" s="54"/>
      <c r="M55" s="54"/>
      <c r="N55" s="54"/>
      <c r="O55" s="54"/>
      <c r="P55" s="54"/>
      <c r="Q55" s="54"/>
      <c r="R55" s="54"/>
      <c r="S55" s="54"/>
      <c r="T55" s="54"/>
      <c r="U55" s="54"/>
      <c r="V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row>
    <row r="56" spans="2:113" s="52" customFormat="1" x14ac:dyDescent="0.25">
      <c r="B56" s="54" t="s">
        <v>109</v>
      </c>
      <c r="C56" s="54"/>
      <c r="D56" s="54"/>
      <c r="E56" s="54"/>
      <c r="H56" s="54"/>
      <c r="I56" s="54"/>
      <c r="J56" s="54"/>
      <c r="K56" s="54"/>
      <c r="L56" s="54"/>
      <c r="M56" s="54"/>
      <c r="N56" s="54"/>
      <c r="O56" s="54"/>
      <c r="P56" s="54"/>
      <c r="Q56" s="54"/>
      <c r="R56" s="54"/>
      <c r="S56" s="54"/>
      <c r="T56" s="54"/>
      <c r="U56" s="54"/>
      <c r="V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row>
    <row r="57" spans="2:113" s="52" customFormat="1" x14ac:dyDescent="0.25">
      <c r="Q57" s="54"/>
      <c r="R57" s="54"/>
      <c r="S57" s="54"/>
      <c r="T57" s="54"/>
      <c r="U57" s="54"/>
      <c r="V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row>
    <row r="58" spans="2:113" s="52" customFormat="1" x14ac:dyDescent="0.25">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5:R4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351"/>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row>
    <row r="7" spans="1:27"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row>
    <row r="8" spans="1:27" s="12" customFormat="1" ht="18.75" customHeight="1" x14ac:dyDescent="0.2">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row>
    <row r="9" spans="1:27" s="12" customFormat="1" ht="18.75" customHeight="1" x14ac:dyDescent="0.2">
      <c r="A9" s="356" t="str">
        <f>'1. паспорт местоположение'!A9:C9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row>
    <row r="11" spans="1:27" s="12" customFormat="1" ht="18.75" customHeight="1" x14ac:dyDescent="0.2">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row>
    <row r="12" spans="1:27" s="12" customFormat="1" ht="18.75" customHeight="1" x14ac:dyDescent="0.2">
      <c r="A12" s="356" t="str">
        <f>'1. паспорт местоположение'!A12:C12</f>
        <v>F_TP1200.PS.0037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row>
    <row r="14" spans="1:27" s="9" customFormat="1" ht="15.75" customHeight="1" x14ac:dyDescent="0.2">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row>
    <row r="15" spans="1:27" s="3" customFormat="1" ht="15" customHeight="1" x14ac:dyDescent="0.2">
      <c r="A15" s="356" t="str">
        <f>'1. паспорт местоположение'!A15:C15</f>
        <v xml:space="preserve">Реконструкция  ПС 110/35/6 кВ Промысловая (реконструкция ОРУ-110, ОРУ-35, КРУН-6, ТСО, установка ОПУ)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row>
    <row r="17" spans="1:27" s="3" customFormat="1" ht="15" customHeight="1" x14ac:dyDescent="0.2">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row>
    <row r="18" spans="1:27"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7" ht="25.5" customHeight="1" x14ac:dyDescent="0.25">
      <c r="A19" s="354" t="s">
        <v>425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9" customFormat="1" ht="21" customHeight="1" x14ac:dyDescent="0.25"/>
    <row r="21" spans="1:27" ht="15.75" customHeight="1" x14ac:dyDescent="0.25">
      <c r="A21" s="380" t="s">
        <v>5</v>
      </c>
      <c r="B21" s="382" t="s">
        <v>432</v>
      </c>
      <c r="C21" s="383"/>
      <c r="D21" s="382" t="s">
        <v>434</v>
      </c>
      <c r="E21" s="383"/>
      <c r="F21" s="376" t="s">
        <v>102</v>
      </c>
      <c r="G21" s="378"/>
      <c r="H21" s="378"/>
      <c r="I21" s="377"/>
      <c r="J21" s="380" t="s">
        <v>435</v>
      </c>
      <c r="K21" s="382" t="s">
        <v>436</v>
      </c>
      <c r="L21" s="383"/>
      <c r="M21" s="382" t="s">
        <v>437</v>
      </c>
      <c r="N21" s="383"/>
      <c r="O21" s="382" t="s">
        <v>424</v>
      </c>
      <c r="P21" s="383"/>
      <c r="Q21" s="382" t="s">
        <v>135</v>
      </c>
      <c r="R21" s="383"/>
      <c r="S21" s="380" t="s">
        <v>134</v>
      </c>
      <c r="T21" s="380" t="s">
        <v>438</v>
      </c>
      <c r="U21" s="380" t="s">
        <v>433</v>
      </c>
      <c r="V21" s="382" t="s">
        <v>133</v>
      </c>
      <c r="W21" s="383"/>
      <c r="X21" s="376" t="s">
        <v>125</v>
      </c>
      <c r="Y21" s="378"/>
      <c r="Z21" s="376" t="s">
        <v>124</v>
      </c>
      <c r="AA21" s="378"/>
    </row>
    <row r="22" spans="1:27" ht="216" customHeight="1" x14ac:dyDescent="0.25">
      <c r="A22" s="386"/>
      <c r="B22" s="384"/>
      <c r="C22" s="385"/>
      <c r="D22" s="384"/>
      <c r="E22" s="385"/>
      <c r="F22" s="376" t="s">
        <v>132</v>
      </c>
      <c r="G22" s="377"/>
      <c r="H22" s="376" t="s">
        <v>131</v>
      </c>
      <c r="I22" s="377"/>
      <c r="J22" s="381"/>
      <c r="K22" s="384"/>
      <c r="L22" s="385"/>
      <c r="M22" s="384"/>
      <c r="N22" s="385"/>
      <c r="O22" s="384"/>
      <c r="P22" s="385"/>
      <c r="Q22" s="384"/>
      <c r="R22" s="385"/>
      <c r="S22" s="381"/>
      <c r="T22" s="381"/>
      <c r="U22" s="381"/>
      <c r="V22" s="384"/>
      <c r="W22" s="385"/>
      <c r="X22" s="98" t="s">
        <v>123</v>
      </c>
      <c r="Y22" s="98" t="s">
        <v>422</v>
      </c>
      <c r="Z22" s="98" t="s">
        <v>122</v>
      </c>
      <c r="AA22" s="98" t="s">
        <v>121</v>
      </c>
    </row>
    <row r="23" spans="1:27" ht="60" customHeight="1" x14ac:dyDescent="0.25">
      <c r="A23" s="381"/>
      <c r="B23" s="155" t="s">
        <v>119</v>
      </c>
      <c r="C23" s="155"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 xml:space="preserve"> АО "Россети Тюмень" </v>
      </c>
      <c r="B9" s="356"/>
      <c r="C9" s="356"/>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F_TP1200.PS.0037</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15.75" x14ac:dyDescent="0.2">
      <c r="A15" s="356" t="str">
        <f>'1. паспорт местоположение'!A15:C15</f>
        <v xml:space="preserve">Реконструкция  ПС 110/35/6 кВ Промысловая (реконструкция ОРУ-110, ОРУ-35, КРУН-6, ТСО, установка ОПУ)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3" t="s">
        <v>417</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430</v>
      </c>
      <c r="C22" s="66" t="s">
        <v>504</v>
      </c>
      <c r="D22" s="29"/>
      <c r="E22" s="29"/>
      <c r="F22" s="28"/>
      <c r="G22" s="28"/>
      <c r="H22" s="28"/>
      <c r="I22" s="28"/>
      <c r="J22" s="28"/>
      <c r="K22" s="28"/>
      <c r="L22" s="28"/>
      <c r="M22" s="28"/>
      <c r="N22" s="28"/>
      <c r="O22" s="28"/>
      <c r="P22" s="28"/>
      <c r="Q22" s="27"/>
      <c r="R22" s="27"/>
      <c r="S22" s="27"/>
      <c r="T22" s="27"/>
      <c r="U22" s="27"/>
    </row>
    <row r="23" spans="1:21" ht="231" customHeight="1" x14ac:dyDescent="0.25">
      <c r="A23" s="24" t="s">
        <v>63</v>
      </c>
      <c r="B23" s="26" t="s">
        <v>60</v>
      </c>
      <c r="C23" s="36"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450</v>
      </c>
      <c r="C24" s="3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79"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507</v>
      </c>
      <c r="D26" s="23"/>
      <c r="E26" s="23"/>
      <c r="F26" s="23"/>
      <c r="G26" s="23"/>
      <c r="H26" s="23"/>
      <c r="I26" s="23"/>
      <c r="J26" s="23"/>
      <c r="K26" s="23"/>
      <c r="L26" s="23"/>
      <c r="M26" s="23"/>
      <c r="N26" s="23"/>
      <c r="O26" s="23"/>
      <c r="P26" s="23"/>
      <c r="Q26" s="23"/>
      <c r="R26" s="23"/>
      <c r="S26" s="23"/>
      <c r="T26" s="23"/>
      <c r="U26" s="23"/>
    </row>
    <row r="27" spans="1:21" ht="348.75" customHeight="1" x14ac:dyDescent="0.25">
      <c r="A27" s="24" t="s">
        <v>58</v>
      </c>
      <c r="B27" s="26" t="s">
        <v>431</v>
      </c>
      <c r="C27" s="36"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52"/>
      <c r="AB6" s="15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52"/>
      <c r="AB7" s="152"/>
    </row>
    <row r="8" spans="1:28" ht="15.75" x14ac:dyDescent="0.25">
      <c r="A8" s="356" t="str">
        <f>'1. паспорт местоположение'!A9:C9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53"/>
      <c r="AB8" s="15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54"/>
      <c r="AB9" s="15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52"/>
      <c r="AB10" s="152"/>
    </row>
    <row r="11" spans="1:28" ht="15.75" x14ac:dyDescent="0.25">
      <c r="A11" s="356" t="str">
        <f>'1. паспорт местоположение'!A12:C12</f>
        <v>F_TP1200.PS.0037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53"/>
      <c r="AB11" s="15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54"/>
      <c r="AB12" s="15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ht="15.75" x14ac:dyDescent="0.25">
      <c r="A14" s="356" t="str">
        <f>'1. паспорт местоположение'!A15:C15</f>
        <v xml:space="preserve">Реконструкция  ПС 110/35/6 кВ Промысловая (реконструкция ОРУ-110, ОРУ-35, КРУН-6, ТСО, установка ОПУ)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53"/>
      <c r="AB14" s="15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54"/>
      <c r="AB15" s="154"/>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1"/>
      <c r="AB16" s="16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1"/>
      <c r="AB17" s="16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1"/>
      <c r="AB18" s="16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1"/>
      <c r="AB19" s="16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2"/>
      <c r="AB20" s="16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2"/>
      <c r="AB21" s="162"/>
    </row>
    <row r="22" spans="1:28" x14ac:dyDescent="0.25">
      <c r="A22" s="391" t="s">
        <v>449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3"/>
      <c r="AB22" s="163"/>
    </row>
    <row r="23" spans="1:28" ht="32.25" customHeight="1" x14ac:dyDescent="0.25">
      <c r="A23" s="393" t="s">
        <v>310</v>
      </c>
      <c r="B23" s="394"/>
      <c r="C23" s="394"/>
      <c r="D23" s="394"/>
      <c r="E23" s="394"/>
      <c r="F23" s="394"/>
      <c r="G23" s="394"/>
      <c r="H23" s="394"/>
      <c r="I23" s="394"/>
      <c r="J23" s="394"/>
      <c r="K23" s="394"/>
      <c r="L23" s="395"/>
      <c r="M23" s="392" t="s">
        <v>311</v>
      </c>
      <c r="N23" s="392"/>
      <c r="O23" s="392"/>
      <c r="P23" s="392"/>
      <c r="Q23" s="392"/>
      <c r="R23" s="392"/>
      <c r="S23" s="392"/>
      <c r="T23" s="392"/>
      <c r="U23" s="392"/>
      <c r="V23" s="392"/>
      <c r="W23" s="392"/>
      <c r="X23" s="392"/>
      <c r="Y23" s="392"/>
      <c r="Z23" s="392"/>
    </row>
    <row r="24" spans="1:28" ht="151.5" customHeight="1" x14ac:dyDescent="0.25">
      <c r="A24" s="331" t="s">
        <v>239</v>
      </c>
      <c r="B24" s="96" t="s">
        <v>246</v>
      </c>
      <c r="C24" s="331" t="s">
        <v>304</v>
      </c>
      <c r="D24" s="331" t="s">
        <v>240</v>
      </c>
      <c r="E24" s="331" t="s">
        <v>305</v>
      </c>
      <c r="F24" s="331" t="s">
        <v>307</v>
      </c>
      <c r="G24" s="331" t="s">
        <v>306</v>
      </c>
      <c r="H24" s="331" t="s">
        <v>241</v>
      </c>
      <c r="I24" s="331" t="s">
        <v>308</v>
      </c>
      <c r="J24" s="331" t="s">
        <v>247</v>
      </c>
      <c r="K24" s="96" t="s">
        <v>245</v>
      </c>
      <c r="L24" s="96" t="s">
        <v>242</v>
      </c>
      <c r="M24" s="97" t="s">
        <v>254</v>
      </c>
      <c r="N24" s="96" t="s">
        <v>460</v>
      </c>
      <c r="O24" s="331" t="s">
        <v>252</v>
      </c>
      <c r="P24" s="331" t="s">
        <v>253</v>
      </c>
      <c r="Q24" s="331" t="s">
        <v>251</v>
      </c>
      <c r="R24" s="331" t="s">
        <v>241</v>
      </c>
      <c r="S24" s="331" t="s">
        <v>250</v>
      </c>
      <c r="T24" s="331" t="s">
        <v>249</v>
      </c>
      <c r="U24" s="331" t="s">
        <v>303</v>
      </c>
      <c r="V24" s="331" t="s">
        <v>251</v>
      </c>
      <c r="W24" s="110" t="s">
        <v>244</v>
      </c>
      <c r="X24" s="110" t="s">
        <v>256</v>
      </c>
      <c r="Y24" s="110" t="s">
        <v>257</v>
      </c>
      <c r="Z24" s="112" t="s">
        <v>255</v>
      </c>
    </row>
    <row r="25" spans="1:28" ht="16.5" customHeight="1" x14ac:dyDescent="0.25">
      <c r="A25" s="331">
        <v>1</v>
      </c>
      <c r="B25" s="96">
        <v>2</v>
      </c>
      <c r="C25" s="331">
        <v>3</v>
      </c>
      <c r="D25" s="96">
        <v>4</v>
      </c>
      <c r="E25" s="331">
        <v>5</v>
      </c>
      <c r="F25" s="96">
        <v>6</v>
      </c>
      <c r="G25" s="331">
        <v>7</v>
      </c>
      <c r="H25" s="96">
        <v>8</v>
      </c>
      <c r="I25" s="331">
        <v>9</v>
      </c>
      <c r="J25" s="96">
        <v>10</v>
      </c>
      <c r="K25" s="331">
        <v>11</v>
      </c>
      <c r="L25" s="96">
        <v>12</v>
      </c>
      <c r="M25" s="331">
        <v>13</v>
      </c>
      <c r="N25" s="96">
        <v>14</v>
      </c>
      <c r="O25" s="331">
        <v>15</v>
      </c>
      <c r="P25" s="96">
        <v>16</v>
      </c>
      <c r="Q25" s="331">
        <v>17</v>
      </c>
      <c r="R25" s="96">
        <v>18</v>
      </c>
      <c r="S25" s="331">
        <v>19</v>
      </c>
      <c r="T25" s="96">
        <v>20</v>
      </c>
      <c r="U25" s="331">
        <v>21</v>
      </c>
      <c r="V25" s="96">
        <v>22</v>
      </c>
      <c r="W25" s="331">
        <v>23</v>
      </c>
      <c r="X25" s="96">
        <v>24</v>
      </c>
      <c r="Y25" s="331">
        <v>25</v>
      </c>
      <c r="Z25" s="96">
        <v>26</v>
      </c>
    </row>
    <row r="26" spans="1:28" ht="60" x14ac:dyDescent="0.25">
      <c r="A26" s="332"/>
      <c r="B26" s="333"/>
      <c r="C26" s="332">
        <f>(C27+C29+C31)/3</f>
        <v>0</v>
      </c>
      <c r="D26" s="332">
        <f t="shared" ref="D26" si="0">(D27+D29+D31)/3</f>
        <v>0</v>
      </c>
      <c r="E26" s="332">
        <f>(E27+E29+E31)/3</f>
        <v>0</v>
      </c>
      <c r="F26" s="333">
        <f>C26*D26</f>
        <v>0</v>
      </c>
      <c r="G26" s="332">
        <f>C26*E26</f>
        <v>0</v>
      </c>
      <c r="H26" s="333">
        <v>226773</v>
      </c>
      <c r="I26" s="334">
        <f>F26/H26</f>
        <v>0</v>
      </c>
      <c r="J26" s="334">
        <f>D26/H26</f>
        <v>0</v>
      </c>
      <c r="K26" s="332"/>
      <c r="L26" s="333"/>
      <c r="M26" s="335">
        <v>2025</v>
      </c>
      <c r="N26" s="334">
        <v>0</v>
      </c>
      <c r="O26" s="334">
        <v>0</v>
      </c>
      <c r="P26" s="334">
        <v>0</v>
      </c>
      <c r="Q26" s="334">
        <v>0</v>
      </c>
      <c r="R26" s="334">
        <v>226773</v>
      </c>
      <c r="S26" s="334">
        <v>0</v>
      </c>
      <c r="T26" s="334">
        <v>0</v>
      </c>
      <c r="U26" s="334">
        <v>0</v>
      </c>
      <c r="V26" s="334">
        <v>0</v>
      </c>
      <c r="W26" s="334">
        <f>S26-I26</f>
        <v>0</v>
      </c>
      <c r="X26" s="334">
        <f>T26-J26</f>
        <v>0</v>
      </c>
      <c r="Y26" s="334"/>
      <c r="Z26" s="336" t="s">
        <v>629</v>
      </c>
    </row>
    <row r="27" spans="1:28" ht="30" x14ac:dyDescent="0.25">
      <c r="A27" s="90" t="s">
        <v>630</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631</v>
      </c>
      <c r="B28" s="90" t="s">
        <v>632</v>
      </c>
      <c r="C28" s="92">
        <v>0</v>
      </c>
      <c r="D28" s="92">
        <v>0</v>
      </c>
      <c r="E28" s="92">
        <v>0</v>
      </c>
      <c r="F28" s="92">
        <f>C28*D28</f>
        <v>0</v>
      </c>
      <c r="G28" s="92"/>
      <c r="H28" s="92"/>
      <c r="I28" s="92"/>
      <c r="J28" s="92"/>
      <c r="K28" s="337"/>
      <c r="L28" s="338"/>
      <c r="M28" s="93"/>
      <c r="N28" s="89"/>
      <c r="O28" s="89"/>
      <c r="P28" s="89"/>
      <c r="Q28" s="89"/>
      <c r="R28" s="89"/>
      <c r="S28" s="89"/>
      <c r="T28" s="89"/>
      <c r="U28" s="89"/>
      <c r="V28" s="89"/>
      <c r="W28" s="89"/>
      <c r="X28" s="89"/>
      <c r="Y28" s="89"/>
      <c r="Z28" s="89"/>
    </row>
    <row r="29" spans="1:28" ht="30" x14ac:dyDescent="0.25">
      <c r="A29" s="95" t="s">
        <v>633</v>
      </c>
      <c r="B29" s="95"/>
      <c r="C29" s="92">
        <f>SUM(C30:C30)</f>
        <v>0</v>
      </c>
      <c r="D29" s="92">
        <f t="shared" ref="D29:F29" si="2">SUM(D30:D30)</f>
        <v>0</v>
      </c>
      <c r="E29" s="92">
        <f t="shared" si="2"/>
        <v>0</v>
      </c>
      <c r="F29" s="92">
        <f t="shared" si="2"/>
        <v>0</v>
      </c>
      <c r="G29" s="92"/>
      <c r="H29" s="92"/>
      <c r="I29" s="92"/>
      <c r="J29" s="92"/>
      <c r="K29" s="338"/>
      <c r="L29" s="338"/>
      <c r="M29" s="89"/>
      <c r="N29" s="89"/>
      <c r="O29" s="89"/>
      <c r="P29" s="89"/>
      <c r="Q29" s="89"/>
      <c r="R29" s="89"/>
      <c r="S29" s="89"/>
      <c r="T29" s="89"/>
      <c r="U29" s="89"/>
      <c r="V29" s="89"/>
      <c r="W29" s="89"/>
      <c r="X29" s="89"/>
      <c r="Y29" s="89"/>
      <c r="Z29" s="89"/>
    </row>
    <row r="30" spans="1:28" x14ac:dyDescent="0.25">
      <c r="A30" s="89" t="s">
        <v>634</v>
      </c>
      <c r="B30" s="90" t="s">
        <v>632</v>
      </c>
      <c r="C30" s="92">
        <v>0</v>
      </c>
      <c r="D30" s="92">
        <v>0</v>
      </c>
      <c r="E30" s="92">
        <v>0</v>
      </c>
      <c r="F30" s="92">
        <f>C30*D30</f>
        <v>0</v>
      </c>
      <c r="G30" s="92"/>
      <c r="H30" s="92"/>
      <c r="I30" s="92"/>
      <c r="J30" s="92"/>
      <c r="K30" s="338"/>
      <c r="L30" s="338"/>
      <c r="M30" s="89"/>
      <c r="N30" s="89"/>
      <c r="O30" s="89"/>
      <c r="P30" s="89"/>
      <c r="Q30" s="89"/>
      <c r="R30" s="89"/>
      <c r="S30" s="89"/>
      <c r="T30" s="89"/>
      <c r="U30" s="89"/>
      <c r="V30" s="89"/>
      <c r="W30" s="89"/>
      <c r="X30" s="89"/>
      <c r="Y30" s="89"/>
      <c r="Z30" s="89"/>
    </row>
    <row r="31" spans="1:28" ht="30" x14ac:dyDescent="0.25">
      <c r="A31" s="95" t="s">
        <v>635</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636</v>
      </c>
      <c r="B32" s="90" t="s">
        <v>632</v>
      </c>
      <c r="C32" s="92">
        <v>0</v>
      </c>
      <c r="D32" s="92">
        <v>0</v>
      </c>
      <c r="E32" s="92">
        <v>0</v>
      </c>
      <c r="F32" s="92">
        <v>0</v>
      </c>
      <c r="G32" s="92"/>
      <c r="H32" s="92"/>
      <c r="I32" s="92"/>
      <c r="J32" s="92"/>
      <c r="K32" s="338"/>
      <c r="L32" s="338"/>
      <c r="M32" s="89"/>
      <c r="N32" s="89"/>
      <c r="O32" s="89"/>
      <c r="P32" s="89"/>
      <c r="Q32" s="89"/>
      <c r="R32" s="89"/>
      <c r="S32" s="89"/>
      <c r="T32" s="89"/>
      <c r="U32" s="89"/>
      <c r="V32" s="89"/>
      <c r="W32" s="89"/>
      <c r="X32" s="89"/>
      <c r="Y32" s="89"/>
      <c r="Z32" s="89"/>
    </row>
    <row r="36" spans="1:1" x14ac:dyDescent="0.25">
      <c r="A36"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4" t="str">
        <f>'1. паспорт местоположение'!A9:C9</f>
        <v xml:space="preserve"> АО "Россети Тюмень" </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4" t="str">
        <f>'1. паспорт местоположение'!A12:C12</f>
        <v>F_TP1200.PS.0037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8.75" x14ac:dyDescent="0.2">
      <c r="A15" s="354" t="str">
        <f>'1. паспорт местоположение'!A15:C15</f>
        <v xml:space="preserve">Реконструкция  ПС 110/35/6 кВ Промысловая (реконструкция ОРУ-110, ОРУ-35, КРУН-6, ТСО, установка ОПУ) </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1" t="s">
        <v>426</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8" t="s">
        <v>5</v>
      </c>
      <c r="B19" s="358" t="s">
        <v>88</v>
      </c>
      <c r="C19" s="358" t="s">
        <v>87</v>
      </c>
      <c r="D19" s="358" t="s">
        <v>76</v>
      </c>
      <c r="E19" s="398" t="s">
        <v>86</v>
      </c>
      <c r="F19" s="399"/>
      <c r="G19" s="399"/>
      <c r="H19" s="399"/>
      <c r="I19" s="400"/>
      <c r="J19" s="358" t="s">
        <v>85</v>
      </c>
      <c r="K19" s="358"/>
      <c r="L19" s="358"/>
      <c r="M19" s="358"/>
      <c r="N19" s="358"/>
      <c r="O19" s="358"/>
      <c r="P19" s="4"/>
      <c r="Q19" s="4"/>
      <c r="R19" s="4"/>
      <c r="S19" s="4"/>
      <c r="T19" s="4"/>
      <c r="U19" s="4"/>
      <c r="V19" s="4"/>
      <c r="W19" s="4"/>
    </row>
    <row r="20" spans="1:26" s="3" customFormat="1" ht="51" customHeight="1" x14ac:dyDescent="0.2">
      <c r="A20" s="358"/>
      <c r="B20" s="358"/>
      <c r="C20" s="358"/>
      <c r="D20" s="35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B4" zoomScaleNormal="100" zoomScaleSheetLayoutView="100" zoomScalePageLayoutView="50" workbookViewId="0">
      <selection activeCell="B26" sqref="B26"/>
    </sheetView>
  </sheetViews>
  <sheetFormatPr defaultColWidth="10.28515625"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2" width="16.7109375" style="218" customWidth="1"/>
    <col min="13" max="13" width="16.7109375" style="220" customWidth="1"/>
    <col min="14"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2" width="17.85546875" style="218" customWidth="1"/>
    <col min="53" max="97" width="16.7109375" style="218" customWidth="1"/>
    <col min="98" max="16384" width="10.28515625" style="218"/>
  </cols>
  <sheetData>
    <row r="1" spans="1:25" s="214" customFormat="1" ht="18.75" x14ac:dyDescent="0.25">
      <c r="E1" s="38" t="s">
        <v>69</v>
      </c>
      <c r="M1" s="215"/>
    </row>
    <row r="2" spans="1:25" s="214" customFormat="1" ht="18.75" x14ac:dyDescent="0.3">
      <c r="E2" s="15" t="s">
        <v>10</v>
      </c>
      <c r="M2" s="215"/>
    </row>
    <row r="3" spans="1:25" s="214" customFormat="1" ht="18.75" x14ac:dyDescent="0.3">
      <c r="E3" s="15" t="s">
        <v>586</v>
      </c>
      <c r="M3" s="215"/>
    </row>
    <row r="4" spans="1:25" s="214" customFormat="1" ht="12.75" customHeight="1" x14ac:dyDescent="0.4">
      <c r="K4" s="219"/>
      <c r="M4" s="215"/>
      <c r="T4" s="221"/>
      <c r="U4" s="402"/>
      <c r="V4" s="402"/>
      <c r="W4" s="402"/>
      <c r="X4" s="402"/>
      <c r="Y4" s="402"/>
    </row>
    <row r="5" spans="1:25" s="214" customFormat="1" ht="12.75" customHeight="1" x14ac:dyDescent="0.4">
      <c r="A5" s="409" t="str">
        <f>'1. паспорт местоположение'!A5:C5</f>
        <v>Год раскрытия информации: 2022 год</v>
      </c>
      <c r="B5" s="409"/>
      <c r="C5" s="409"/>
      <c r="K5" s="219"/>
      <c r="M5" s="215"/>
      <c r="T5" s="221"/>
      <c r="U5" s="402"/>
      <c r="V5" s="402"/>
      <c r="W5" s="402"/>
      <c r="X5" s="402"/>
      <c r="Y5" s="402"/>
    </row>
    <row r="6" spans="1:25" s="214" customFormat="1" ht="12.75" customHeight="1" x14ac:dyDescent="0.4">
      <c r="K6" s="219"/>
      <c r="M6" s="215"/>
      <c r="T6" s="221"/>
      <c r="U6" s="402"/>
      <c r="V6" s="402"/>
      <c r="W6" s="402"/>
      <c r="X6" s="402"/>
      <c r="Y6" s="402"/>
    </row>
    <row r="7" spans="1:25" s="214" customFormat="1" ht="12.75" customHeight="1" x14ac:dyDescent="0.4">
      <c r="A7" s="410" t="s">
        <v>9</v>
      </c>
      <c r="B7" s="410"/>
      <c r="C7" s="410"/>
      <c r="K7" s="219"/>
      <c r="M7" s="215"/>
      <c r="T7" s="221"/>
      <c r="U7" s="232"/>
      <c r="V7" s="232"/>
      <c r="W7" s="232"/>
      <c r="X7" s="232"/>
      <c r="Y7" s="232"/>
    </row>
    <row r="8" spans="1:25" s="214" customFormat="1" ht="12.75" customHeight="1" x14ac:dyDescent="0.4">
      <c r="K8" s="219"/>
      <c r="M8" s="215"/>
      <c r="T8" s="221"/>
      <c r="U8" s="232"/>
      <c r="V8" s="232"/>
      <c r="W8" s="232"/>
      <c r="X8" s="232"/>
      <c r="Y8" s="232"/>
    </row>
    <row r="9" spans="1:25" s="214" customFormat="1" ht="12.75" customHeight="1" x14ac:dyDescent="0.4">
      <c r="A9" s="411" t="str">
        <f>'1. паспорт местоположение'!A9:C9</f>
        <v xml:space="preserve"> АО "Россети Тюмень" </v>
      </c>
      <c r="B9" s="411"/>
      <c r="C9" s="411"/>
      <c r="K9" s="219"/>
      <c r="M9" s="215"/>
      <c r="T9" s="221"/>
      <c r="U9" s="232"/>
      <c r="V9" s="232"/>
      <c r="W9" s="232"/>
      <c r="X9" s="232"/>
      <c r="Y9" s="232"/>
    </row>
    <row r="10" spans="1:25" s="214" customFormat="1" ht="12.75" customHeight="1" x14ac:dyDescent="0.4">
      <c r="A10" s="410" t="s">
        <v>8</v>
      </c>
      <c r="B10" s="410"/>
      <c r="C10" s="410"/>
      <c r="K10" s="219"/>
      <c r="M10" s="215"/>
      <c r="T10" s="221"/>
      <c r="U10" s="232"/>
      <c r="V10" s="232"/>
      <c r="W10" s="232"/>
      <c r="X10" s="232"/>
      <c r="Y10" s="232"/>
    </row>
    <row r="11" spans="1:25" s="214" customFormat="1" ht="12.75" customHeight="1" x14ac:dyDescent="0.4">
      <c r="K11" s="219"/>
      <c r="M11" s="215"/>
      <c r="T11" s="221"/>
      <c r="U11" s="232"/>
      <c r="V11" s="232"/>
      <c r="W11" s="232"/>
      <c r="X11" s="232"/>
      <c r="Y11" s="232"/>
    </row>
    <row r="12" spans="1:25" s="214" customFormat="1" ht="12.75" customHeight="1" x14ac:dyDescent="0.4">
      <c r="A12" s="411" t="str">
        <f>'1. паспорт местоположение'!A12:C12</f>
        <v>F_TP1200.PS.0037</v>
      </c>
      <c r="B12" s="411"/>
      <c r="C12" s="411"/>
      <c r="K12" s="219"/>
      <c r="M12" s="215"/>
      <c r="T12" s="222"/>
      <c r="U12" s="222"/>
      <c r="W12" s="222"/>
      <c r="X12" s="222"/>
      <c r="Y12" s="223"/>
    </row>
    <row r="13" spans="1:25" s="214" customFormat="1" ht="12.75" customHeight="1" x14ac:dyDescent="0.4">
      <c r="A13" s="403" t="s">
        <v>7</v>
      </c>
      <c r="B13" s="403"/>
      <c r="C13" s="403"/>
      <c r="M13" s="215"/>
      <c r="T13" s="225"/>
      <c r="U13" s="404"/>
      <c r="V13" s="404"/>
      <c r="W13" s="404"/>
      <c r="X13" s="225"/>
      <c r="Y13" s="225"/>
    </row>
    <row r="14" spans="1:25" s="214" customFormat="1" ht="12.75" customHeight="1" x14ac:dyDescent="0.4">
      <c r="A14" s="216"/>
      <c r="K14" s="319"/>
      <c r="M14" s="215"/>
      <c r="T14" s="221"/>
      <c r="U14" s="221"/>
      <c r="V14" s="221"/>
      <c r="W14" s="221"/>
      <c r="X14" s="221"/>
      <c r="Y14" s="221"/>
    </row>
    <row r="15" spans="1:25" s="214" customFormat="1" ht="29.25" customHeight="1" x14ac:dyDescent="0.4">
      <c r="A15" s="405" t="str">
        <f>'1. паспорт местоположение'!A15:C15</f>
        <v xml:space="preserve">Реконструкция  ПС 110/35/6 кВ Промысловая (реконструкция ОРУ-110, ОРУ-35, КРУН-6, ТСО, установка ОПУ) </v>
      </c>
      <c r="B15" s="405"/>
      <c r="C15" s="405"/>
      <c r="K15" s="319"/>
      <c r="M15" s="215"/>
      <c r="T15" s="221"/>
      <c r="U15" s="320"/>
      <c r="V15" s="320"/>
      <c r="W15" s="320"/>
      <c r="X15" s="320"/>
      <c r="Y15" s="320"/>
    </row>
    <row r="16" spans="1:25" s="214" customFormat="1" ht="12.75" customHeight="1" x14ac:dyDescent="0.4">
      <c r="A16" s="403" t="s">
        <v>6</v>
      </c>
      <c r="B16" s="403"/>
      <c r="C16" s="403"/>
      <c r="K16" s="319"/>
      <c r="M16" s="215"/>
      <c r="T16" s="227"/>
      <c r="U16" s="402"/>
      <c r="V16" s="402"/>
      <c r="W16" s="402"/>
      <c r="X16" s="221"/>
      <c r="Y16" s="221"/>
    </row>
    <row r="17" spans="1:53" s="214" customFormat="1" ht="12.75" customHeight="1" x14ac:dyDescent="0.25">
      <c r="A17" s="216"/>
      <c r="K17" s="321"/>
      <c r="M17" s="215"/>
      <c r="T17" s="229"/>
      <c r="U17" s="406"/>
      <c r="V17" s="406"/>
      <c r="W17" s="406"/>
      <c r="X17" s="406"/>
      <c r="Y17" s="229"/>
    </row>
    <row r="18" spans="1:53" s="214" customFormat="1" ht="12.75" customHeight="1" x14ac:dyDescent="0.4">
      <c r="A18" s="354" t="s">
        <v>427</v>
      </c>
      <c r="B18" s="354"/>
      <c r="C18" s="354"/>
      <c r="K18" s="319"/>
      <c r="M18" s="215"/>
      <c r="T18" s="221"/>
      <c r="U18" s="402"/>
      <c r="V18" s="402"/>
      <c r="W18" s="402"/>
      <c r="X18" s="221"/>
      <c r="Y18" s="221"/>
    </row>
    <row r="19" spans="1:53" s="214" customFormat="1" ht="12.75" customHeight="1" x14ac:dyDescent="0.4">
      <c r="A19" s="217"/>
      <c r="B19" s="217"/>
      <c r="C19" s="217"/>
      <c r="K19" s="319"/>
      <c r="M19" s="215"/>
      <c r="T19" s="221"/>
      <c r="U19" s="232"/>
      <c r="V19" s="232"/>
      <c r="W19" s="232"/>
      <c r="X19" s="221"/>
      <c r="Y19" s="221"/>
    </row>
    <row r="20" spans="1:53" ht="27.75" customHeight="1" x14ac:dyDescent="0.25">
      <c r="A20" s="226"/>
      <c r="K20" s="228"/>
      <c r="T20" s="229"/>
      <c r="U20" s="406"/>
      <c r="V20" s="406"/>
      <c r="W20" s="406"/>
      <c r="X20" s="406"/>
      <c r="Y20" s="229"/>
    </row>
    <row r="21" spans="1:53" ht="27.75" x14ac:dyDescent="0.4">
      <c r="A21" s="226"/>
      <c r="B21" s="230"/>
      <c r="K21" s="219"/>
      <c r="T21" s="221"/>
      <c r="U21" s="402"/>
      <c r="V21" s="402"/>
      <c r="W21" s="402"/>
      <c r="X21" s="221"/>
      <c r="Y21" s="221"/>
    </row>
    <row r="22" spans="1:53" ht="27.75" x14ac:dyDescent="0.4">
      <c r="A22" s="226"/>
      <c r="C22" s="230"/>
      <c r="D22" s="230"/>
      <c r="E22" s="230"/>
      <c r="F22" s="230"/>
      <c r="G22" s="230"/>
      <c r="H22" s="230"/>
      <c r="I22" s="230"/>
      <c r="J22" s="230"/>
      <c r="K22" s="230"/>
      <c r="L22" s="230"/>
      <c r="M22" s="231"/>
      <c r="N22" s="230"/>
      <c r="O22" s="230"/>
      <c r="P22" s="230"/>
      <c r="Q22" s="230"/>
      <c r="R22" s="230"/>
      <c r="S22" s="230"/>
      <c r="T22" s="230"/>
      <c r="U22" s="232"/>
      <c r="V22" s="232"/>
      <c r="W22" s="232"/>
      <c r="X22" s="232"/>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row>
    <row r="23" spans="1:53" ht="27.75" x14ac:dyDescent="0.4">
      <c r="D23" s="226"/>
      <c r="U23" s="221"/>
      <c r="V23" s="221"/>
      <c r="W23" s="221"/>
      <c r="X23" s="221"/>
      <c r="Y23" s="221"/>
    </row>
    <row r="24" spans="1:53" ht="16.5" thickBot="1" x14ac:dyDescent="0.3">
      <c r="A24" s="233" t="s">
        <v>300</v>
      </c>
      <c r="B24" s="233" t="s">
        <v>585</v>
      </c>
      <c r="D24" s="234"/>
      <c r="E24" s="235"/>
      <c r="F24" s="235"/>
      <c r="G24" s="235"/>
      <c r="H24" s="235"/>
    </row>
    <row r="25" spans="1:53" x14ac:dyDescent="0.25">
      <c r="A25" s="236" t="s">
        <v>564</v>
      </c>
      <c r="B25" s="237">
        <v>816775419.38</v>
      </c>
    </row>
    <row r="26" spans="1:53" x14ac:dyDescent="0.25">
      <c r="A26" s="238" t="s">
        <v>298</v>
      </c>
      <c r="B26" s="239"/>
    </row>
    <row r="27" spans="1:53" x14ac:dyDescent="0.25">
      <c r="A27" s="238" t="s">
        <v>296</v>
      </c>
      <c r="B27" s="239">
        <v>25</v>
      </c>
      <c r="D27" s="226" t="s">
        <v>299</v>
      </c>
      <c r="E27" s="240"/>
      <c r="F27" s="240"/>
    </row>
    <row r="28" spans="1:53" ht="16.5" thickBot="1" x14ac:dyDescent="0.3">
      <c r="A28" s="241" t="s">
        <v>294</v>
      </c>
      <c r="B28" s="242">
        <v>1</v>
      </c>
      <c r="D28" s="407" t="s">
        <v>297</v>
      </c>
      <c r="E28" s="407"/>
      <c r="F28" s="243">
        <f>SUM(B95:AZ95)</f>
        <v>0</v>
      </c>
      <c r="K28" s="244"/>
      <c r="N28" s="245"/>
    </row>
    <row r="29" spans="1:53" x14ac:dyDescent="0.25">
      <c r="A29" s="236" t="s">
        <v>293</v>
      </c>
      <c r="B29" s="246">
        <f>-C66</f>
        <v>-1083333.3333333335</v>
      </c>
      <c r="D29" s="407" t="s">
        <v>295</v>
      </c>
      <c r="E29" s="407"/>
      <c r="F29" s="243" t="str">
        <f>IF(SUM(B96:AZ96)=0,"не окупается",SUM(B96:AZ96))</f>
        <v>не окупается</v>
      </c>
      <c r="K29" s="244"/>
    </row>
    <row r="30" spans="1:53" x14ac:dyDescent="0.25">
      <c r="A30" s="238" t="s">
        <v>565</v>
      </c>
      <c r="B30" s="247">
        <v>1</v>
      </c>
      <c r="D30" s="407" t="s">
        <v>566</v>
      </c>
      <c r="E30" s="407"/>
      <c r="F30" s="248">
        <f>M93</f>
        <v>-1040270852.6824841</v>
      </c>
      <c r="K30" s="244"/>
    </row>
    <row r="31" spans="1:53" x14ac:dyDescent="0.25">
      <c r="A31" s="238" t="s">
        <v>292</v>
      </c>
      <c r="B31" s="247">
        <v>1</v>
      </c>
      <c r="D31" s="407" t="s">
        <v>567</v>
      </c>
      <c r="E31" s="407"/>
      <c r="F31" s="249" t="str">
        <f>IF(F30&gt;0,"да","нет")</f>
        <v>нет</v>
      </c>
      <c r="K31" s="244"/>
    </row>
    <row r="32" spans="1:53" x14ac:dyDescent="0.25">
      <c r="A32" s="238" t="s">
        <v>271</v>
      </c>
      <c r="B32" s="247">
        <f>-C67</f>
        <v>218614.52708333335</v>
      </c>
    </row>
    <row r="33" spans="1:52" x14ac:dyDescent="0.25">
      <c r="A33" s="238" t="s">
        <v>291</v>
      </c>
      <c r="B33" s="247">
        <v>1</v>
      </c>
    </row>
    <row r="34" spans="1:52" x14ac:dyDescent="0.25">
      <c r="A34" s="238" t="s">
        <v>290</v>
      </c>
      <c r="B34" s="247">
        <v>1</v>
      </c>
    </row>
    <row r="35" spans="1:52" x14ac:dyDescent="0.25">
      <c r="A35" s="250" t="s">
        <v>568</v>
      </c>
      <c r="B35" s="251">
        <v>2.1999999999999999E-2</v>
      </c>
    </row>
    <row r="36" spans="1:52" ht="16.5" thickBot="1" x14ac:dyDescent="0.3">
      <c r="A36" s="241" t="s">
        <v>264</v>
      </c>
      <c r="B36" s="252">
        <v>0.2</v>
      </c>
    </row>
    <row r="37" spans="1:52" x14ac:dyDescent="0.25">
      <c r="A37" s="236" t="s">
        <v>554</v>
      </c>
      <c r="B37" s="246">
        <v>0</v>
      </c>
    </row>
    <row r="38" spans="1:52" x14ac:dyDescent="0.25">
      <c r="A38" s="238" t="s">
        <v>289</v>
      </c>
      <c r="B38" s="247"/>
    </row>
    <row r="39" spans="1:52" ht="16.5" thickBot="1" x14ac:dyDescent="0.3">
      <c r="A39" s="250" t="s">
        <v>288</v>
      </c>
      <c r="B39" s="253">
        <v>0</v>
      </c>
    </row>
    <row r="40" spans="1:52" x14ac:dyDescent="0.25">
      <c r="A40" s="254" t="s">
        <v>569</v>
      </c>
      <c r="B40" s="255">
        <v>0</v>
      </c>
    </row>
    <row r="41" spans="1:52" x14ac:dyDescent="0.25">
      <c r="A41" s="256" t="s">
        <v>287</v>
      </c>
      <c r="B41" s="257">
        <v>0</v>
      </c>
    </row>
    <row r="42" spans="1:52" x14ac:dyDescent="0.25">
      <c r="A42" s="256" t="s">
        <v>286</v>
      </c>
      <c r="B42" s="258">
        <v>0</v>
      </c>
    </row>
    <row r="43" spans="1:52" x14ac:dyDescent="0.25">
      <c r="A43" s="256" t="s">
        <v>285</v>
      </c>
      <c r="B43" s="258">
        <v>0</v>
      </c>
      <c r="Z43" s="259"/>
    </row>
    <row r="44" spans="1:52" x14ac:dyDescent="0.25">
      <c r="A44" s="256" t="s">
        <v>284</v>
      </c>
      <c r="B44" s="258">
        <v>0.13500000000000001</v>
      </c>
      <c r="U44" s="260"/>
      <c r="V44" s="260"/>
      <c r="W44" s="260"/>
      <c r="X44" s="260"/>
      <c r="Y44" s="260"/>
      <c r="Z44" s="260"/>
    </row>
    <row r="45" spans="1:52" x14ac:dyDescent="0.25">
      <c r="A45" s="256" t="s">
        <v>283</v>
      </c>
      <c r="B45" s="258">
        <f>1-B43</f>
        <v>1</v>
      </c>
    </row>
    <row r="46" spans="1:52" ht="16.5" thickBot="1" x14ac:dyDescent="0.3">
      <c r="A46" s="261" t="s">
        <v>570</v>
      </c>
      <c r="B46" s="262">
        <f>B45*B44+B43*B42*(1-B36)</f>
        <v>0.13500000000000001</v>
      </c>
    </row>
    <row r="47" spans="1:52" ht="31.5" x14ac:dyDescent="0.25">
      <c r="A47" s="263" t="s">
        <v>282</v>
      </c>
      <c r="B47" s="264" t="s">
        <v>571</v>
      </c>
      <c r="C47" s="265">
        <v>2025</v>
      </c>
      <c r="D47" s="266">
        <f>C47+1</f>
        <v>2026</v>
      </c>
      <c r="E47" s="266">
        <f t="shared" ref="E47:AZ47" si="0">D47+1</f>
        <v>2027</v>
      </c>
      <c r="F47" s="266">
        <f t="shared" si="0"/>
        <v>2028</v>
      </c>
      <c r="G47" s="266">
        <f t="shared" si="0"/>
        <v>2029</v>
      </c>
      <c r="H47" s="266">
        <f t="shared" si="0"/>
        <v>2030</v>
      </c>
      <c r="I47" s="266">
        <f t="shared" si="0"/>
        <v>2031</v>
      </c>
      <c r="J47" s="266">
        <f t="shared" si="0"/>
        <v>2032</v>
      </c>
      <c r="K47" s="266">
        <f t="shared" si="0"/>
        <v>2033</v>
      </c>
      <c r="L47" s="266">
        <f t="shared" si="0"/>
        <v>2034</v>
      </c>
      <c r="M47" s="267">
        <f t="shared" si="0"/>
        <v>2035</v>
      </c>
      <c r="N47" s="266">
        <f t="shared" si="0"/>
        <v>2036</v>
      </c>
      <c r="O47" s="266">
        <f t="shared" si="0"/>
        <v>2037</v>
      </c>
      <c r="P47" s="266">
        <f t="shared" si="0"/>
        <v>2038</v>
      </c>
      <c r="Q47" s="266">
        <f t="shared" si="0"/>
        <v>2039</v>
      </c>
      <c r="R47" s="266">
        <f t="shared" si="0"/>
        <v>2040</v>
      </c>
      <c r="S47" s="266">
        <f t="shared" si="0"/>
        <v>2041</v>
      </c>
      <c r="T47" s="266">
        <f t="shared" si="0"/>
        <v>2042</v>
      </c>
      <c r="U47" s="266">
        <f t="shared" si="0"/>
        <v>2043</v>
      </c>
      <c r="V47" s="266">
        <f t="shared" si="0"/>
        <v>2044</v>
      </c>
      <c r="W47" s="266">
        <f t="shared" si="0"/>
        <v>2045</v>
      </c>
      <c r="X47" s="266">
        <f t="shared" si="0"/>
        <v>2046</v>
      </c>
      <c r="Y47" s="266">
        <f t="shared" si="0"/>
        <v>2047</v>
      </c>
      <c r="Z47" s="266">
        <f t="shared" si="0"/>
        <v>2048</v>
      </c>
      <c r="AA47" s="266">
        <f t="shared" si="0"/>
        <v>2049</v>
      </c>
      <c r="AB47" s="266">
        <f t="shared" si="0"/>
        <v>2050</v>
      </c>
      <c r="AC47" s="266">
        <f t="shared" si="0"/>
        <v>2051</v>
      </c>
      <c r="AD47" s="266">
        <f t="shared" si="0"/>
        <v>2052</v>
      </c>
      <c r="AE47" s="266">
        <f t="shared" si="0"/>
        <v>2053</v>
      </c>
      <c r="AF47" s="266">
        <f t="shared" si="0"/>
        <v>2054</v>
      </c>
      <c r="AG47" s="266">
        <f t="shared" si="0"/>
        <v>2055</v>
      </c>
      <c r="AH47" s="266">
        <f t="shared" si="0"/>
        <v>2056</v>
      </c>
      <c r="AI47" s="266">
        <f t="shared" si="0"/>
        <v>2057</v>
      </c>
      <c r="AJ47" s="266">
        <f t="shared" si="0"/>
        <v>2058</v>
      </c>
      <c r="AK47" s="266">
        <f t="shared" si="0"/>
        <v>2059</v>
      </c>
      <c r="AL47" s="266">
        <f t="shared" si="0"/>
        <v>2060</v>
      </c>
      <c r="AM47" s="266">
        <f t="shared" si="0"/>
        <v>2061</v>
      </c>
      <c r="AN47" s="266">
        <f t="shared" si="0"/>
        <v>2062</v>
      </c>
      <c r="AO47" s="266">
        <f t="shared" si="0"/>
        <v>2063</v>
      </c>
      <c r="AP47" s="266">
        <f t="shared" si="0"/>
        <v>2064</v>
      </c>
      <c r="AQ47" s="266">
        <f t="shared" si="0"/>
        <v>2065</v>
      </c>
      <c r="AR47" s="266">
        <f t="shared" si="0"/>
        <v>2066</v>
      </c>
      <c r="AS47" s="266">
        <f t="shared" si="0"/>
        <v>2067</v>
      </c>
      <c r="AT47" s="266">
        <f t="shared" si="0"/>
        <v>2068</v>
      </c>
      <c r="AU47" s="266">
        <f t="shared" si="0"/>
        <v>2069</v>
      </c>
      <c r="AV47" s="266">
        <f t="shared" si="0"/>
        <v>2070</v>
      </c>
      <c r="AW47" s="266">
        <f t="shared" si="0"/>
        <v>2071</v>
      </c>
      <c r="AX47" s="266">
        <f t="shared" si="0"/>
        <v>2072</v>
      </c>
      <c r="AY47" s="266">
        <f t="shared" si="0"/>
        <v>2073</v>
      </c>
      <c r="AZ47" s="266">
        <f t="shared" si="0"/>
        <v>2074</v>
      </c>
    </row>
    <row r="48" spans="1:52" outlineLevel="1" x14ac:dyDescent="0.25">
      <c r="A48" s="268" t="s">
        <v>281</v>
      </c>
      <c r="B48" s="269">
        <v>0.04</v>
      </c>
      <c r="C48" s="269">
        <v>0.04</v>
      </c>
      <c r="D48" s="269">
        <v>0.04</v>
      </c>
      <c r="E48" s="269">
        <v>4.0030000000000003E-2</v>
      </c>
      <c r="F48" s="269">
        <v>4.0030000000000003E-2</v>
      </c>
      <c r="G48" s="269">
        <v>4.0030000000000003E-2</v>
      </c>
      <c r="H48" s="269">
        <v>4.0030000000000003E-2</v>
      </c>
      <c r="I48" s="269">
        <v>4.0030000000000003E-2</v>
      </c>
      <c r="J48" s="269">
        <v>4.0030000000000003E-2</v>
      </c>
      <c r="K48" s="269">
        <v>4.0030000000000003E-2</v>
      </c>
      <c r="L48" s="269">
        <v>4.0030000000000003E-2</v>
      </c>
      <c r="M48" s="269">
        <v>4.0030000000000003E-2</v>
      </c>
      <c r="N48" s="269">
        <v>4.0030000000000003E-2</v>
      </c>
      <c r="O48" s="269">
        <v>4.0030000000000003E-2</v>
      </c>
      <c r="P48" s="269">
        <v>4.0030000000000003E-2</v>
      </c>
      <c r="Q48" s="269">
        <v>4.0030000000000003E-2</v>
      </c>
      <c r="R48" s="269">
        <v>4.0030000000000003E-2</v>
      </c>
      <c r="S48" s="269">
        <v>4.0030000000000003E-2</v>
      </c>
      <c r="T48" s="269">
        <v>4.0030000000000003E-2</v>
      </c>
      <c r="U48" s="269">
        <v>4.0030000000000003E-2</v>
      </c>
      <c r="V48" s="269">
        <v>4.0030000000000003E-2</v>
      </c>
      <c r="W48" s="269">
        <v>4.0030000000000003E-2</v>
      </c>
      <c r="X48" s="269">
        <v>4.0030000000000003E-2</v>
      </c>
      <c r="Y48" s="269">
        <v>4.0030000000000003E-2</v>
      </c>
      <c r="Z48" s="269">
        <v>4.0030000000000003E-2</v>
      </c>
      <c r="AA48" s="269">
        <v>4.0030000000000003E-2</v>
      </c>
      <c r="AB48" s="269">
        <v>4.0030000000000003E-2</v>
      </c>
      <c r="AC48" s="269">
        <v>4.0030000000000003E-2</v>
      </c>
      <c r="AD48" s="269">
        <v>4.0030000000000003E-2</v>
      </c>
      <c r="AE48" s="269">
        <v>4.0030000000000003E-2</v>
      </c>
      <c r="AF48" s="269">
        <v>4.0030000000000003E-2</v>
      </c>
      <c r="AG48" s="269">
        <v>4.0030000000000003E-2</v>
      </c>
      <c r="AH48" s="269">
        <v>4.0030000000000003E-2</v>
      </c>
      <c r="AI48" s="269">
        <v>4.0030000000000003E-2</v>
      </c>
      <c r="AJ48" s="269">
        <v>4.0030000000000003E-2</v>
      </c>
      <c r="AK48" s="269">
        <v>4.0030000000000003E-2</v>
      </c>
      <c r="AL48" s="269">
        <v>4.0030000000000003E-2</v>
      </c>
      <c r="AM48" s="269">
        <v>4.0030000000000003E-2</v>
      </c>
      <c r="AN48" s="269">
        <v>4.0030000000000003E-2</v>
      </c>
      <c r="AO48" s="269">
        <v>4.0030000000000003E-2</v>
      </c>
      <c r="AP48" s="269">
        <v>4.0030000000000003E-2</v>
      </c>
      <c r="AQ48" s="269">
        <v>4.0030000000000003E-2</v>
      </c>
      <c r="AR48" s="269">
        <v>4.0030000000000003E-2</v>
      </c>
      <c r="AS48" s="269">
        <v>4.0030000000000003E-2</v>
      </c>
      <c r="AT48" s="269">
        <v>4.0030000000000003E-2</v>
      </c>
      <c r="AU48" s="269">
        <v>4.0030000000000003E-2</v>
      </c>
      <c r="AV48" s="269">
        <v>4.0030000000000003E-2</v>
      </c>
      <c r="AW48" s="269">
        <v>4.0030000000000003E-2</v>
      </c>
      <c r="AX48" s="269">
        <v>4.0030000000000003E-2</v>
      </c>
      <c r="AY48" s="269">
        <v>4.0030000000000003E-2</v>
      </c>
      <c r="AZ48" s="269">
        <v>4.0030000000000003E-2</v>
      </c>
    </row>
    <row r="49" spans="1:52" outlineLevel="1" x14ac:dyDescent="0.25">
      <c r="A49" s="268" t="s">
        <v>280</v>
      </c>
      <c r="B49" s="269">
        <f>B48</f>
        <v>0.04</v>
      </c>
      <c r="C49" s="269">
        <f t="shared" ref="C49:AZ49" si="1">(1+B49)*(1+C48)-1</f>
        <v>8.1600000000000117E-2</v>
      </c>
      <c r="D49" s="269">
        <f>(1+C49)*(1+D48)-1</f>
        <v>0.12486400000000009</v>
      </c>
      <c r="E49" s="269">
        <f t="shared" si="1"/>
        <v>0.16989230592000015</v>
      </c>
      <c r="F49" s="269">
        <f t="shared" si="1"/>
        <v>0.21672309492597774</v>
      </c>
      <c r="G49" s="269">
        <f t="shared" si="1"/>
        <v>0.26542852041586462</v>
      </c>
      <c r="H49" s="269">
        <f t="shared" si="1"/>
        <v>0.31608362408811175</v>
      </c>
      <c r="I49" s="269">
        <f t="shared" si="1"/>
        <v>0.36876645156035881</v>
      </c>
      <c r="J49" s="269">
        <f t="shared" si="1"/>
        <v>0.42355817261632001</v>
      </c>
      <c r="K49" s="269">
        <f t="shared" si="1"/>
        <v>0.48054320626615121</v>
      </c>
      <c r="L49" s="269">
        <f t="shared" si="1"/>
        <v>0.53980935081298531</v>
      </c>
      <c r="M49" s="270">
        <f t="shared" si="1"/>
        <v>0.60144791912602913</v>
      </c>
      <c r="N49" s="269">
        <f t="shared" si="1"/>
        <v>0.66555387932864418</v>
      </c>
      <c r="O49" s="269">
        <f t="shared" si="1"/>
        <v>0.73222600111816982</v>
      </c>
      <c r="P49" s="269">
        <f t="shared" si="1"/>
        <v>0.80156700794293023</v>
      </c>
      <c r="Q49" s="269">
        <f t="shared" si="1"/>
        <v>0.87368373527088572</v>
      </c>
      <c r="R49" s="269">
        <f t="shared" si="1"/>
        <v>0.94868729519377926</v>
      </c>
      <c r="S49" s="269">
        <f t="shared" si="1"/>
        <v>1.0266932476203863</v>
      </c>
      <c r="T49" s="269">
        <f>(1+S49)*(1+T48)-1</f>
        <v>1.1078217783226303</v>
      </c>
      <c r="U49" s="269">
        <f t="shared" si="1"/>
        <v>1.1921978841088854</v>
      </c>
      <c r="V49" s="269">
        <f t="shared" si="1"/>
        <v>1.279951565409764</v>
      </c>
      <c r="W49" s="269">
        <f t="shared" si="1"/>
        <v>1.3712180265731169</v>
      </c>
      <c r="X49" s="269">
        <f t="shared" si="1"/>
        <v>1.4661378841768387</v>
      </c>
      <c r="Y49" s="269">
        <f t="shared" si="1"/>
        <v>1.5648573836804376</v>
      </c>
      <c r="Z49" s="269">
        <f t="shared" si="1"/>
        <v>1.6675286247491656</v>
      </c>
      <c r="AA49" s="269">
        <f t="shared" si="1"/>
        <v>1.7743097955978748</v>
      </c>
      <c r="AB49" s="269">
        <f t="shared" si="1"/>
        <v>1.8853654167156577</v>
      </c>
      <c r="AC49" s="269">
        <f t="shared" si="1"/>
        <v>2.0008665943467854</v>
      </c>
      <c r="AD49" s="269">
        <f t="shared" si="1"/>
        <v>2.120991284118487</v>
      </c>
      <c r="AE49" s="269">
        <f t="shared" si="1"/>
        <v>2.2459245652217499</v>
      </c>
      <c r="AF49" s="269">
        <f t="shared" si="1"/>
        <v>2.3758589255675764</v>
      </c>
      <c r="AG49" s="269">
        <f t="shared" si="1"/>
        <v>2.5109945583580466</v>
      </c>
      <c r="AH49" s="269">
        <f t="shared" si="1"/>
        <v>2.6515396705291194</v>
      </c>
      <c r="AI49" s="269">
        <f t="shared" si="1"/>
        <v>2.7977108035403999</v>
      </c>
      <c r="AJ49" s="269">
        <f t="shared" si="1"/>
        <v>2.949733167006122</v>
      </c>
      <c r="AK49" s="269">
        <f t="shared" si="1"/>
        <v>3.1078409856813769</v>
      </c>
      <c r="AL49" s="269">
        <f t="shared" si="1"/>
        <v>3.2722778603382023</v>
      </c>
      <c r="AM49" s="269">
        <f t="shared" si="1"/>
        <v>3.4432971430875403</v>
      </c>
      <c r="AN49" s="269">
        <f t="shared" si="1"/>
        <v>3.6211623277253349</v>
      </c>
      <c r="AO49" s="269">
        <f t="shared" si="1"/>
        <v>3.8061474557041803</v>
      </c>
      <c r="AP49" s="269">
        <f t="shared" si="1"/>
        <v>3.9985375383560191</v>
      </c>
      <c r="AQ49" s="269">
        <f t="shared" si="1"/>
        <v>4.1986289960164109</v>
      </c>
      <c r="AR49" s="269">
        <f t="shared" si="1"/>
        <v>4.4067301147269475</v>
      </c>
      <c r="AS49" s="269">
        <f t="shared" si="1"/>
        <v>4.6231615212194672</v>
      </c>
      <c r="AT49" s="269">
        <f t="shared" si="1"/>
        <v>4.8482566769138824</v>
      </c>
      <c r="AU49" s="269">
        <f t="shared" si="1"/>
        <v>5.0823623916907454</v>
      </c>
      <c r="AV49" s="269">
        <f t="shared" si="1"/>
        <v>5.3258393582301258</v>
      </c>
      <c r="AW49" s="269">
        <f t="shared" si="1"/>
        <v>5.5790627077400776</v>
      </c>
      <c r="AX49" s="269">
        <f t="shared" si="1"/>
        <v>5.8424225879309128</v>
      </c>
      <c r="AY49" s="269">
        <f t="shared" si="1"/>
        <v>6.1163247641257872</v>
      </c>
      <c r="AZ49" s="269">
        <f t="shared" si="1"/>
        <v>6.4011912444337424</v>
      </c>
    </row>
    <row r="50" spans="1:52" s="226" customFormat="1" ht="16.5" thickBot="1" x14ac:dyDescent="0.3">
      <c r="A50" s="271" t="s">
        <v>572</v>
      </c>
      <c r="B50" s="272">
        <f>B51*1000</f>
        <v>0</v>
      </c>
      <c r="C50" s="272">
        <f>C51*1000</f>
        <v>3148621.6666666665</v>
      </c>
      <c r="D50" s="272">
        <f t="shared" ref="D50:AZ50" si="2">D51*1000</f>
        <v>3242485.3499999656</v>
      </c>
      <c r="E50" s="272">
        <f t="shared" si="2"/>
        <v>3339759.9104999648</v>
      </c>
      <c r="F50" s="272">
        <f t="shared" si="2"/>
        <v>3439952.7078149645</v>
      </c>
      <c r="G50" s="272">
        <f t="shared" si="2"/>
        <v>3543151.2890494131</v>
      </c>
      <c r="H50" s="272">
        <f t="shared" si="2"/>
        <v>3649445.8277208959</v>
      </c>
      <c r="I50" s="272">
        <f t="shared" si="2"/>
        <v>3758929.202552523</v>
      </c>
      <c r="J50" s="272">
        <f t="shared" si="2"/>
        <v>3871697.0786290984</v>
      </c>
      <c r="K50" s="272">
        <f t="shared" si="2"/>
        <v>3987847.990987971</v>
      </c>
      <c r="L50" s="272">
        <f t="shared" si="2"/>
        <v>4107483.4307176098</v>
      </c>
      <c r="M50" s="273">
        <f t="shared" si="2"/>
        <v>4230707.9336391389</v>
      </c>
      <c r="N50" s="272">
        <f t="shared" si="2"/>
        <v>4357629.1716483142</v>
      </c>
      <c r="O50" s="272">
        <f t="shared" si="2"/>
        <v>4488358.0467977636</v>
      </c>
      <c r="P50" s="272">
        <f t="shared" si="2"/>
        <v>4623008.7882016962</v>
      </c>
      <c r="Q50" s="272">
        <f t="shared" si="2"/>
        <v>4761699.0518477466</v>
      </c>
      <c r="R50" s="272">
        <f t="shared" si="2"/>
        <v>4904550.0234031798</v>
      </c>
      <c r="S50" s="272">
        <f t="shared" si="2"/>
        <v>5051686.524105275</v>
      </c>
      <c r="T50" s="272">
        <f t="shared" si="2"/>
        <v>5203237.1198284328</v>
      </c>
      <c r="U50" s="272">
        <f t="shared" si="2"/>
        <v>5359334.233423287</v>
      </c>
      <c r="V50" s="272">
        <f t="shared" si="2"/>
        <v>5520114.2604259858</v>
      </c>
      <c r="W50" s="272">
        <f t="shared" si="2"/>
        <v>5685717.6882387651</v>
      </c>
      <c r="X50" s="272">
        <f t="shared" si="2"/>
        <v>5856289.2188859275</v>
      </c>
      <c r="Y50" s="272">
        <f t="shared" si="2"/>
        <v>6031977.895452505</v>
      </c>
      <c r="Z50" s="272">
        <f t="shared" si="2"/>
        <v>6212937.2323160805</v>
      </c>
      <c r="AA50" s="272">
        <f t="shared" si="2"/>
        <v>6399325.3492855625</v>
      </c>
      <c r="AB50" s="272">
        <f t="shared" si="2"/>
        <v>6591305.1097641289</v>
      </c>
      <c r="AC50" s="272">
        <f t="shared" si="2"/>
        <v>6789044.263057054</v>
      </c>
      <c r="AD50" s="272">
        <f t="shared" si="2"/>
        <v>6992715.5909487661</v>
      </c>
      <c r="AE50" s="272">
        <f t="shared" si="2"/>
        <v>0</v>
      </c>
      <c r="AF50" s="272">
        <f t="shared" si="2"/>
        <v>0</v>
      </c>
      <c r="AG50" s="272">
        <f t="shared" si="2"/>
        <v>0</v>
      </c>
      <c r="AH50" s="272">
        <f t="shared" si="2"/>
        <v>0</v>
      </c>
      <c r="AI50" s="272">
        <f t="shared" si="2"/>
        <v>0</v>
      </c>
      <c r="AJ50" s="272">
        <f t="shared" si="2"/>
        <v>0</v>
      </c>
      <c r="AK50" s="272">
        <f t="shared" si="2"/>
        <v>0</v>
      </c>
      <c r="AL50" s="272">
        <f t="shared" si="2"/>
        <v>0</v>
      </c>
      <c r="AM50" s="272">
        <f t="shared" si="2"/>
        <v>0</v>
      </c>
      <c r="AN50" s="272">
        <f t="shared" si="2"/>
        <v>0</v>
      </c>
      <c r="AO50" s="272">
        <f t="shared" si="2"/>
        <v>0</v>
      </c>
      <c r="AP50" s="272">
        <f t="shared" si="2"/>
        <v>0</v>
      </c>
      <c r="AQ50" s="272">
        <f t="shared" si="2"/>
        <v>0</v>
      </c>
      <c r="AR50" s="272">
        <f t="shared" si="2"/>
        <v>0</v>
      </c>
      <c r="AS50" s="272">
        <f t="shared" si="2"/>
        <v>0</v>
      </c>
      <c r="AT50" s="272">
        <f t="shared" si="2"/>
        <v>0</v>
      </c>
      <c r="AU50" s="272">
        <f t="shared" si="2"/>
        <v>0</v>
      </c>
      <c r="AV50" s="272">
        <f t="shared" si="2"/>
        <v>0</v>
      </c>
      <c r="AW50" s="272">
        <f t="shared" si="2"/>
        <v>0</v>
      </c>
      <c r="AX50" s="272">
        <f t="shared" si="2"/>
        <v>0</v>
      </c>
      <c r="AY50" s="272">
        <f t="shared" si="2"/>
        <v>0</v>
      </c>
      <c r="AZ50" s="272">
        <f t="shared" si="2"/>
        <v>0</v>
      </c>
    </row>
    <row r="51" spans="1:52" x14ac:dyDescent="0.25">
      <c r="A51" s="218" t="s">
        <v>573</v>
      </c>
      <c r="C51" s="274">
        <v>3148.6216666666664</v>
      </c>
      <c r="D51" s="274">
        <v>3242.4853499999658</v>
      </c>
      <c r="E51" s="274">
        <v>3339.7599104999649</v>
      </c>
      <c r="F51" s="274">
        <v>3439.9527078149645</v>
      </c>
      <c r="G51" s="274">
        <v>3543.1512890494132</v>
      </c>
      <c r="H51" s="274">
        <v>3649.445827720896</v>
      </c>
      <c r="I51" s="274">
        <v>3758.9292025525228</v>
      </c>
      <c r="J51" s="274">
        <v>3871.6970786290985</v>
      </c>
      <c r="K51" s="274">
        <v>3987.8479909879711</v>
      </c>
      <c r="L51" s="274">
        <v>4107.4834307176097</v>
      </c>
      <c r="M51" s="274">
        <v>4230.7079336391389</v>
      </c>
      <c r="N51" s="274">
        <v>4357.6291716483138</v>
      </c>
      <c r="O51" s="274">
        <v>4488.3580467977636</v>
      </c>
      <c r="P51" s="274">
        <v>4623.008788201696</v>
      </c>
      <c r="Q51" s="274">
        <v>4761.6990518477469</v>
      </c>
      <c r="R51" s="274">
        <v>4904.5500234031797</v>
      </c>
      <c r="S51" s="274">
        <v>5051.6865241052747</v>
      </c>
      <c r="T51" s="274">
        <v>5203.2371198284327</v>
      </c>
      <c r="U51" s="274">
        <v>5359.3342334232866</v>
      </c>
      <c r="V51" s="274">
        <v>5520.1142604259858</v>
      </c>
      <c r="W51" s="274">
        <v>5685.7176882387648</v>
      </c>
      <c r="X51" s="274">
        <v>5856.2892188859278</v>
      </c>
      <c r="Y51" s="274">
        <v>6031.9778954525054</v>
      </c>
      <c r="Z51" s="274">
        <v>6212.9372323160806</v>
      </c>
      <c r="AA51" s="274">
        <v>6399.3253492855629</v>
      </c>
      <c r="AB51" s="274">
        <v>6591.3051097641292</v>
      </c>
      <c r="AC51" s="274">
        <v>6789.0442630570542</v>
      </c>
      <c r="AD51" s="274">
        <v>6992.7155909487665</v>
      </c>
    </row>
    <row r="52" spans="1:52" x14ac:dyDescent="0.25">
      <c r="A52" s="218" t="s">
        <v>574</v>
      </c>
      <c r="C52" s="218">
        <v>-1300</v>
      </c>
      <c r="D52" s="218">
        <v>-1352.039</v>
      </c>
      <c r="E52" s="218">
        <v>-1406.1611211699999</v>
      </c>
      <c r="F52" s="218">
        <v>-1462.4075660167998</v>
      </c>
      <c r="G52" s="218">
        <v>-1520.9038686574718</v>
      </c>
      <c r="H52" s="218">
        <v>-1581.7400234037707</v>
      </c>
      <c r="I52" s="218">
        <v>-1645.0096243399216</v>
      </c>
      <c r="J52" s="218">
        <v>-1710.8100093135185</v>
      </c>
      <c r="K52" s="218">
        <v>-1779.2424096860593</v>
      </c>
      <c r="L52" s="218">
        <v>-1850.4121060735017</v>
      </c>
      <c r="M52" s="220">
        <v>-1924.4285903164418</v>
      </c>
      <c r="N52" s="218">
        <v>-2001.4057339290996</v>
      </c>
      <c r="O52" s="218">
        <v>-2081.4619632862637</v>
      </c>
      <c r="P52" s="218">
        <v>-2164.7204418177143</v>
      </c>
      <c r="Q52" s="218">
        <v>-2251.3092594904228</v>
      </c>
      <c r="R52" s="218">
        <v>-2341.3616298700399</v>
      </c>
      <c r="S52" s="218">
        <v>-2435.0160950648415</v>
      </c>
      <c r="T52" s="218">
        <v>-2532.416738867435</v>
      </c>
      <c r="U52" s="218">
        <v>-2633.7134084221325</v>
      </c>
      <c r="V52" s="218">
        <v>-2739.0619447590179</v>
      </c>
      <c r="W52" s="218">
        <v>-2848.6244225493788</v>
      </c>
      <c r="X52" s="218">
        <v>-2962.569399451354</v>
      </c>
      <c r="Y52" s="218">
        <v>-3081.0721754294082</v>
      </c>
      <c r="Z52" s="218">
        <v>-3204.3150624465848</v>
      </c>
      <c r="AA52" s="218">
        <v>-3332.4876649444482</v>
      </c>
      <c r="AB52" s="218">
        <v>-3465.7871715422261</v>
      </c>
      <c r="AC52" s="218">
        <v>-3604.4186584039153</v>
      </c>
      <c r="AD52" s="218">
        <v>-3748.5954047400719</v>
      </c>
    </row>
    <row r="53" spans="1:52" ht="13.5" customHeight="1" x14ac:dyDescent="0.25">
      <c r="A53" s="218" t="s">
        <v>575</v>
      </c>
      <c r="C53" s="218">
        <v>262.33743249999998</v>
      </c>
      <c r="D53" s="218">
        <v>272.838799922975</v>
      </c>
      <c r="E53" s="218">
        <v>283.76053708389168</v>
      </c>
      <c r="F53" s="218">
        <v>295.11095856724734</v>
      </c>
      <c r="G53" s="218">
        <v>306.91539690993721</v>
      </c>
      <c r="H53" s="218">
        <v>319.19201278633471</v>
      </c>
      <c r="I53" s="218">
        <v>331.95969329778808</v>
      </c>
      <c r="J53" s="218">
        <v>345.23808102969963</v>
      </c>
      <c r="K53" s="218">
        <v>359.04760427088763</v>
      </c>
      <c r="L53" s="218">
        <v>373.40950844172312</v>
      </c>
      <c r="M53" s="220">
        <v>388.34588877939206</v>
      </c>
      <c r="N53" s="218">
        <v>403.87972433056774</v>
      </c>
      <c r="O53" s="218">
        <v>420.03491330379046</v>
      </c>
      <c r="P53" s="218">
        <v>436.83630983594207</v>
      </c>
      <c r="Q53" s="218">
        <v>454.30976222937977</v>
      </c>
      <c r="R53" s="218">
        <v>472.48215271855497</v>
      </c>
      <c r="S53" s="218">
        <v>491.38143882729719</v>
      </c>
      <c r="T53" s="218">
        <v>511.03669638038906</v>
      </c>
      <c r="U53" s="218">
        <v>531.47816423560459</v>
      </c>
      <c r="V53" s="218">
        <v>552.73729080502881</v>
      </c>
      <c r="W53" s="218">
        <v>574.84678243722999</v>
      </c>
      <c r="X53" s="218">
        <v>597.84065373471924</v>
      </c>
      <c r="Y53" s="218">
        <v>621.75427988410797</v>
      </c>
      <c r="Z53" s="218">
        <v>646.62445107947224</v>
      </c>
      <c r="AA53" s="218">
        <v>672.48942912265113</v>
      </c>
      <c r="AB53" s="218">
        <v>699.38900628755721</v>
      </c>
      <c r="AC53" s="218">
        <v>727.36456653905952</v>
      </c>
      <c r="AD53" s="218">
        <v>756.45914920062194</v>
      </c>
    </row>
    <row r="55" spans="1:52" x14ac:dyDescent="0.25">
      <c r="M55" s="218"/>
    </row>
    <row r="56" spans="1:52" s="275" customFormat="1" ht="16.5" thickBot="1" x14ac:dyDescent="0.3">
      <c r="M56" s="276"/>
    </row>
    <row r="57" spans="1:52" ht="31.5" x14ac:dyDescent="0.25">
      <c r="A57" s="277" t="s">
        <v>279</v>
      </c>
      <c r="B57" s="264" t="str">
        <f>B47</f>
        <v>Год окончания строительства 2024</v>
      </c>
      <c r="C57" s="264">
        <f t="shared" ref="C57:AZ57" si="3">C47</f>
        <v>2025</v>
      </c>
      <c r="D57" s="264">
        <f t="shared" si="3"/>
        <v>2026</v>
      </c>
      <c r="E57" s="264">
        <f t="shared" si="3"/>
        <v>2027</v>
      </c>
      <c r="F57" s="264">
        <f t="shared" si="3"/>
        <v>2028</v>
      </c>
      <c r="G57" s="264">
        <f t="shared" si="3"/>
        <v>2029</v>
      </c>
      <c r="H57" s="264">
        <f t="shared" si="3"/>
        <v>2030</v>
      </c>
      <c r="I57" s="264">
        <f t="shared" si="3"/>
        <v>2031</v>
      </c>
      <c r="J57" s="264">
        <f t="shared" si="3"/>
        <v>2032</v>
      </c>
      <c r="K57" s="264">
        <f t="shared" si="3"/>
        <v>2033</v>
      </c>
      <c r="L57" s="264">
        <f t="shared" si="3"/>
        <v>2034</v>
      </c>
      <c r="M57" s="278">
        <f t="shared" si="3"/>
        <v>2035</v>
      </c>
      <c r="N57" s="264">
        <f t="shared" si="3"/>
        <v>2036</v>
      </c>
      <c r="O57" s="264">
        <f t="shared" si="3"/>
        <v>2037</v>
      </c>
      <c r="P57" s="264">
        <f t="shared" si="3"/>
        <v>2038</v>
      </c>
      <c r="Q57" s="264">
        <f t="shared" si="3"/>
        <v>2039</v>
      </c>
      <c r="R57" s="264">
        <f t="shared" si="3"/>
        <v>2040</v>
      </c>
      <c r="S57" s="264">
        <f t="shared" si="3"/>
        <v>2041</v>
      </c>
      <c r="T57" s="264">
        <f t="shared" si="3"/>
        <v>2042</v>
      </c>
      <c r="U57" s="264">
        <f t="shared" si="3"/>
        <v>2043</v>
      </c>
      <c r="V57" s="264">
        <f t="shared" si="3"/>
        <v>2044</v>
      </c>
      <c r="W57" s="264">
        <f t="shared" si="3"/>
        <v>2045</v>
      </c>
      <c r="X57" s="264">
        <f t="shared" si="3"/>
        <v>2046</v>
      </c>
      <c r="Y57" s="264">
        <f t="shared" si="3"/>
        <v>2047</v>
      </c>
      <c r="Z57" s="264">
        <f t="shared" si="3"/>
        <v>2048</v>
      </c>
      <c r="AA57" s="264">
        <f t="shared" si="3"/>
        <v>2049</v>
      </c>
      <c r="AB57" s="264">
        <f t="shared" si="3"/>
        <v>2050</v>
      </c>
      <c r="AC57" s="264">
        <f t="shared" si="3"/>
        <v>2051</v>
      </c>
      <c r="AD57" s="264">
        <f t="shared" si="3"/>
        <v>2052</v>
      </c>
      <c r="AE57" s="264">
        <f t="shared" si="3"/>
        <v>2053</v>
      </c>
      <c r="AF57" s="264">
        <f t="shared" si="3"/>
        <v>2054</v>
      </c>
      <c r="AG57" s="264">
        <f t="shared" si="3"/>
        <v>2055</v>
      </c>
      <c r="AH57" s="264">
        <f t="shared" si="3"/>
        <v>2056</v>
      </c>
      <c r="AI57" s="264">
        <f t="shared" si="3"/>
        <v>2057</v>
      </c>
      <c r="AJ57" s="264">
        <f t="shared" si="3"/>
        <v>2058</v>
      </c>
      <c r="AK57" s="264">
        <f t="shared" si="3"/>
        <v>2059</v>
      </c>
      <c r="AL57" s="264">
        <f t="shared" si="3"/>
        <v>2060</v>
      </c>
      <c r="AM57" s="264">
        <f t="shared" si="3"/>
        <v>2061</v>
      </c>
      <c r="AN57" s="264">
        <f t="shared" si="3"/>
        <v>2062</v>
      </c>
      <c r="AO57" s="264">
        <f t="shared" si="3"/>
        <v>2063</v>
      </c>
      <c r="AP57" s="264">
        <f t="shared" si="3"/>
        <v>2064</v>
      </c>
      <c r="AQ57" s="264">
        <f t="shared" si="3"/>
        <v>2065</v>
      </c>
      <c r="AR57" s="264">
        <f t="shared" si="3"/>
        <v>2066</v>
      </c>
      <c r="AS57" s="264">
        <f t="shared" si="3"/>
        <v>2067</v>
      </c>
      <c r="AT57" s="264">
        <f t="shared" si="3"/>
        <v>2068</v>
      </c>
      <c r="AU57" s="264">
        <f t="shared" si="3"/>
        <v>2069</v>
      </c>
      <c r="AV57" s="264">
        <f t="shared" si="3"/>
        <v>2070</v>
      </c>
      <c r="AW57" s="264">
        <f t="shared" si="3"/>
        <v>2071</v>
      </c>
      <c r="AX57" s="264">
        <f t="shared" si="3"/>
        <v>2072</v>
      </c>
      <c r="AY57" s="264">
        <f t="shared" si="3"/>
        <v>2073</v>
      </c>
      <c r="AZ57" s="264">
        <f t="shared" si="3"/>
        <v>2074</v>
      </c>
    </row>
    <row r="58" spans="1:52" x14ac:dyDescent="0.25">
      <c r="A58" s="279" t="s">
        <v>278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277</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8" t="s">
        <v>276</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1" t="s">
        <v>275</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row>
    <row r="63" spans="1:52" s="244" customFormat="1" ht="31.5" x14ac:dyDescent="0.25">
      <c r="A63" s="277" t="s">
        <v>576</v>
      </c>
      <c r="B63" s="264" t="str">
        <f>B47</f>
        <v>Год окончания строительства 2024</v>
      </c>
      <c r="C63" s="264">
        <f t="shared" ref="C63:AZ63" si="4">C47</f>
        <v>2025</v>
      </c>
      <c r="D63" s="264">
        <f t="shared" si="4"/>
        <v>2026</v>
      </c>
      <c r="E63" s="264">
        <f t="shared" si="4"/>
        <v>2027</v>
      </c>
      <c r="F63" s="264">
        <f t="shared" si="4"/>
        <v>2028</v>
      </c>
      <c r="G63" s="264">
        <f t="shared" si="4"/>
        <v>2029</v>
      </c>
      <c r="H63" s="264">
        <f t="shared" si="4"/>
        <v>2030</v>
      </c>
      <c r="I63" s="264">
        <f t="shared" si="4"/>
        <v>2031</v>
      </c>
      <c r="J63" s="264">
        <f t="shared" si="4"/>
        <v>2032</v>
      </c>
      <c r="K63" s="264">
        <f t="shared" si="4"/>
        <v>2033</v>
      </c>
      <c r="L63" s="264">
        <f t="shared" si="4"/>
        <v>2034</v>
      </c>
      <c r="M63" s="278">
        <f t="shared" si="4"/>
        <v>2035</v>
      </c>
      <c r="N63" s="264">
        <f t="shared" si="4"/>
        <v>2036</v>
      </c>
      <c r="O63" s="264">
        <f t="shared" si="4"/>
        <v>2037</v>
      </c>
      <c r="P63" s="264">
        <f t="shared" si="4"/>
        <v>2038</v>
      </c>
      <c r="Q63" s="264">
        <f t="shared" si="4"/>
        <v>2039</v>
      </c>
      <c r="R63" s="264">
        <f t="shared" si="4"/>
        <v>2040</v>
      </c>
      <c r="S63" s="264">
        <f t="shared" si="4"/>
        <v>2041</v>
      </c>
      <c r="T63" s="264">
        <f t="shared" si="4"/>
        <v>2042</v>
      </c>
      <c r="U63" s="264">
        <f t="shared" si="4"/>
        <v>2043</v>
      </c>
      <c r="V63" s="264">
        <f t="shared" si="4"/>
        <v>2044</v>
      </c>
      <c r="W63" s="264">
        <f t="shared" si="4"/>
        <v>2045</v>
      </c>
      <c r="X63" s="264">
        <f t="shared" si="4"/>
        <v>2046</v>
      </c>
      <c r="Y63" s="264">
        <f t="shared" si="4"/>
        <v>2047</v>
      </c>
      <c r="Z63" s="264">
        <f t="shared" si="4"/>
        <v>2048</v>
      </c>
      <c r="AA63" s="264">
        <f t="shared" si="4"/>
        <v>2049</v>
      </c>
      <c r="AB63" s="264">
        <f t="shared" si="4"/>
        <v>2050</v>
      </c>
      <c r="AC63" s="264">
        <f t="shared" si="4"/>
        <v>2051</v>
      </c>
      <c r="AD63" s="264">
        <f t="shared" si="4"/>
        <v>2052</v>
      </c>
      <c r="AE63" s="264">
        <f t="shared" si="4"/>
        <v>2053</v>
      </c>
      <c r="AF63" s="264">
        <f t="shared" si="4"/>
        <v>2054</v>
      </c>
      <c r="AG63" s="264">
        <f t="shared" si="4"/>
        <v>2055</v>
      </c>
      <c r="AH63" s="264">
        <f t="shared" si="4"/>
        <v>2056</v>
      </c>
      <c r="AI63" s="264">
        <f t="shared" si="4"/>
        <v>2057</v>
      </c>
      <c r="AJ63" s="264">
        <f t="shared" si="4"/>
        <v>2058</v>
      </c>
      <c r="AK63" s="264">
        <f t="shared" si="4"/>
        <v>2059</v>
      </c>
      <c r="AL63" s="264">
        <f t="shared" si="4"/>
        <v>2060</v>
      </c>
      <c r="AM63" s="264">
        <f t="shared" si="4"/>
        <v>2061</v>
      </c>
      <c r="AN63" s="264">
        <f t="shared" si="4"/>
        <v>2062</v>
      </c>
      <c r="AO63" s="264">
        <f t="shared" si="4"/>
        <v>2063</v>
      </c>
      <c r="AP63" s="264">
        <f t="shared" si="4"/>
        <v>2064</v>
      </c>
      <c r="AQ63" s="264">
        <f t="shared" si="4"/>
        <v>2065</v>
      </c>
      <c r="AR63" s="264">
        <f t="shared" si="4"/>
        <v>2066</v>
      </c>
      <c r="AS63" s="264">
        <f t="shared" si="4"/>
        <v>2067</v>
      </c>
      <c r="AT63" s="264">
        <f t="shared" si="4"/>
        <v>2068</v>
      </c>
      <c r="AU63" s="264">
        <f t="shared" si="4"/>
        <v>2069</v>
      </c>
      <c r="AV63" s="264">
        <f t="shared" si="4"/>
        <v>2070</v>
      </c>
      <c r="AW63" s="264">
        <f t="shared" si="4"/>
        <v>2071</v>
      </c>
      <c r="AX63" s="264">
        <f t="shared" si="4"/>
        <v>2072</v>
      </c>
      <c r="AY63" s="264">
        <f t="shared" si="4"/>
        <v>2073</v>
      </c>
      <c r="AZ63" s="264">
        <f t="shared" si="4"/>
        <v>2074</v>
      </c>
    </row>
    <row r="64" spans="1:52" s="226" customFormat="1" ht="14.25" x14ac:dyDescent="0.25">
      <c r="A64" s="288" t="s">
        <v>274</v>
      </c>
      <c r="B64" s="289">
        <f t="shared" ref="B64:AZ64" si="5">B50*$B$28</f>
        <v>0</v>
      </c>
      <c r="C64" s="289">
        <f t="shared" si="5"/>
        <v>3148621.6666666665</v>
      </c>
      <c r="D64" s="289">
        <f t="shared" si="5"/>
        <v>3242485.3499999656</v>
      </c>
      <c r="E64" s="289">
        <f t="shared" si="5"/>
        <v>3339759.9104999648</v>
      </c>
      <c r="F64" s="289">
        <f t="shared" si="5"/>
        <v>3439952.7078149645</v>
      </c>
      <c r="G64" s="289">
        <f t="shared" si="5"/>
        <v>3543151.2890494131</v>
      </c>
      <c r="H64" s="289">
        <f t="shared" si="5"/>
        <v>3649445.8277208959</v>
      </c>
      <c r="I64" s="289">
        <f t="shared" si="5"/>
        <v>3758929.202552523</v>
      </c>
      <c r="J64" s="289">
        <f t="shared" si="5"/>
        <v>3871697.0786290984</v>
      </c>
      <c r="K64" s="289">
        <f t="shared" si="5"/>
        <v>3987847.990987971</v>
      </c>
      <c r="L64" s="289">
        <f t="shared" si="5"/>
        <v>4107483.4307176098</v>
      </c>
      <c r="M64" s="290">
        <f t="shared" si="5"/>
        <v>4230707.9336391389</v>
      </c>
      <c r="N64" s="289">
        <f t="shared" si="5"/>
        <v>4357629.1716483142</v>
      </c>
      <c r="O64" s="289">
        <f t="shared" si="5"/>
        <v>4488358.0467977636</v>
      </c>
      <c r="P64" s="289">
        <f t="shared" si="5"/>
        <v>4623008.7882016962</v>
      </c>
      <c r="Q64" s="289">
        <f t="shared" si="5"/>
        <v>4761699.0518477466</v>
      </c>
      <c r="R64" s="289">
        <f t="shared" si="5"/>
        <v>4904550.0234031798</v>
      </c>
      <c r="S64" s="289">
        <f t="shared" si="5"/>
        <v>5051686.524105275</v>
      </c>
      <c r="T64" s="289">
        <f t="shared" si="5"/>
        <v>5203237.1198284328</v>
      </c>
      <c r="U64" s="289">
        <f t="shared" si="5"/>
        <v>5359334.233423287</v>
      </c>
      <c r="V64" s="289">
        <f t="shared" si="5"/>
        <v>5520114.2604259858</v>
      </c>
      <c r="W64" s="289">
        <f t="shared" si="5"/>
        <v>5685717.6882387651</v>
      </c>
      <c r="X64" s="289">
        <f t="shared" si="5"/>
        <v>5856289.2188859275</v>
      </c>
      <c r="Y64" s="289">
        <f t="shared" si="5"/>
        <v>6031977.895452505</v>
      </c>
      <c r="Z64" s="289">
        <f t="shared" si="5"/>
        <v>6212937.2323160805</v>
      </c>
      <c r="AA64" s="289">
        <f t="shared" si="5"/>
        <v>6399325.3492855625</v>
      </c>
      <c r="AB64" s="289">
        <f t="shared" si="5"/>
        <v>6591305.1097641289</v>
      </c>
      <c r="AC64" s="289">
        <f t="shared" si="5"/>
        <v>6789044.263057054</v>
      </c>
      <c r="AD64" s="289">
        <f t="shared" si="5"/>
        <v>6992715.5909487661</v>
      </c>
      <c r="AE64" s="289">
        <f t="shared" si="5"/>
        <v>0</v>
      </c>
      <c r="AF64" s="289">
        <f t="shared" si="5"/>
        <v>0</v>
      </c>
      <c r="AG64" s="289">
        <f t="shared" si="5"/>
        <v>0</v>
      </c>
      <c r="AH64" s="289">
        <f t="shared" si="5"/>
        <v>0</v>
      </c>
      <c r="AI64" s="289">
        <f t="shared" si="5"/>
        <v>0</v>
      </c>
      <c r="AJ64" s="289">
        <f t="shared" si="5"/>
        <v>0</v>
      </c>
      <c r="AK64" s="289">
        <f t="shared" si="5"/>
        <v>0</v>
      </c>
      <c r="AL64" s="289">
        <f t="shared" si="5"/>
        <v>0</v>
      </c>
      <c r="AM64" s="289">
        <f t="shared" si="5"/>
        <v>0</v>
      </c>
      <c r="AN64" s="289">
        <f t="shared" si="5"/>
        <v>0</v>
      </c>
      <c r="AO64" s="289">
        <f t="shared" si="5"/>
        <v>0</v>
      </c>
      <c r="AP64" s="289">
        <f t="shared" si="5"/>
        <v>0</v>
      </c>
      <c r="AQ64" s="289">
        <f t="shared" si="5"/>
        <v>0</v>
      </c>
      <c r="AR64" s="289">
        <f t="shared" si="5"/>
        <v>0</v>
      </c>
      <c r="AS64" s="289">
        <f t="shared" si="5"/>
        <v>0</v>
      </c>
      <c r="AT64" s="289">
        <f t="shared" si="5"/>
        <v>0</v>
      </c>
      <c r="AU64" s="289">
        <f t="shared" si="5"/>
        <v>0</v>
      </c>
      <c r="AV64" s="289">
        <f t="shared" si="5"/>
        <v>0</v>
      </c>
      <c r="AW64" s="289">
        <f t="shared" si="5"/>
        <v>0</v>
      </c>
      <c r="AX64" s="289">
        <f t="shared" si="5"/>
        <v>0</v>
      </c>
      <c r="AY64" s="289">
        <f t="shared" si="5"/>
        <v>0</v>
      </c>
      <c r="AZ64" s="289">
        <f t="shared" si="5"/>
        <v>0</v>
      </c>
    </row>
    <row r="65" spans="1:52" x14ac:dyDescent="0.25">
      <c r="A65" s="279" t="s">
        <v>273</v>
      </c>
      <c r="B65" s="291">
        <f t="shared" ref="B65:AZ65" si="6">SUM(B66:B71)</f>
        <v>0</v>
      </c>
      <c r="C65" s="291">
        <f t="shared" si="6"/>
        <v>-16744959.235582801</v>
      </c>
      <c r="D65" s="291">
        <f t="shared" si="6"/>
        <v>-16350963.357241411</v>
      </c>
      <c r="E65" s="291">
        <f t="shared" si="6"/>
        <v>-15955581.852706645</v>
      </c>
      <c r="F65" s="291">
        <f t="shared" si="6"/>
        <v>-15558787.31537657</v>
      </c>
      <c r="G65" s="291">
        <f t="shared" si="6"/>
        <v>-15160496.243934387</v>
      </c>
      <c r="H65" s="291">
        <f t="shared" si="6"/>
        <v>-14760648.777015602</v>
      </c>
      <c r="I65" s="291">
        <f t="shared" si="6"/>
        <v>-14359182.658801153</v>
      </c>
      <c r="J65" s="291">
        <f t="shared" si="6"/>
        <v>-13956033.143239215</v>
      </c>
      <c r="K65" s="291">
        <f t="shared" si="6"/>
        <v>-13551132.89443589</v>
      </c>
      <c r="L65" s="291">
        <f t="shared" si="6"/>
        <v>-13144411.883061515</v>
      </c>
      <c r="M65" s="292">
        <f t="shared" si="6"/>
        <v>-12735797.278613258</v>
      </c>
      <c r="N65" s="291">
        <f t="shared" si="6"/>
        <v>-12325213.337368155</v>
      </c>
      <c r="O65" s="291">
        <f t="shared" si="6"/>
        <v>-11912581.285854338</v>
      </c>
      <c r="P65" s="291">
        <f t="shared" si="6"/>
        <v>-11497819.199661054</v>
      </c>
      <c r="Q65" s="291">
        <f t="shared" si="6"/>
        <v>-11080841.87740113</v>
      </c>
      <c r="R65" s="291">
        <f t="shared" si="6"/>
        <v>-10661560.709631894</v>
      </c>
      <c r="S65" s="291">
        <f t="shared" si="6"/>
        <v>-10239883.542532977</v>
      </c>
      <c r="T65" s="291">
        <f t="shared" si="6"/>
        <v>-9815714.536131192</v>
      </c>
      <c r="U65" s="291">
        <f t="shared" si="6"/>
        <v>-9388954.0168544259</v>
      </c>
      <c r="V65" s="291">
        <f t="shared" si="6"/>
        <v>-8959498.3241876755</v>
      </c>
      <c r="W65" s="291">
        <f t="shared" si="6"/>
        <v>-8527239.6511953417</v>
      </c>
      <c r="X65" s="291">
        <f t="shared" si="6"/>
        <v>-8092065.8786644023</v>
      </c>
      <c r="Y65" s="291">
        <f t="shared" si="6"/>
        <v>-7653860.4026133148</v>
      </c>
      <c r="Z65" s="291">
        <f t="shared" si="6"/>
        <v>-7212501.9549012706</v>
      </c>
      <c r="AA65" s="291">
        <f t="shared" si="6"/>
        <v>-6767864.4166618343</v>
      </c>
      <c r="AB65" s="291">
        <f t="shared" si="6"/>
        <v>-6679197.8088011071</v>
      </c>
      <c r="AC65" s="291">
        <f t="shared" si="6"/>
        <v>-6586984.5366259515</v>
      </c>
      <c r="AD65" s="291">
        <f t="shared" si="6"/>
        <v>-6491082.7335637901</v>
      </c>
      <c r="AE65" s="291">
        <f t="shared" si="6"/>
        <v>-8984529.6131799985</v>
      </c>
      <c r="AF65" s="291">
        <f t="shared" si="6"/>
        <v>-8984529.6131799985</v>
      </c>
      <c r="AG65" s="291">
        <f t="shared" si="6"/>
        <v>-8984529.6131799985</v>
      </c>
      <c r="AH65" s="291">
        <f t="shared" si="6"/>
        <v>-8984529.6131799985</v>
      </c>
      <c r="AI65" s="291">
        <f t="shared" si="6"/>
        <v>-8984529.6131799985</v>
      </c>
      <c r="AJ65" s="291">
        <f t="shared" si="6"/>
        <v>-8984529.6131799985</v>
      </c>
      <c r="AK65" s="291">
        <f t="shared" si="6"/>
        <v>-8984529.6131799985</v>
      </c>
      <c r="AL65" s="291">
        <f t="shared" si="6"/>
        <v>-8984529.6131799985</v>
      </c>
      <c r="AM65" s="291">
        <f t="shared" si="6"/>
        <v>-8984529.6131799985</v>
      </c>
      <c r="AN65" s="291">
        <f t="shared" si="6"/>
        <v>-8984529.6131799985</v>
      </c>
      <c r="AO65" s="291">
        <f t="shared" si="6"/>
        <v>-8984529.6131799985</v>
      </c>
      <c r="AP65" s="291">
        <f t="shared" si="6"/>
        <v>-8984529.6131799985</v>
      </c>
      <c r="AQ65" s="291">
        <f t="shared" si="6"/>
        <v>-8984529.6131799985</v>
      </c>
      <c r="AR65" s="291">
        <f t="shared" si="6"/>
        <v>-8984529.6131799985</v>
      </c>
      <c r="AS65" s="291">
        <f t="shared" si="6"/>
        <v>-8984529.6131799985</v>
      </c>
      <c r="AT65" s="291">
        <f t="shared" si="6"/>
        <v>-8984529.6131799985</v>
      </c>
      <c r="AU65" s="291">
        <f t="shared" si="6"/>
        <v>-8984529.6131799985</v>
      </c>
      <c r="AV65" s="291">
        <f t="shared" si="6"/>
        <v>-8984529.6131799985</v>
      </c>
      <c r="AW65" s="291">
        <f t="shared" si="6"/>
        <v>-8984529.6131799985</v>
      </c>
      <c r="AX65" s="291">
        <f t="shared" si="6"/>
        <v>-8984529.6131799985</v>
      </c>
      <c r="AY65" s="291">
        <f t="shared" si="6"/>
        <v>-8984529.6131799985</v>
      </c>
      <c r="AZ65" s="291">
        <f t="shared" si="6"/>
        <v>-8984529.6131799985</v>
      </c>
    </row>
    <row r="66" spans="1:52" x14ac:dyDescent="0.25">
      <c r="A66" s="293" t="s">
        <v>272</v>
      </c>
      <c r="B66" s="291">
        <f>-B52*1000/1.2</f>
        <v>0</v>
      </c>
      <c r="C66" s="291">
        <f t="shared" ref="C66:AZ67" si="7">-C52*1000/1.2</f>
        <v>1083333.3333333335</v>
      </c>
      <c r="D66" s="291">
        <f t="shared" si="7"/>
        <v>1126699.1666666667</v>
      </c>
      <c r="E66" s="291">
        <f t="shared" si="7"/>
        <v>1171800.9343083333</v>
      </c>
      <c r="F66" s="291">
        <f t="shared" si="7"/>
        <v>1218672.9716806666</v>
      </c>
      <c r="G66" s="291">
        <f t="shared" si="7"/>
        <v>1267419.8905478932</v>
      </c>
      <c r="H66" s="291">
        <f t="shared" si="7"/>
        <v>1318116.686169809</v>
      </c>
      <c r="I66" s="291">
        <f t="shared" si="7"/>
        <v>1370841.3536166013</v>
      </c>
      <c r="J66" s="291">
        <f t="shared" si="7"/>
        <v>1425675.0077612656</v>
      </c>
      <c r="K66" s="291">
        <f t="shared" si="7"/>
        <v>1482702.0080717162</v>
      </c>
      <c r="L66" s="291">
        <f t="shared" si="7"/>
        <v>1542010.0883945848</v>
      </c>
      <c r="M66" s="291">
        <f t="shared" si="7"/>
        <v>1603690.4919303684</v>
      </c>
      <c r="N66" s="291">
        <f t="shared" si="7"/>
        <v>1667838.111607583</v>
      </c>
      <c r="O66" s="291">
        <f t="shared" si="7"/>
        <v>1734551.6360718864</v>
      </c>
      <c r="P66" s="291">
        <f t="shared" si="7"/>
        <v>1803933.7015147621</v>
      </c>
      <c r="Q66" s="291">
        <f t="shared" si="7"/>
        <v>1876091.0495753526</v>
      </c>
      <c r="R66" s="291">
        <f t="shared" si="7"/>
        <v>1951134.6915583666</v>
      </c>
      <c r="S66" s="291">
        <f t="shared" si="7"/>
        <v>2029180.0792207015</v>
      </c>
      <c r="T66" s="291">
        <f t="shared" si="7"/>
        <v>2110347.2823895295</v>
      </c>
      <c r="U66" s="291">
        <f t="shared" si="7"/>
        <v>2194761.1736851106</v>
      </c>
      <c r="V66" s="291">
        <f t="shared" si="7"/>
        <v>2282551.6206325148</v>
      </c>
      <c r="W66" s="291">
        <f t="shared" si="7"/>
        <v>2373853.6854578154</v>
      </c>
      <c r="X66" s="291">
        <f t="shared" si="7"/>
        <v>2468807.8328761286</v>
      </c>
      <c r="Y66" s="291">
        <f t="shared" si="7"/>
        <v>2567560.1461911732</v>
      </c>
      <c r="Z66" s="291">
        <f t="shared" si="7"/>
        <v>2670262.5520388209</v>
      </c>
      <c r="AA66" s="291">
        <f t="shared" si="7"/>
        <v>2777073.0541203734</v>
      </c>
      <c r="AB66" s="291">
        <f t="shared" si="7"/>
        <v>2888155.9762851889</v>
      </c>
      <c r="AC66" s="291">
        <f t="shared" si="7"/>
        <v>3003682.2153365961</v>
      </c>
      <c r="AD66" s="291">
        <f t="shared" si="7"/>
        <v>3123829.5039500599</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-218614.52708333335</v>
      </c>
      <c r="D67" s="291">
        <f t="shared" si="7"/>
        <v>-227365.66660247918</v>
      </c>
      <c r="E67" s="291">
        <f t="shared" si="7"/>
        <v>-236467.11423657642</v>
      </c>
      <c r="F67" s="291">
        <f t="shared" si="7"/>
        <v>-245925.79880603944</v>
      </c>
      <c r="G67" s="291">
        <f t="shared" si="7"/>
        <v>-255762.83075828102</v>
      </c>
      <c r="H67" s="291">
        <f t="shared" si="7"/>
        <v>-265993.34398861229</v>
      </c>
      <c r="I67" s="291">
        <f t="shared" si="7"/>
        <v>-276633.07774815673</v>
      </c>
      <c r="J67" s="291">
        <f t="shared" si="7"/>
        <v>-287698.40085808304</v>
      </c>
      <c r="K67" s="291">
        <f t="shared" si="7"/>
        <v>-299206.33689240634</v>
      </c>
      <c r="L67" s="291">
        <f t="shared" si="7"/>
        <v>-311174.5903681026</v>
      </c>
      <c r="M67" s="291">
        <f t="shared" si="7"/>
        <v>-323621.57398282673</v>
      </c>
      <c r="N67" s="291">
        <f t="shared" si="7"/>
        <v>-336566.43694213982</v>
      </c>
      <c r="O67" s="291">
        <f t="shared" si="7"/>
        <v>-350029.09441982536</v>
      </c>
      <c r="P67" s="291">
        <f t="shared" si="7"/>
        <v>-364030.25819661841</v>
      </c>
      <c r="Q67" s="291">
        <f t="shared" si="7"/>
        <v>-378591.46852448315</v>
      </c>
      <c r="R67" s="291">
        <f t="shared" si="7"/>
        <v>-393735.12726546248</v>
      </c>
      <c r="S67" s="291">
        <f t="shared" si="7"/>
        <v>-409484.53235608101</v>
      </c>
      <c r="T67" s="291">
        <f t="shared" si="7"/>
        <v>-425863.91365032422</v>
      </c>
      <c r="U67" s="291">
        <f t="shared" si="7"/>
        <v>-442898.47019633715</v>
      </c>
      <c r="V67" s="291">
        <f t="shared" si="7"/>
        <v>-460614.40900419065</v>
      </c>
      <c r="W67" s="291">
        <f t="shared" si="7"/>
        <v>-479038.98536435835</v>
      </c>
      <c r="X67" s="291">
        <f t="shared" si="7"/>
        <v>-498200.54477893276</v>
      </c>
      <c r="Y67" s="291">
        <f t="shared" si="7"/>
        <v>-518128.56657009001</v>
      </c>
      <c r="Z67" s="291">
        <f t="shared" si="7"/>
        <v>-538853.70923289354</v>
      </c>
      <c r="AA67" s="291">
        <f t="shared" si="7"/>
        <v>-560407.85760220932</v>
      </c>
      <c r="AB67" s="291">
        <f t="shared" si="7"/>
        <v>-582824.17190629768</v>
      </c>
      <c r="AC67" s="291">
        <f t="shared" si="7"/>
        <v>-606137.13878254965</v>
      </c>
      <c r="AD67" s="291">
        <f t="shared" si="7"/>
        <v>-630382.62433385174</v>
      </c>
      <c r="AE67" s="291">
        <f t="shared" si="7"/>
        <v>0</v>
      </c>
      <c r="AF67" s="291">
        <f t="shared" si="7"/>
        <v>0</v>
      </c>
      <c r="AG67" s="291">
        <f t="shared" si="7"/>
        <v>0</v>
      </c>
      <c r="AH67" s="291">
        <f t="shared" si="7"/>
        <v>0</v>
      </c>
      <c r="AI67" s="291">
        <f t="shared" si="7"/>
        <v>0</v>
      </c>
      <c r="AJ67" s="291">
        <f t="shared" si="7"/>
        <v>0</v>
      </c>
      <c r="AK67" s="291">
        <f t="shared" si="7"/>
        <v>0</v>
      </c>
      <c r="AL67" s="291">
        <f t="shared" si="7"/>
        <v>0</v>
      </c>
      <c r="AM67" s="291">
        <f t="shared" si="7"/>
        <v>0</v>
      </c>
      <c r="AN67" s="291">
        <f t="shared" si="7"/>
        <v>0</v>
      </c>
      <c r="AO67" s="291">
        <f t="shared" si="7"/>
        <v>0</v>
      </c>
      <c r="AP67" s="291">
        <f t="shared" si="7"/>
        <v>0</v>
      </c>
      <c r="AQ67" s="291">
        <f t="shared" si="7"/>
        <v>0</v>
      </c>
      <c r="AR67" s="291">
        <f t="shared" si="7"/>
        <v>0</v>
      </c>
      <c r="AS67" s="291">
        <f t="shared" si="7"/>
        <v>0</v>
      </c>
      <c r="AT67" s="291">
        <f t="shared" si="7"/>
        <v>0</v>
      </c>
      <c r="AU67" s="291">
        <f t="shared" si="7"/>
        <v>0</v>
      </c>
      <c r="AV67" s="291">
        <f t="shared" si="7"/>
        <v>0</v>
      </c>
      <c r="AW67" s="291">
        <f t="shared" si="7"/>
        <v>0</v>
      </c>
      <c r="AX67" s="291">
        <f t="shared" si="7"/>
        <v>0</v>
      </c>
      <c r="AY67" s="291">
        <f t="shared" si="7"/>
        <v>0</v>
      </c>
      <c r="AZ67" s="291">
        <f t="shared" si="7"/>
        <v>0</v>
      </c>
    </row>
    <row r="68" spans="1:52" x14ac:dyDescent="0.25">
      <c r="A68" s="293" t="s">
        <v>554</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554</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554</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270</v>
      </c>
      <c r="B71" s="291"/>
      <c r="C71" s="291">
        <f>-(($B$25+$B$26)*$B$28+($B$25+$B$26)*$B$28+SUM($B$73:C73))/2*$B35</f>
        <v>-17609678.041832801</v>
      </c>
      <c r="D71" s="291">
        <f>-(($B$25+$B$26)*$B$28+($B$25+$B$26)*$B$28+SUM($B$73:D73))/2*$B35</f>
        <v>-17250296.857305598</v>
      </c>
      <c r="E71" s="291">
        <f>-(($B$25+$B$26)*$B$28+($B$25+$B$26)*$B$28+SUM($B$73:E73))/2*$B35</f>
        <v>-16890915.672778402</v>
      </c>
      <c r="F71" s="291">
        <f>-(($B$25+$B$26)*$B$28+($B$25+$B$26)*$B$28+SUM($B$73:F73))/2*$B35</f>
        <v>-16531534.488251198</v>
      </c>
      <c r="G71" s="291">
        <f>-(($B$25+$B$26)*$B$28+($B$25+$B$26)*$B$28+SUM($B$73:G73))/2*$B35</f>
        <v>-16172153.303724</v>
      </c>
      <c r="H71" s="291">
        <f>-(($B$25+$B$26)*$B$28+($B$25+$B$26)*$B$28+SUM($B$73:H73))/2*$B35</f>
        <v>-15812772.119196799</v>
      </c>
      <c r="I71" s="291">
        <f>-(($B$25+$B$26)*$B$28+($B$25+$B$26)*$B$28+SUM($B$73:I73))/2*$B35</f>
        <v>-15453390.934669599</v>
      </c>
      <c r="J71" s="291">
        <f>-(($B$25+$B$26)*$B$28+($B$25+$B$26)*$B$28+SUM($B$73:J73))/2*$B35</f>
        <v>-15094009.750142397</v>
      </c>
      <c r="K71" s="291">
        <f>-(($B$25+$B$26)*$B$28+($B$25+$B$26)*$B$28+SUM($B$73:K73))/2*$B35</f>
        <v>-14734628.5656152</v>
      </c>
      <c r="L71" s="291">
        <f>-(($B$25+$B$26)*$B$28+($B$25+$B$26)*$B$28+SUM($B$73:L73))/2*$B35</f>
        <v>-14375247.381087998</v>
      </c>
      <c r="M71" s="291">
        <f>-(($B$25+$B$26)*$B$28+($B$25+$B$26)*$B$28+SUM($B$73:M73))/2*$B35</f>
        <v>-14015866.1965608</v>
      </c>
      <c r="N71" s="291">
        <f>-(($B$25+$B$26)*$B$28+($B$25+$B$26)*$B$28+SUM($B$73:N73))/2*$B35</f>
        <v>-13656485.012033598</v>
      </c>
      <c r="O71" s="291">
        <f>-(($B$25+$B$26)*$B$28+($B$25+$B$26)*$B$28+SUM($B$73:O73))/2*$B35</f>
        <v>-13297103.827506399</v>
      </c>
      <c r="P71" s="291">
        <f>-(($B$25+$B$26)*$B$28+($B$25+$B$26)*$B$28+SUM($B$73:P73))/2*$B35</f>
        <v>-12937722.642979197</v>
      </c>
      <c r="Q71" s="291">
        <f>-(($B$25+$B$26)*$B$28+($B$25+$B$26)*$B$28+SUM($B$73:Q73))/2*$B35</f>
        <v>-12578341.458451999</v>
      </c>
      <c r="R71" s="291">
        <f>-(($B$25+$B$26)*$B$28+($B$25+$B$26)*$B$28+SUM($B$73:R73))/2*$B35</f>
        <v>-12218960.273924798</v>
      </c>
      <c r="S71" s="291">
        <f>-(($B$25+$B$26)*$B$28+($B$25+$B$26)*$B$28+SUM($B$73:S73))/2*$B35</f>
        <v>-11859579.089397598</v>
      </c>
      <c r="T71" s="291">
        <f>-(($B$25+$B$26)*$B$28+($B$25+$B$26)*$B$28+SUM($B$73:T73))/2*$B35</f>
        <v>-11500197.904870398</v>
      </c>
      <c r="U71" s="291">
        <f>-(($B$25+$B$26)*$B$28+($B$25+$B$26)*$B$28+SUM($B$73:U73))/2*$B35</f>
        <v>-11140816.720343199</v>
      </c>
      <c r="V71" s="291">
        <f>-(($B$25+$B$26)*$B$28+($B$25+$B$26)*$B$28+SUM($B$73:V73))/2*$B35</f>
        <v>-10781435.535815999</v>
      </c>
      <c r="W71" s="291">
        <f>-(($B$25+$B$26)*$B$28+($B$25+$B$26)*$B$28+SUM($B$73:W73))/2*$B35</f>
        <v>-10422054.351288799</v>
      </c>
      <c r="X71" s="291">
        <f>-(($B$25+$B$26)*$B$28+($B$25+$B$26)*$B$28+SUM($B$73:X73))/2*$B35</f>
        <v>-10062673.166761598</v>
      </c>
      <c r="Y71" s="291">
        <f>-(($B$25+$B$26)*$B$28+($B$25+$B$26)*$B$28+SUM($B$73:Y73))/2*$B35</f>
        <v>-9703291.9822343979</v>
      </c>
      <c r="Z71" s="291">
        <f>-(($B$25+$B$26)*$B$28+($B$25+$B$26)*$B$28+SUM($B$73:Z73))/2*$B35</f>
        <v>-9343910.7977071982</v>
      </c>
      <c r="AA71" s="291">
        <f>-(($B$25+$B$26)*$B$28+($B$25+$B$26)*$B$28+SUM($B$73:AA73))/2*$B35</f>
        <v>-8984529.6131799985</v>
      </c>
      <c r="AB71" s="291">
        <f>-(($B$25+$B$26)*$B$28+($B$25+$B$26)*$B$28+SUM($B$73:AB73))/2*$B35</f>
        <v>-8984529.6131799985</v>
      </c>
      <c r="AC71" s="291">
        <f>-(($B$25+$B$26)*$B$28+($B$25+$B$26)*$B$28+SUM($B$73:AC73))/2*$B35</f>
        <v>-8984529.6131799985</v>
      </c>
      <c r="AD71" s="291">
        <f>-(($B$25+$B$26)*$B$28+($B$25+$B$26)*$B$28+SUM($B$73:AD73))/2*$B35</f>
        <v>-8984529.6131799985</v>
      </c>
      <c r="AE71" s="291">
        <f>-(($B$25+$B$26)*$B$28+($B$25+$B$26)*$B$28+SUM($B$73:AE73))/2*$B35</f>
        <v>-8984529.6131799985</v>
      </c>
      <c r="AF71" s="291">
        <f>-(($B$25+$B$26)*$B$28+($B$25+$B$26)*$B$28+SUM($B$73:AF73))/2*$B35</f>
        <v>-8984529.6131799985</v>
      </c>
      <c r="AG71" s="291">
        <f>-(($B$25+$B$26)*$B$28+($B$25+$B$26)*$B$28+SUM($B$73:AG73))/2*$B35</f>
        <v>-8984529.6131799985</v>
      </c>
      <c r="AH71" s="291">
        <f>-(($B$25+$B$26)*$B$28+($B$25+$B$26)*$B$28+SUM($B$73:AH73))/2*$B35</f>
        <v>-8984529.6131799985</v>
      </c>
      <c r="AI71" s="291">
        <f>-(($B$25+$B$26)*$B$28+($B$25+$B$26)*$B$28+SUM($B$73:AI73))/2*$B35</f>
        <v>-8984529.6131799985</v>
      </c>
      <c r="AJ71" s="291">
        <f>-(($B$25+$B$26)*$B$28+($B$25+$B$26)*$B$28+SUM($B$73:AJ73))/2*$B35</f>
        <v>-8984529.6131799985</v>
      </c>
      <c r="AK71" s="291">
        <f>-(($B$25+$B$26)*$B$28+($B$25+$B$26)*$B$28+SUM($B$73:AK73))/2*$B35</f>
        <v>-8984529.6131799985</v>
      </c>
      <c r="AL71" s="291">
        <f>-(($B$25+$B$26)*$B$28+($B$25+$B$26)*$B$28+SUM($B$73:AL73))/2*$B35</f>
        <v>-8984529.6131799985</v>
      </c>
      <c r="AM71" s="291">
        <f>-(($B$25+$B$26)*$B$28+($B$25+$B$26)*$B$28+SUM($B$73:AM73))/2*$B35</f>
        <v>-8984529.6131799985</v>
      </c>
      <c r="AN71" s="291">
        <f>-(($B$25+$B$26)*$B$28+($B$25+$B$26)*$B$28+SUM($B$73:AN73))/2*$B35</f>
        <v>-8984529.6131799985</v>
      </c>
      <c r="AO71" s="291">
        <f>-(($B$25+$B$26)*$B$28+($B$25+$B$26)*$B$28+SUM($B$73:AO73))/2*$B35</f>
        <v>-8984529.6131799985</v>
      </c>
      <c r="AP71" s="291">
        <f>-(($B$25+$B$26)*$B$28+($B$25+$B$26)*$B$28+SUM($B$73:AP73))/2*$B35</f>
        <v>-8984529.6131799985</v>
      </c>
      <c r="AQ71" s="291">
        <f>-(($B$25+$B$26)*$B$28+($B$25+$B$26)*$B$28+SUM($B$73:AQ73))/2*$B35</f>
        <v>-8984529.6131799985</v>
      </c>
      <c r="AR71" s="291">
        <f>-(($B$25+$B$26)*$B$28+($B$25+$B$26)*$B$28+SUM($B$73:AR73))/2*$B35</f>
        <v>-8984529.6131799985</v>
      </c>
      <c r="AS71" s="291">
        <f>-(($B$25+$B$26)*$B$28+($B$25+$B$26)*$B$28+SUM($B$73:AS73))/2*$B35</f>
        <v>-8984529.6131799985</v>
      </c>
      <c r="AT71" s="291">
        <f>-(($B$25+$B$26)*$B$28+($B$25+$B$26)*$B$28+SUM($B$73:AT73))/2*$B35</f>
        <v>-8984529.6131799985</v>
      </c>
      <c r="AU71" s="291">
        <f>-(($B$25+$B$26)*$B$28+($B$25+$B$26)*$B$28+SUM($B$73:AU73))/2*$B35</f>
        <v>-8984529.6131799985</v>
      </c>
      <c r="AV71" s="291">
        <f>-(($B$25+$B$26)*$B$28+($B$25+$B$26)*$B$28+SUM($B$73:AV73))/2*$B35</f>
        <v>-8984529.6131799985</v>
      </c>
      <c r="AW71" s="291">
        <f>-(($B$25+$B$26)*$B$28+($B$25+$B$26)*$B$28+SUM($B$73:AW73))/2*$B35</f>
        <v>-8984529.6131799985</v>
      </c>
      <c r="AX71" s="291">
        <f>-(($B$25+$B$26)*$B$28+($B$25+$B$26)*$B$28+SUM($B$73:AX73))/2*$B35</f>
        <v>-8984529.6131799985</v>
      </c>
      <c r="AY71" s="291">
        <f>-(($B$25+$B$26)*$B$28+($B$25+$B$26)*$B$28+SUM($B$73:AY73))/2*$B35</f>
        <v>-8984529.6131799985</v>
      </c>
      <c r="AZ71" s="291">
        <f>-(($B$25+$B$26)*$B$28+($B$25+$B$26)*$B$28+SUM($B$73:AZ73))/2*$B35</f>
        <v>-8984529.6131799985</v>
      </c>
    </row>
    <row r="72" spans="1:52" s="226" customFormat="1" ht="14.25" x14ac:dyDescent="0.25">
      <c r="A72" s="294" t="s">
        <v>577</v>
      </c>
      <c r="B72" s="289">
        <f t="shared" ref="B72:AZ72" si="10">B64+B65</f>
        <v>0</v>
      </c>
      <c r="C72" s="289">
        <f t="shared" si="10"/>
        <v>-13596337.568916135</v>
      </c>
      <c r="D72" s="289">
        <f t="shared" si="10"/>
        <v>-13108478.007241445</v>
      </c>
      <c r="E72" s="289">
        <f t="shared" si="10"/>
        <v>-12615821.942206681</v>
      </c>
      <c r="F72" s="289">
        <f t="shared" si="10"/>
        <v>-12118834.607561607</v>
      </c>
      <c r="G72" s="289">
        <f t="shared" si="10"/>
        <v>-11617344.954884974</v>
      </c>
      <c r="H72" s="289">
        <f t="shared" si="10"/>
        <v>-11111202.949294707</v>
      </c>
      <c r="I72" s="289">
        <f t="shared" si="10"/>
        <v>-10600253.45624863</v>
      </c>
      <c r="J72" s="289">
        <f t="shared" si="10"/>
        <v>-10084336.064610116</v>
      </c>
      <c r="K72" s="289">
        <f t="shared" si="10"/>
        <v>-9563284.9034479186</v>
      </c>
      <c r="L72" s="289">
        <f t="shared" si="10"/>
        <v>-9036928.4523439053</v>
      </c>
      <c r="M72" s="290">
        <f t="shared" si="10"/>
        <v>-8505089.3449741192</v>
      </c>
      <c r="N72" s="289">
        <f t="shared" si="10"/>
        <v>-7967584.1657198407</v>
      </c>
      <c r="O72" s="289">
        <f t="shared" si="10"/>
        <v>-7424223.2390565742</v>
      </c>
      <c r="P72" s="289">
        <f t="shared" si="10"/>
        <v>-6874810.4114593575</v>
      </c>
      <c r="Q72" s="289">
        <f t="shared" si="10"/>
        <v>-6319142.8255533837</v>
      </c>
      <c r="R72" s="289">
        <f t="shared" si="10"/>
        <v>-5757010.686228714</v>
      </c>
      <c r="S72" s="289">
        <f t="shared" si="10"/>
        <v>-5188197.0184277017</v>
      </c>
      <c r="T72" s="289">
        <f t="shared" si="10"/>
        <v>-4612477.4163027592</v>
      </c>
      <c r="U72" s="289">
        <f t="shared" si="10"/>
        <v>-4029619.7834311388</v>
      </c>
      <c r="V72" s="289">
        <f t="shared" si="10"/>
        <v>-3439384.0637616897</v>
      </c>
      <c r="W72" s="289">
        <f t="shared" si="10"/>
        <v>-2841521.9629565766</v>
      </c>
      <c r="X72" s="289">
        <f t="shared" si="10"/>
        <v>-2235776.6597784748</v>
      </c>
      <c r="Y72" s="289">
        <f t="shared" si="10"/>
        <v>-1621882.5071608098</v>
      </c>
      <c r="Z72" s="289">
        <f t="shared" si="10"/>
        <v>-999564.72258519009</v>
      </c>
      <c r="AA72" s="289">
        <f t="shared" si="10"/>
        <v>-368539.06737627182</v>
      </c>
      <c r="AB72" s="289">
        <f t="shared" si="10"/>
        <v>-87892.699036978185</v>
      </c>
      <c r="AC72" s="289">
        <f t="shared" si="10"/>
        <v>202059.72643110249</v>
      </c>
      <c r="AD72" s="289">
        <f t="shared" si="10"/>
        <v>501632.857384976</v>
      </c>
      <c r="AE72" s="289">
        <f t="shared" si="10"/>
        <v>-8984529.6131799985</v>
      </c>
      <c r="AF72" s="289">
        <f t="shared" si="10"/>
        <v>-8984529.6131799985</v>
      </c>
      <c r="AG72" s="289">
        <f t="shared" si="10"/>
        <v>-8984529.6131799985</v>
      </c>
      <c r="AH72" s="289">
        <f t="shared" si="10"/>
        <v>-8984529.6131799985</v>
      </c>
      <c r="AI72" s="289">
        <f t="shared" si="10"/>
        <v>-8984529.6131799985</v>
      </c>
      <c r="AJ72" s="289">
        <f t="shared" si="10"/>
        <v>-8984529.6131799985</v>
      </c>
      <c r="AK72" s="289">
        <f t="shared" si="10"/>
        <v>-8984529.6131799985</v>
      </c>
      <c r="AL72" s="289">
        <f t="shared" si="10"/>
        <v>-8984529.6131799985</v>
      </c>
      <c r="AM72" s="289">
        <f t="shared" si="10"/>
        <v>-8984529.6131799985</v>
      </c>
      <c r="AN72" s="289">
        <f t="shared" si="10"/>
        <v>-8984529.6131799985</v>
      </c>
      <c r="AO72" s="289">
        <f t="shared" si="10"/>
        <v>-8984529.6131799985</v>
      </c>
      <c r="AP72" s="289">
        <f t="shared" si="10"/>
        <v>-8984529.6131799985</v>
      </c>
      <c r="AQ72" s="289">
        <f t="shared" si="10"/>
        <v>-8984529.6131799985</v>
      </c>
      <c r="AR72" s="289">
        <f t="shared" si="10"/>
        <v>-8984529.6131799985</v>
      </c>
      <c r="AS72" s="289">
        <f t="shared" si="10"/>
        <v>-8984529.6131799985</v>
      </c>
      <c r="AT72" s="289">
        <f t="shared" si="10"/>
        <v>-8984529.6131799985</v>
      </c>
      <c r="AU72" s="289">
        <f t="shared" si="10"/>
        <v>-8984529.6131799985</v>
      </c>
      <c r="AV72" s="289">
        <f t="shared" si="10"/>
        <v>-8984529.6131799985</v>
      </c>
      <c r="AW72" s="289">
        <f t="shared" si="10"/>
        <v>-8984529.6131799985</v>
      </c>
      <c r="AX72" s="289">
        <f t="shared" si="10"/>
        <v>-8984529.6131799985</v>
      </c>
      <c r="AY72" s="289">
        <f t="shared" si="10"/>
        <v>-8984529.6131799985</v>
      </c>
      <c r="AZ72" s="289">
        <f t="shared" si="10"/>
        <v>-8984529.6131799985</v>
      </c>
    </row>
    <row r="73" spans="1:52" x14ac:dyDescent="0.25">
      <c r="A73" s="293" t="s">
        <v>266</v>
      </c>
      <c r="B73" s="291">
        <v>0</v>
      </c>
      <c r="C73" s="291">
        <f>IF($B$25-ABS(SUM($B$73:B73))&gt;0,-$B$25/$B$27,0)</f>
        <v>-32671016.775199998</v>
      </c>
      <c r="D73" s="291">
        <f>IF($B$25-ABS(SUM($B$73:C73))&gt;0,-$B$25/$B$27,0)</f>
        <v>-32671016.775199998</v>
      </c>
      <c r="E73" s="291">
        <f>IF($B$25-ABS(SUM($B$73:D73))&gt;0,-$B$25/$B$27,0)</f>
        <v>-32671016.775199998</v>
      </c>
      <c r="F73" s="291">
        <f>IF($B$25-ABS(SUM($B$73:E73))&gt;0,-$B$25/$B$27,0)</f>
        <v>-32671016.775199998</v>
      </c>
      <c r="G73" s="291">
        <f>IF($B$25-ABS(SUM($B$73:F73))&gt;0,-$B$25/$B$27,0)</f>
        <v>-32671016.775199998</v>
      </c>
      <c r="H73" s="291">
        <f>IF($B$25-ABS(SUM($B$73:G73))&gt;0,-$B$25/$B$27,0)</f>
        <v>-32671016.775199998</v>
      </c>
      <c r="I73" s="291">
        <f>IF($B$25-ABS(SUM($B$73:H73))&gt;0,-$B$25/$B$27,0)</f>
        <v>-32671016.775199998</v>
      </c>
      <c r="J73" s="291">
        <f>IF($B$25-ABS(SUM($B$73:I73))&gt;0,-$B$25/$B$27,0)</f>
        <v>-32671016.775199998</v>
      </c>
      <c r="K73" s="291">
        <f>IF($B$25-ABS(SUM($B$73:J73))&gt;0,-$B$25/$B$27,0)</f>
        <v>-32671016.775199998</v>
      </c>
      <c r="L73" s="291">
        <f>IF($B$25-ABS(SUM($B$73:K73))&gt;0,-$B$25/$B$27,0)</f>
        <v>-32671016.775199998</v>
      </c>
      <c r="M73" s="291">
        <f>IF($B$25-ABS(SUM($B$73:L73))&gt;0,-$B$25/$B$27,0)</f>
        <v>-32671016.775199998</v>
      </c>
      <c r="N73" s="291">
        <f>IF($B$25-ABS(SUM($B$73:M73))&gt;0,-$B$25/$B$27,0)</f>
        <v>-32671016.775199998</v>
      </c>
      <c r="O73" s="291">
        <f>IF($B$25-ABS(SUM($B$73:N73))&gt;0,-$B$25/$B$27,0)</f>
        <v>-32671016.775199998</v>
      </c>
      <c r="P73" s="291">
        <f>IF($B$25-ABS(SUM($B$73:O73))&gt;0,-$B$25/$B$27,0)</f>
        <v>-32671016.775199998</v>
      </c>
      <c r="Q73" s="291">
        <f>IF($B$25-ABS(SUM($B$73:P73))&gt;0,-$B$25/$B$27,0)</f>
        <v>-32671016.775199998</v>
      </c>
      <c r="R73" s="291">
        <f>IF($B$25-ABS(SUM($B$73:Q73))&gt;0,-$B$25/$B$27,0)</f>
        <v>-32671016.775199998</v>
      </c>
      <c r="S73" s="291">
        <f>IF($B$25-ABS(SUM($B$73:R73))&gt;0,-$B$25/$B$27,0)</f>
        <v>-32671016.775199998</v>
      </c>
      <c r="T73" s="291">
        <f>IF($B$25-ABS(SUM($B$73:S73))&gt;0,-$B$25/$B$27,0)</f>
        <v>-32671016.775199998</v>
      </c>
      <c r="U73" s="291">
        <f>IF($B$25-ABS(SUM($B$73:T73))&gt;0,-$B$25/$B$27,0)</f>
        <v>-32671016.775199998</v>
      </c>
      <c r="V73" s="291">
        <f>IF($B$25-ABS(SUM($B$73:U73))&gt;0,-$B$25/$B$27,0)</f>
        <v>-32671016.775199998</v>
      </c>
      <c r="W73" s="291">
        <f>IF($B$25-ABS(SUM($B$73:V73))&gt;0,-$B$25/$B$27,0)</f>
        <v>-32671016.775199998</v>
      </c>
      <c r="X73" s="291">
        <f>IF($B$25-ABS(SUM($B$73:W73))&gt;0,-$B$25/$B$27,0)</f>
        <v>-32671016.775199998</v>
      </c>
      <c r="Y73" s="291">
        <f>IF($B$25-ABS(SUM($B$73:X73))&gt;0,-$B$25/$B$27,0)</f>
        <v>-32671016.775199998</v>
      </c>
      <c r="Z73" s="291">
        <f>IF($B$25-ABS(SUM($B$73:Y73))&gt;0,-$B$25/$B$27,0)</f>
        <v>-32671016.775199998</v>
      </c>
      <c r="AA73" s="291">
        <f>IF($B$25-ABS(SUM($B$73:Z73))&gt;0,-$B$25/$B$27,0)</f>
        <v>-32671016.775199998</v>
      </c>
      <c r="AB73" s="291">
        <f>IF($B$25-ABS(SUM($B$73:AA73))&gt;0,-$B$25/$B$27,0)</f>
        <v>0</v>
      </c>
      <c r="AC73" s="291">
        <f>IF($B$25-ABS(SUM($B$73:AB73))&gt;0,-$B$25/$B$27,0)</f>
        <v>0</v>
      </c>
      <c r="AD73" s="291">
        <f>IF($B$25-ABS(SUM($B$73:AC73))&gt;0,-$B$25/$B$27,0)</f>
        <v>0</v>
      </c>
      <c r="AE73" s="291">
        <f>IF($B$25-ABS(SUM($B$73:AD73))&gt;0,-$B$25/$B$27,0)</f>
        <v>0</v>
      </c>
      <c r="AF73" s="291">
        <f>IF($B$25-ABS(SUM($B$73:AE73))&gt;0,-$B$25/$B$27,0)</f>
        <v>0</v>
      </c>
      <c r="AG73" s="291">
        <f>IF($B$25-ABS(SUM($B$73:AF73))&gt;0,-$B$25/$B$27,0)</f>
        <v>0</v>
      </c>
      <c r="AH73" s="291">
        <f>IF($B$25-ABS(SUM($B$73:AG73))&gt;0,-$B$25/$B$27,0)</f>
        <v>0</v>
      </c>
      <c r="AI73" s="291">
        <f>IF($B$25-ABS(SUM($B$73:AH73))&gt;0,-$B$25/$B$27,0)</f>
        <v>0</v>
      </c>
      <c r="AJ73" s="291">
        <f>IF($B$25-ABS(SUM($B$73:AI73))&gt;0,-$B$25/$B$27,0)</f>
        <v>0</v>
      </c>
      <c r="AK73" s="291">
        <f>IF($B$25-ABS(SUM($B$73:AJ73))&gt;0,-$B$25/$B$27,0)</f>
        <v>0</v>
      </c>
      <c r="AL73" s="291">
        <f>IF($B$25-ABS(SUM($B$73:AK73))&gt;0,-$B$25/$B$27,0)</f>
        <v>0</v>
      </c>
      <c r="AM73" s="291">
        <f>IF($B$25-ABS(SUM($B$73:AL73))&gt;0,-$B$25/$B$27,0)</f>
        <v>0</v>
      </c>
      <c r="AN73" s="291">
        <f>IF($B$25-ABS(SUM($B$73:AM73))&gt;0,-$B$25/$B$27,0)</f>
        <v>0</v>
      </c>
      <c r="AO73" s="291">
        <f>IF($B$25-ABS(SUM($B$73:AN73))&gt;0,-$B$25/$B$27,0)</f>
        <v>0</v>
      </c>
      <c r="AP73" s="291">
        <f>IF($B$25-ABS(SUM($B$73:AO73))&gt;0,-$B$25/$B$27,0)</f>
        <v>0</v>
      </c>
      <c r="AQ73" s="291">
        <f>IF($B$25-ABS(SUM($B$73:AP73))&gt;0,-$B$25/$B$27,0)</f>
        <v>0</v>
      </c>
      <c r="AR73" s="291">
        <f>IF($B$25-ABS(SUM($B$73:AQ73))&gt;0,-$B$25/$B$27,0)</f>
        <v>0</v>
      </c>
      <c r="AS73" s="291">
        <f>IF($B$25-ABS(SUM($B$73:AR73))&gt;0,-$B$25/$B$27,0)</f>
        <v>0</v>
      </c>
      <c r="AT73" s="291">
        <f>IF($B$25-ABS(SUM($B$73:AS73))&gt;0,-$B$25/$B$27,0)</f>
        <v>0</v>
      </c>
      <c r="AU73" s="291">
        <f>IF($B$25-ABS(SUM($B$73:AT73))&gt;0,-$B$25/$B$27,0)</f>
        <v>0</v>
      </c>
      <c r="AV73" s="291">
        <f>IF($B$25-ABS(SUM($B$73:AU73))&gt;0,-$B$25/$B$27,0)</f>
        <v>0</v>
      </c>
      <c r="AW73" s="291">
        <f>IF($B$25-ABS(SUM($B$73:AV73))&gt;0,-$B$25/$B$27,0)</f>
        <v>0</v>
      </c>
      <c r="AX73" s="291">
        <f>IF($B$25-ABS(SUM($B$73:AW73))&gt;0,-$B$25/$B$27,0)</f>
        <v>0</v>
      </c>
      <c r="AY73" s="291">
        <f>IF($B$25-ABS(SUM($B$73:AX73))&gt;0,-$B$25/$B$27,0)</f>
        <v>0</v>
      </c>
      <c r="AZ73" s="291">
        <f>IF($B$25-ABS(SUM($B$73:AY73))&gt;0,-$B$25/$B$27,0)</f>
        <v>0</v>
      </c>
    </row>
    <row r="74" spans="1:52" s="226" customFormat="1" ht="14.25" x14ac:dyDescent="0.25">
      <c r="A74" s="294" t="s">
        <v>578</v>
      </c>
      <c r="B74" s="289">
        <f t="shared" ref="B74:AZ74" si="11">B72+B73</f>
        <v>0</v>
      </c>
      <c r="C74" s="289">
        <f t="shared" si="11"/>
        <v>-46267354.344116136</v>
      </c>
      <c r="D74" s="289">
        <f t="shared" si="11"/>
        <v>-45779494.782441445</v>
      </c>
      <c r="E74" s="289">
        <f t="shared" si="11"/>
        <v>-45286838.717406675</v>
      </c>
      <c r="F74" s="289">
        <f t="shared" si="11"/>
        <v>-44789851.382761605</v>
      </c>
      <c r="G74" s="289">
        <f t="shared" si="11"/>
        <v>-44288361.730084971</v>
      </c>
      <c r="H74" s="289">
        <f t="shared" si="11"/>
        <v>-43782219.724494703</v>
      </c>
      <c r="I74" s="289">
        <f t="shared" si="11"/>
        <v>-43271270.231448628</v>
      </c>
      <c r="J74" s="289">
        <f t="shared" si="11"/>
        <v>-42755352.839810118</v>
      </c>
      <c r="K74" s="289">
        <f t="shared" si="11"/>
        <v>-42234301.67864792</v>
      </c>
      <c r="L74" s="289">
        <f t="shared" si="11"/>
        <v>-41707945.227543905</v>
      </c>
      <c r="M74" s="290">
        <f t="shared" si="11"/>
        <v>-41176106.120174117</v>
      </c>
      <c r="N74" s="289">
        <f t="shared" si="11"/>
        <v>-40638600.940919839</v>
      </c>
      <c r="O74" s="289">
        <f t="shared" si="11"/>
        <v>-40095240.014256574</v>
      </c>
      <c r="P74" s="289">
        <f t="shared" si="11"/>
        <v>-39545827.186659358</v>
      </c>
      <c r="Q74" s="289">
        <f t="shared" si="11"/>
        <v>-38990159.600753382</v>
      </c>
      <c r="R74" s="289">
        <f t="shared" si="11"/>
        <v>-38428027.461428709</v>
      </c>
      <c r="S74" s="289">
        <f t="shared" si="11"/>
        <v>-37859213.793627702</v>
      </c>
      <c r="T74" s="289">
        <f t="shared" si="11"/>
        <v>-37283494.191502757</v>
      </c>
      <c r="U74" s="289">
        <f t="shared" si="11"/>
        <v>-36700636.558631137</v>
      </c>
      <c r="V74" s="289">
        <f t="shared" si="11"/>
        <v>-36110400.838961691</v>
      </c>
      <c r="W74" s="289">
        <f t="shared" si="11"/>
        <v>-35512538.738156572</v>
      </c>
      <c r="X74" s="289">
        <f t="shared" si="11"/>
        <v>-34906793.43497847</v>
      </c>
      <c r="Y74" s="289">
        <f t="shared" si="11"/>
        <v>-34292899.282360807</v>
      </c>
      <c r="Z74" s="289">
        <f t="shared" si="11"/>
        <v>-33670581.497785188</v>
      </c>
      <c r="AA74" s="289">
        <f t="shared" si="11"/>
        <v>-33039555.842576269</v>
      </c>
      <c r="AB74" s="289">
        <f t="shared" si="11"/>
        <v>-87892.699036978185</v>
      </c>
      <c r="AC74" s="289">
        <f t="shared" si="11"/>
        <v>202059.72643110249</v>
      </c>
      <c r="AD74" s="289">
        <f t="shared" si="11"/>
        <v>501632.857384976</v>
      </c>
      <c r="AE74" s="289">
        <f t="shared" si="11"/>
        <v>-8984529.6131799985</v>
      </c>
      <c r="AF74" s="289">
        <f t="shared" si="11"/>
        <v>-8984529.6131799985</v>
      </c>
      <c r="AG74" s="289">
        <f t="shared" si="11"/>
        <v>-8984529.6131799985</v>
      </c>
      <c r="AH74" s="289">
        <f t="shared" si="11"/>
        <v>-8984529.6131799985</v>
      </c>
      <c r="AI74" s="289">
        <f t="shared" si="11"/>
        <v>-8984529.6131799985</v>
      </c>
      <c r="AJ74" s="289">
        <f t="shared" si="11"/>
        <v>-8984529.6131799985</v>
      </c>
      <c r="AK74" s="289">
        <f t="shared" si="11"/>
        <v>-8984529.6131799985</v>
      </c>
      <c r="AL74" s="289">
        <f t="shared" si="11"/>
        <v>-8984529.6131799985</v>
      </c>
      <c r="AM74" s="289">
        <f t="shared" si="11"/>
        <v>-8984529.6131799985</v>
      </c>
      <c r="AN74" s="289">
        <f t="shared" si="11"/>
        <v>-8984529.6131799985</v>
      </c>
      <c r="AO74" s="289">
        <f t="shared" si="11"/>
        <v>-8984529.6131799985</v>
      </c>
      <c r="AP74" s="289">
        <f t="shared" si="11"/>
        <v>-8984529.6131799985</v>
      </c>
      <c r="AQ74" s="289">
        <f t="shared" si="11"/>
        <v>-8984529.6131799985</v>
      </c>
      <c r="AR74" s="289">
        <f t="shared" si="11"/>
        <v>-8984529.6131799985</v>
      </c>
      <c r="AS74" s="289">
        <f t="shared" si="11"/>
        <v>-8984529.6131799985</v>
      </c>
      <c r="AT74" s="289">
        <f t="shared" si="11"/>
        <v>-8984529.6131799985</v>
      </c>
      <c r="AU74" s="289">
        <f t="shared" si="11"/>
        <v>-8984529.6131799985</v>
      </c>
      <c r="AV74" s="289">
        <f t="shared" si="11"/>
        <v>-8984529.6131799985</v>
      </c>
      <c r="AW74" s="289">
        <f t="shared" si="11"/>
        <v>-8984529.6131799985</v>
      </c>
      <c r="AX74" s="289">
        <f t="shared" si="11"/>
        <v>-8984529.6131799985</v>
      </c>
      <c r="AY74" s="289">
        <f t="shared" si="11"/>
        <v>-8984529.6131799985</v>
      </c>
      <c r="AZ74" s="289">
        <f t="shared" si="11"/>
        <v>-8984529.6131799985</v>
      </c>
    </row>
    <row r="75" spans="1:52" x14ac:dyDescent="0.25">
      <c r="A75" s="293" t="s">
        <v>265</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26" customFormat="1" ht="14.25" x14ac:dyDescent="0.25">
      <c r="A76" s="294" t="s">
        <v>269</v>
      </c>
      <c r="B76" s="289">
        <f t="shared" ref="B76:AZ76" si="13">B74+B75</f>
        <v>0</v>
      </c>
      <c r="C76" s="289">
        <f t="shared" si="13"/>
        <v>-46267354.344116136</v>
      </c>
      <c r="D76" s="289">
        <f t="shared" si="13"/>
        <v>-45779494.782441445</v>
      </c>
      <c r="E76" s="289">
        <f t="shared" si="13"/>
        <v>-45286838.717406675</v>
      </c>
      <c r="F76" s="289">
        <f t="shared" si="13"/>
        <v>-44789851.382761605</v>
      </c>
      <c r="G76" s="289">
        <f t="shared" si="13"/>
        <v>-44288361.730084971</v>
      </c>
      <c r="H76" s="289">
        <f t="shared" si="13"/>
        <v>-43782219.724494703</v>
      </c>
      <c r="I76" s="289">
        <f t="shared" si="13"/>
        <v>-43271270.231448628</v>
      </c>
      <c r="J76" s="289">
        <f t="shared" si="13"/>
        <v>-42755352.839810118</v>
      </c>
      <c r="K76" s="289">
        <f t="shared" si="13"/>
        <v>-42234301.67864792</v>
      </c>
      <c r="L76" s="289">
        <f t="shared" si="13"/>
        <v>-41707945.227543905</v>
      </c>
      <c r="M76" s="290">
        <f t="shared" si="13"/>
        <v>-41176106.120174117</v>
      </c>
      <c r="N76" s="289">
        <f t="shared" si="13"/>
        <v>-40638600.940919839</v>
      </c>
      <c r="O76" s="289">
        <f t="shared" si="13"/>
        <v>-40095240.014256574</v>
      </c>
      <c r="P76" s="289">
        <f t="shared" si="13"/>
        <v>-39545827.186659358</v>
      </c>
      <c r="Q76" s="289">
        <f t="shared" si="13"/>
        <v>-38990159.600753382</v>
      </c>
      <c r="R76" s="289">
        <f t="shared" si="13"/>
        <v>-38428027.461428709</v>
      </c>
      <c r="S76" s="289">
        <f t="shared" si="13"/>
        <v>-37859213.793627702</v>
      </c>
      <c r="T76" s="289">
        <f t="shared" si="13"/>
        <v>-37283494.191502757</v>
      </c>
      <c r="U76" s="289">
        <f t="shared" si="13"/>
        <v>-36700636.558631137</v>
      </c>
      <c r="V76" s="289">
        <f t="shared" si="13"/>
        <v>-36110400.838961691</v>
      </c>
      <c r="W76" s="289">
        <f t="shared" si="13"/>
        <v>-35512538.738156572</v>
      </c>
      <c r="X76" s="289">
        <f t="shared" si="13"/>
        <v>-34906793.43497847</v>
      </c>
      <c r="Y76" s="289">
        <f t="shared" si="13"/>
        <v>-34292899.282360807</v>
      </c>
      <c r="Z76" s="289">
        <f t="shared" si="13"/>
        <v>-33670581.497785188</v>
      </c>
      <c r="AA76" s="289">
        <f t="shared" si="13"/>
        <v>-33039555.842576269</v>
      </c>
      <c r="AB76" s="289">
        <f t="shared" si="13"/>
        <v>-87892.699036978185</v>
      </c>
      <c r="AC76" s="289">
        <f t="shared" si="13"/>
        <v>202059.72643110249</v>
      </c>
      <c r="AD76" s="289">
        <f t="shared" si="13"/>
        <v>501632.857384976</v>
      </c>
      <c r="AE76" s="289">
        <f t="shared" si="13"/>
        <v>-8984529.6131799985</v>
      </c>
      <c r="AF76" s="289">
        <f t="shared" si="13"/>
        <v>-8984529.6131799985</v>
      </c>
      <c r="AG76" s="289">
        <f t="shared" si="13"/>
        <v>-8984529.6131799985</v>
      </c>
      <c r="AH76" s="289">
        <f t="shared" si="13"/>
        <v>-8984529.6131799985</v>
      </c>
      <c r="AI76" s="289">
        <f t="shared" si="13"/>
        <v>-8984529.6131799985</v>
      </c>
      <c r="AJ76" s="289">
        <f t="shared" si="13"/>
        <v>-8984529.6131799985</v>
      </c>
      <c r="AK76" s="289">
        <f t="shared" si="13"/>
        <v>-8984529.6131799985</v>
      </c>
      <c r="AL76" s="289">
        <f t="shared" si="13"/>
        <v>-8984529.6131799985</v>
      </c>
      <c r="AM76" s="289">
        <f t="shared" si="13"/>
        <v>-8984529.6131799985</v>
      </c>
      <c r="AN76" s="289">
        <f t="shared" si="13"/>
        <v>-8984529.6131799985</v>
      </c>
      <c r="AO76" s="289">
        <f t="shared" si="13"/>
        <v>-8984529.6131799985</v>
      </c>
      <c r="AP76" s="289">
        <f t="shared" si="13"/>
        <v>-8984529.6131799985</v>
      </c>
      <c r="AQ76" s="289">
        <f t="shared" si="13"/>
        <v>-8984529.6131799985</v>
      </c>
      <c r="AR76" s="289">
        <f t="shared" si="13"/>
        <v>-8984529.6131799985</v>
      </c>
      <c r="AS76" s="289">
        <f t="shared" si="13"/>
        <v>-8984529.6131799985</v>
      </c>
      <c r="AT76" s="289">
        <f t="shared" si="13"/>
        <v>-8984529.6131799985</v>
      </c>
      <c r="AU76" s="289">
        <f t="shared" si="13"/>
        <v>-8984529.6131799985</v>
      </c>
      <c r="AV76" s="289">
        <f t="shared" si="13"/>
        <v>-8984529.6131799985</v>
      </c>
      <c r="AW76" s="289">
        <f t="shared" si="13"/>
        <v>-8984529.6131799985</v>
      </c>
      <c r="AX76" s="289">
        <f t="shared" si="13"/>
        <v>-8984529.6131799985</v>
      </c>
      <c r="AY76" s="289">
        <f t="shared" si="13"/>
        <v>-8984529.6131799985</v>
      </c>
      <c r="AZ76" s="289">
        <f t="shared" si="13"/>
        <v>-8984529.6131799985</v>
      </c>
    </row>
    <row r="77" spans="1:52" x14ac:dyDescent="0.25">
      <c r="A77" s="293" t="s">
        <v>264</v>
      </c>
      <c r="B77" s="291">
        <f t="shared" ref="B77:AZ77" si="14">-B76*$B$36</f>
        <v>0</v>
      </c>
      <c r="C77" s="291">
        <f t="shared" si="14"/>
        <v>9253470.8688232284</v>
      </c>
      <c r="D77" s="291">
        <f t="shared" si="14"/>
        <v>9155898.9564882889</v>
      </c>
      <c r="E77" s="291">
        <f t="shared" si="14"/>
        <v>9057367.7434813362</v>
      </c>
      <c r="F77" s="291">
        <f t="shared" si="14"/>
        <v>8957970.2765523214</v>
      </c>
      <c r="G77" s="291">
        <f t="shared" si="14"/>
        <v>8857672.3460169937</v>
      </c>
      <c r="H77" s="291">
        <f t="shared" si="14"/>
        <v>8756443.9448989406</v>
      </c>
      <c r="I77" s="291">
        <f t="shared" si="14"/>
        <v>8654254.0462897252</v>
      </c>
      <c r="J77" s="291">
        <f t="shared" si="14"/>
        <v>8551070.5679620244</v>
      </c>
      <c r="K77" s="291">
        <f t="shared" si="14"/>
        <v>8446860.3357295841</v>
      </c>
      <c r="L77" s="291">
        <f t="shared" si="14"/>
        <v>8341589.0455087814</v>
      </c>
      <c r="M77" s="292">
        <f t="shared" si="14"/>
        <v>8235221.2240348235</v>
      </c>
      <c r="N77" s="291">
        <f t="shared" si="14"/>
        <v>8127720.188183968</v>
      </c>
      <c r="O77" s="291">
        <f t="shared" si="14"/>
        <v>8019048.0028513148</v>
      </c>
      <c r="P77" s="291">
        <f t="shared" si="14"/>
        <v>7909165.4373318721</v>
      </c>
      <c r="Q77" s="291">
        <f t="shared" si="14"/>
        <v>7798031.9201506767</v>
      </c>
      <c r="R77" s="291">
        <f t="shared" si="14"/>
        <v>7685605.4922857424</v>
      </c>
      <c r="S77" s="291">
        <f t="shared" si="14"/>
        <v>7571842.7587255407</v>
      </c>
      <c r="T77" s="291">
        <f t="shared" si="14"/>
        <v>7456698.8383005522</v>
      </c>
      <c r="U77" s="291">
        <f t="shared" si="14"/>
        <v>7340127.3117262274</v>
      </c>
      <c r="V77" s="291">
        <f t="shared" si="14"/>
        <v>7222080.1677923389</v>
      </c>
      <c r="W77" s="291">
        <f t="shared" si="14"/>
        <v>7102507.7476313151</v>
      </c>
      <c r="X77" s="291">
        <f t="shared" si="14"/>
        <v>6981358.6869956944</v>
      </c>
      <c r="Y77" s="291">
        <f t="shared" si="14"/>
        <v>6858579.8564721616</v>
      </c>
      <c r="Z77" s="291">
        <f t="shared" si="14"/>
        <v>6734116.2995570377</v>
      </c>
      <c r="AA77" s="291">
        <f t="shared" si="14"/>
        <v>6607911.1685152538</v>
      </c>
      <c r="AB77" s="291">
        <f t="shared" si="14"/>
        <v>17578.539807395638</v>
      </c>
      <c r="AC77" s="291">
        <f t="shared" si="14"/>
        <v>-40411.9452862205</v>
      </c>
      <c r="AD77" s="291">
        <f t="shared" si="14"/>
        <v>-100326.5714769952</v>
      </c>
      <c r="AE77" s="291">
        <f t="shared" si="14"/>
        <v>1796905.9226359997</v>
      </c>
      <c r="AF77" s="291">
        <f t="shared" si="14"/>
        <v>1796905.9226359997</v>
      </c>
      <c r="AG77" s="291">
        <f t="shared" si="14"/>
        <v>1796905.9226359997</v>
      </c>
      <c r="AH77" s="291">
        <f t="shared" si="14"/>
        <v>1796905.9226359997</v>
      </c>
      <c r="AI77" s="291">
        <f t="shared" si="14"/>
        <v>1796905.9226359997</v>
      </c>
      <c r="AJ77" s="291">
        <f t="shared" si="14"/>
        <v>1796905.9226359997</v>
      </c>
      <c r="AK77" s="291">
        <f t="shared" si="14"/>
        <v>1796905.9226359997</v>
      </c>
      <c r="AL77" s="291">
        <f t="shared" si="14"/>
        <v>1796905.9226359997</v>
      </c>
      <c r="AM77" s="291">
        <f t="shared" si="14"/>
        <v>1796905.9226359997</v>
      </c>
      <c r="AN77" s="291">
        <f t="shared" si="14"/>
        <v>1796905.9226359997</v>
      </c>
      <c r="AO77" s="291">
        <f t="shared" si="14"/>
        <v>1796905.9226359997</v>
      </c>
      <c r="AP77" s="291">
        <f t="shared" si="14"/>
        <v>1796905.9226359997</v>
      </c>
      <c r="AQ77" s="291">
        <f t="shared" si="14"/>
        <v>1796905.9226359997</v>
      </c>
      <c r="AR77" s="291">
        <f t="shared" si="14"/>
        <v>1796905.9226359997</v>
      </c>
      <c r="AS77" s="291">
        <f t="shared" si="14"/>
        <v>1796905.9226359997</v>
      </c>
      <c r="AT77" s="291">
        <f t="shared" si="14"/>
        <v>1796905.9226359997</v>
      </c>
      <c r="AU77" s="291">
        <f t="shared" si="14"/>
        <v>1796905.9226359997</v>
      </c>
      <c r="AV77" s="291">
        <f t="shared" si="14"/>
        <v>1796905.9226359997</v>
      </c>
      <c r="AW77" s="291">
        <f t="shared" si="14"/>
        <v>1796905.9226359997</v>
      </c>
      <c r="AX77" s="291">
        <f t="shared" si="14"/>
        <v>1796905.9226359997</v>
      </c>
      <c r="AY77" s="291">
        <f t="shared" si="14"/>
        <v>1796905.9226359997</v>
      </c>
      <c r="AZ77" s="291">
        <f t="shared" si="14"/>
        <v>1796905.9226359997</v>
      </c>
    </row>
    <row r="78" spans="1:52" ht="16.5" thickBot="1" x14ac:dyDescent="0.3">
      <c r="A78" s="295" t="s">
        <v>268</v>
      </c>
      <c r="B78" s="296">
        <f t="shared" ref="B78:AZ78" si="15">B76+B77</f>
        <v>0</v>
      </c>
      <c r="C78" s="296">
        <f t="shared" si="15"/>
        <v>-37013883.475292906</v>
      </c>
      <c r="D78" s="296">
        <f t="shared" si="15"/>
        <v>-36623595.825953156</v>
      </c>
      <c r="E78" s="296">
        <f t="shared" si="15"/>
        <v>-36229470.973925337</v>
      </c>
      <c r="F78" s="296">
        <f t="shared" si="15"/>
        <v>-35831881.106209286</v>
      </c>
      <c r="G78" s="296">
        <f t="shared" si="15"/>
        <v>-35430689.384067975</v>
      </c>
      <c r="H78" s="296">
        <f t="shared" si="15"/>
        <v>-35025775.779595762</v>
      </c>
      <c r="I78" s="296">
        <f t="shared" si="15"/>
        <v>-34617016.185158901</v>
      </c>
      <c r="J78" s="296">
        <f t="shared" si="15"/>
        <v>-34204282.271848097</v>
      </c>
      <c r="K78" s="296">
        <f t="shared" si="15"/>
        <v>-33787441.342918336</v>
      </c>
      <c r="L78" s="296">
        <f t="shared" si="15"/>
        <v>-33366356.182035126</v>
      </c>
      <c r="M78" s="297">
        <f t="shared" si="15"/>
        <v>-32940884.896139294</v>
      </c>
      <c r="N78" s="296">
        <f t="shared" si="15"/>
        <v>-32510880.752735872</v>
      </c>
      <c r="O78" s="296">
        <f t="shared" si="15"/>
        <v>-32076192.011405259</v>
      </c>
      <c r="P78" s="296">
        <f t="shared" si="15"/>
        <v>-31636661.749327488</v>
      </c>
      <c r="Q78" s="296">
        <f t="shared" si="15"/>
        <v>-31192127.680602707</v>
      </c>
      <c r="R78" s="296">
        <f t="shared" si="15"/>
        <v>-30742421.969142966</v>
      </c>
      <c r="S78" s="296">
        <f t="shared" si="15"/>
        <v>-30287371.034902163</v>
      </c>
      <c r="T78" s="296">
        <f t="shared" si="15"/>
        <v>-29826795.353202205</v>
      </c>
      <c r="U78" s="296">
        <f t="shared" si="15"/>
        <v>-29360509.24690491</v>
      </c>
      <c r="V78" s="296">
        <f t="shared" si="15"/>
        <v>-28888320.671169352</v>
      </c>
      <c r="W78" s="296">
        <f t="shared" si="15"/>
        <v>-28410030.990525257</v>
      </c>
      <c r="X78" s="296">
        <f t="shared" si="15"/>
        <v>-27925434.747982778</v>
      </c>
      <c r="Y78" s="296">
        <f t="shared" si="15"/>
        <v>-27434319.425888646</v>
      </c>
      <c r="Z78" s="296">
        <f t="shared" si="15"/>
        <v>-26936465.198228151</v>
      </c>
      <c r="AA78" s="296">
        <f t="shared" si="15"/>
        <v>-26431644.674061015</v>
      </c>
      <c r="AB78" s="296">
        <f t="shared" si="15"/>
        <v>-70314.159229582554</v>
      </c>
      <c r="AC78" s="296">
        <f t="shared" si="15"/>
        <v>161647.781144882</v>
      </c>
      <c r="AD78" s="296">
        <f t="shared" si="15"/>
        <v>401306.28590798081</v>
      </c>
      <c r="AE78" s="296">
        <f t="shared" si="15"/>
        <v>-7187623.690543999</v>
      </c>
      <c r="AF78" s="296">
        <f t="shared" si="15"/>
        <v>-7187623.690543999</v>
      </c>
      <c r="AG78" s="296">
        <f t="shared" si="15"/>
        <v>-7187623.690543999</v>
      </c>
      <c r="AH78" s="296">
        <f t="shared" si="15"/>
        <v>-7187623.690543999</v>
      </c>
      <c r="AI78" s="296">
        <f t="shared" si="15"/>
        <v>-7187623.690543999</v>
      </c>
      <c r="AJ78" s="296">
        <f t="shared" si="15"/>
        <v>-7187623.690543999</v>
      </c>
      <c r="AK78" s="296">
        <f t="shared" si="15"/>
        <v>-7187623.690543999</v>
      </c>
      <c r="AL78" s="296">
        <f t="shared" si="15"/>
        <v>-7187623.690543999</v>
      </c>
      <c r="AM78" s="296">
        <f t="shared" si="15"/>
        <v>-7187623.690543999</v>
      </c>
      <c r="AN78" s="296">
        <f t="shared" si="15"/>
        <v>-7187623.690543999</v>
      </c>
      <c r="AO78" s="296">
        <f t="shared" si="15"/>
        <v>-7187623.690543999</v>
      </c>
      <c r="AP78" s="296">
        <f t="shared" si="15"/>
        <v>-7187623.690543999</v>
      </c>
      <c r="AQ78" s="296">
        <f t="shared" si="15"/>
        <v>-7187623.690543999</v>
      </c>
      <c r="AR78" s="296">
        <f t="shared" si="15"/>
        <v>-7187623.690543999</v>
      </c>
      <c r="AS78" s="296">
        <f t="shared" si="15"/>
        <v>-7187623.690543999</v>
      </c>
      <c r="AT78" s="296">
        <f t="shared" si="15"/>
        <v>-7187623.690543999</v>
      </c>
      <c r="AU78" s="296">
        <f t="shared" si="15"/>
        <v>-7187623.690543999</v>
      </c>
      <c r="AV78" s="296">
        <f t="shared" si="15"/>
        <v>-7187623.690543999</v>
      </c>
      <c r="AW78" s="296">
        <f t="shared" si="15"/>
        <v>-7187623.690543999</v>
      </c>
      <c r="AX78" s="296">
        <f t="shared" si="15"/>
        <v>-7187623.690543999</v>
      </c>
      <c r="AY78" s="296">
        <f t="shared" si="15"/>
        <v>-7187623.690543999</v>
      </c>
      <c r="AZ78" s="296">
        <f t="shared" si="15"/>
        <v>-7187623.690543999</v>
      </c>
    </row>
    <row r="79" spans="1:52" s="301"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267</v>
      </c>
      <c r="B80" s="264" t="str">
        <f>B47</f>
        <v>Год окончания строительства 2024</v>
      </c>
      <c r="C80" s="264">
        <f t="shared" ref="C80:AZ80" si="17">C47</f>
        <v>2025</v>
      </c>
      <c r="D80" s="264">
        <f t="shared" si="17"/>
        <v>2026</v>
      </c>
      <c r="E80" s="264">
        <f t="shared" si="17"/>
        <v>2027</v>
      </c>
      <c r="F80" s="264">
        <f t="shared" si="17"/>
        <v>2028</v>
      </c>
      <c r="G80" s="264">
        <f t="shared" si="17"/>
        <v>2029</v>
      </c>
      <c r="H80" s="264">
        <f t="shared" si="17"/>
        <v>2030</v>
      </c>
      <c r="I80" s="264">
        <f t="shared" si="17"/>
        <v>2031</v>
      </c>
      <c r="J80" s="264">
        <f t="shared" si="17"/>
        <v>2032</v>
      </c>
      <c r="K80" s="264">
        <f t="shared" si="17"/>
        <v>2033</v>
      </c>
      <c r="L80" s="264">
        <f t="shared" si="17"/>
        <v>2034</v>
      </c>
      <c r="M80" s="278">
        <f t="shared" si="17"/>
        <v>2035</v>
      </c>
      <c r="N80" s="264">
        <f t="shared" si="17"/>
        <v>2036</v>
      </c>
      <c r="O80" s="264">
        <f t="shared" si="17"/>
        <v>2037</v>
      </c>
      <c r="P80" s="264">
        <f t="shared" si="17"/>
        <v>2038</v>
      </c>
      <c r="Q80" s="264">
        <f t="shared" si="17"/>
        <v>2039</v>
      </c>
      <c r="R80" s="264">
        <f t="shared" si="17"/>
        <v>2040</v>
      </c>
      <c r="S80" s="264">
        <f t="shared" si="17"/>
        <v>2041</v>
      </c>
      <c r="T80" s="264">
        <f t="shared" si="17"/>
        <v>2042</v>
      </c>
      <c r="U80" s="264">
        <f t="shared" si="17"/>
        <v>2043</v>
      </c>
      <c r="V80" s="264">
        <f t="shared" si="17"/>
        <v>2044</v>
      </c>
      <c r="W80" s="264">
        <f t="shared" si="17"/>
        <v>2045</v>
      </c>
      <c r="X80" s="264">
        <f t="shared" si="17"/>
        <v>2046</v>
      </c>
      <c r="Y80" s="264">
        <f t="shared" si="17"/>
        <v>2047</v>
      </c>
      <c r="Z80" s="264">
        <f t="shared" si="17"/>
        <v>2048</v>
      </c>
      <c r="AA80" s="264">
        <f t="shared" si="17"/>
        <v>2049</v>
      </c>
      <c r="AB80" s="264">
        <f t="shared" si="17"/>
        <v>2050</v>
      </c>
      <c r="AC80" s="264">
        <f t="shared" si="17"/>
        <v>2051</v>
      </c>
      <c r="AD80" s="264">
        <f t="shared" si="17"/>
        <v>2052</v>
      </c>
      <c r="AE80" s="264">
        <f t="shared" si="17"/>
        <v>2053</v>
      </c>
      <c r="AF80" s="264">
        <f t="shared" si="17"/>
        <v>2054</v>
      </c>
      <c r="AG80" s="264">
        <f t="shared" si="17"/>
        <v>2055</v>
      </c>
      <c r="AH80" s="264">
        <f t="shared" si="17"/>
        <v>2056</v>
      </c>
      <c r="AI80" s="264">
        <f t="shared" si="17"/>
        <v>2057</v>
      </c>
      <c r="AJ80" s="264">
        <f t="shared" si="17"/>
        <v>2058</v>
      </c>
      <c r="AK80" s="264">
        <f t="shared" si="17"/>
        <v>2059</v>
      </c>
      <c r="AL80" s="264">
        <f t="shared" si="17"/>
        <v>2060</v>
      </c>
      <c r="AM80" s="264">
        <f t="shared" si="17"/>
        <v>2061</v>
      </c>
      <c r="AN80" s="264">
        <f t="shared" si="17"/>
        <v>2062</v>
      </c>
      <c r="AO80" s="264">
        <f t="shared" si="17"/>
        <v>2063</v>
      </c>
      <c r="AP80" s="264">
        <f t="shared" si="17"/>
        <v>2064</v>
      </c>
      <c r="AQ80" s="264">
        <f t="shared" si="17"/>
        <v>2065</v>
      </c>
      <c r="AR80" s="264">
        <f t="shared" si="17"/>
        <v>2066</v>
      </c>
      <c r="AS80" s="264">
        <f t="shared" si="17"/>
        <v>2067</v>
      </c>
      <c r="AT80" s="264">
        <f t="shared" si="17"/>
        <v>2068</v>
      </c>
      <c r="AU80" s="264">
        <f t="shared" si="17"/>
        <v>2069</v>
      </c>
      <c r="AV80" s="264">
        <f t="shared" si="17"/>
        <v>2070</v>
      </c>
      <c r="AW80" s="264">
        <f t="shared" si="17"/>
        <v>2071</v>
      </c>
      <c r="AX80" s="264">
        <f t="shared" si="17"/>
        <v>2072</v>
      </c>
      <c r="AY80" s="264">
        <f t="shared" si="17"/>
        <v>2073</v>
      </c>
      <c r="AZ80" s="264">
        <f t="shared" si="17"/>
        <v>2074</v>
      </c>
    </row>
    <row r="81" spans="1:52" s="226" customFormat="1" ht="14.25" x14ac:dyDescent="0.25">
      <c r="A81" s="288" t="s">
        <v>578</v>
      </c>
      <c r="B81" s="289">
        <f t="shared" ref="B81:AZ81" si="18">B74</f>
        <v>0</v>
      </c>
      <c r="C81" s="289">
        <f t="shared" si="18"/>
        <v>-46267354.344116136</v>
      </c>
      <c r="D81" s="289">
        <f t="shared" si="18"/>
        <v>-45779494.782441445</v>
      </c>
      <c r="E81" s="289">
        <f t="shared" si="18"/>
        <v>-45286838.717406675</v>
      </c>
      <c r="F81" s="289">
        <f t="shared" si="18"/>
        <v>-44789851.382761605</v>
      </c>
      <c r="G81" s="289">
        <f t="shared" si="18"/>
        <v>-44288361.730084971</v>
      </c>
      <c r="H81" s="289">
        <f t="shared" si="18"/>
        <v>-43782219.724494703</v>
      </c>
      <c r="I81" s="289">
        <f t="shared" si="18"/>
        <v>-43271270.231448628</v>
      </c>
      <c r="J81" s="289">
        <f t="shared" si="18"/>
        <v>-42755352.839810118</v>
      </c>
      <c r="K81" s="289">
        <f t="shared" si="18"/>
        <v>-42234301.67864792</v>
      </c>
      <c r="L81" s="289">
        <f t="shared" si="18"/>
        <v>-41707945.227543905</v>
      </c>
      <c r="M81" s="290">
        <f t="shared" si="18"/>
        <v>-41176106.120174117</v>
      </c>
      <c r="N81" s="289">
        <f t="shared" si="18"/>
        <v>-40638600.940919839</v>
      </c>
      <c r="O81" s="289">
        <f t="shared" si="18"/>
        <v>-40095240.014256574</v>
      </c>
      <c r="P81" s="289">
        <f t="shared" si="18"/>
        <v>-39545827.186659358</v>
      </c>
      <c r="Q81" s="289">
        <f t="shared" si="18"/>
        <v>-38990159.600753382</v>
      </c>
      <c r="R81" s="289">
        <f t="shared" si="18"/>
        <v>-38428027.461428709</v>
      </c>
      <c r="S81" s="289">
        <f t="shared" si="18"/>
        <v>-37859213.793627702</v>
      </c>
      <c r="T81" s="289">
        <f t="shared" si="18"/>
        <v>-37283494.191502757</v>
      </c>
      <c r="U81" s="289">
        <f t="shared" si="18"/>
        <v>-36700636.558631137</v>
      </c>
      <c r="V81" s="289">
        <f t="shared" si="18"/>
        <v>-36110400.838961691</v>
      </c>
      <c r="W81" s="289">
        <f t="shared" si="18"/>
        <v>-35512538.738156572</v>
      </c>
      <c r="X81" s="289">
        <f t="shared" si="18"/>
        <v>-34906793.43497847</v>
      </c>
      <c r="Y81" s="289">
        <f t="shared" si="18"/>
        <v>-34292899.282360807</v>
      </c>
      <c r="Z81" s="289">
        <f t="shared" si="18"/>
        <v>-33670581.497785188</v>
      </c>
      <c r="AA81" s="289">
        <f t="shared" si="18"/>
        <v>-33039555.842576269</v>
      </c>
      <c r="AB81" s="289">
        <f t="shared" si="18"/>
        <v>-87892.699036978185</v>
      </c>
      <c r="AC81" s="289">
        <f t="shared" si="18"/>
        <v>202059.72643110249</v>
      </c>
      <c r="AD81" s="289">
        <f t="shared" si="18"/>
        <v>501632.857384976</v>
      </c>
      <c r="AE81" s="289">
        <f t="shared" si="18"/>
        <v>-8984529.6131799985</v>
      </c>
      <c r="AF81" s="289">
        <f t="shared" si="18"/>
        <v>-8984529.6131799985</v>
      </c>
      <c r="AG81" s="289">
        <f t="shared" si="18"/>
        <v>-8984529.6131799985</v>
      </c>
      <c r="AH81" s="289">
        <f t="shared" si="18"/>
        <v>-8984529.6131799985</v>
      </c>
      <c r="AI81" s="289">
        <f t="shared" si="18"/>
        <v>-8984529.6131799985</v>
      </c>
      <c r="AJ81" s="289">
        <f t="shared" si="18"/>
        <v>-8984529.6131799985</v>
      </c>
      <c r="AK81" s="289">
        <f t="shared" si="18"/>
        <v>-8984529.6131799985</v>
      </c>
      <c r="AL81" s="289">
        <f t="shared" si="18"/>
        <v>-8984529.6131799985</v>
      </c>
      <c r="AM81" s="289">
        <f t="shared" si="18"/>
        <v>-8984529.6131799985</v>
      </c>
      <c r="AN81" s="289">
        <f t="shared" si="18"/>
        <v>-8984529.6131799985</v>
      </c>
      <c r="AO81" s="289">
        <f t="shared" si="18"/>
        <v>-8984529.6131799985</v>
      </c>
      <c r="AP81" s="289">
        <f t="shared" si="18"/>
        <v>-8984529.6131799985</v>
      </c>
      <c r="AQ81" s="289">
        <f t="shared" si="18"/>
        <v>-8984529.6131799985</v>
      </c>
      <c r="AR81" s="289">
        <f t="shared" si="18"/>
        <v>-8984529.6131799985</v>
      </c>
      <c r="AS81" s="289">
        <f t="shared" si="18"/>
        <v>-8984529.6131799985</v>
      </c>
      <c r="AT81" s="289">
        <f t="shared" si="18"/>
        <v>-8984529.6131799985</v>
      </c>
      <c r="AU81" s="289">
        <f t="shared" si="18"/>
        <v>-8984529.6131799985</v>
      </c>
      <c r="AV81" s="289">
        <f t="shared" si="18"/>
        <v>-8984529.6131799985</v>
      </c>
      <c r="AW81" s="289">
        <f t="shared" si="18"/>
        <v>-8984529.6131799985</v>
      </c>
      <c r="AX81" s="289">
        <f t="shared" si="18"/>
        <v>-8984529.6131799985</v>
      </c>
      <c r="AY81" s="289">
        <f t="shared" si="18"/>
        <v>-8984529.6131799985</v>
      </c>
      <c r="AZ81" s="289">
        <f t="shared" si="18"/>
        <v>-8984529.6131799985</v>
      </c>
    </row>
    <row r="82" spans="1:52" x14ac:dyDescent="0.25">
      <c r="A82" s="293" t="s">
        <v>266</v>
      </c>
      <c r="B82" s="291">
        <f t="shared" ref="B82:AZ82" si="19">-B73</f>
        <v>0</v>
      </c>
      <c r="C82" s="291">
        <f t="shared" si="19"/>
        <v>32671016.775199998</v>
      </c>
      <c r="D82" s="291">
        <f t="shared" si="19"/>
        <v>32671016.775199998</v>
      </c>
      <c r="E82" s="291">
        <f t="shared" si="19"/>
        <v>32671016.775199998</v>
      </c>
      <c r="F82" s="291">
        <f t="shared" si="19"/>
        <v>32671016.775199998</v>
      </c>
      <c r="G82" s="291">
        <f t="shared" si="19"/>
        <v>32671016.775199998</v>
      </c>
      <c r="H82" s="291">
        <f t="shared" si="19"/>
        <v>32671016.775199998</v>
      </c>
      <c r="I82" s="291">
        <f t="shared" si="19"/>
        <v>32671016.775199998</v>
      </c>
      <c r="J82" s="291">
        <f t="shared" si="19"/>
        <v>32671016.775199998</v>
      </c>
      <c r="K82" s="291">
        <f t="shared" si="19"/>
        <v>32671016.775199998</v>
      </c>
      <c r="L82" s="291">
        <f t="shared" si="19"/>
        <v>32671016.775199998</v>
      </c>
      <c r="M82" s="292">
        <f t="shared" si="19"/>
        <v>32671016.775199998</v>
      </c>
      <c r="N82" s="291">
        <f t="shared" si="19"/>
        <v>32671016.775199998</v>
      </c>
      <c r="O82" s="291">
        <f t="shared" si="19"/>
        <v>32671016.775199998</v>
      </c>
      <c r="P82" s="291">
        <f t="shared" si="19"/>
        <v>32671016.775199998</v>
      </c>
      <c r="Q82" s="291">
        <f t="shared" si="19"/>
        <v>32671016.775199998</v>
      </c>
      <c r="R82" s="291">
        <f t="shared" si="19"/>
        <v>32671016.775199998</v>
      </c>
      <c r="S82" s="291">
        <f t="shared" si="19"/>
        <v>32671016.775199998</v>
      </c>
      <c r="T82" s="291">
        <f t="shared" si="19"/>
        <v>32671016.775199998</v>
      </c>
      <c r="U82" s="291">
        <f t="shared" si="19"/>
        <v>32671016.775199998</v>
      </c>
      <c r="V82" s="291">
        <f t="shared" si="19"/>
        <v>32671016.775199998</v>
      </c>
      <c r="W82" s="291">
        <f t="shared" si="19"/>
        <v>32671016.775199998</v>
      </c>
      <c r="X82" s="291">
        <f t="shared" si="19"/>
        <v>32671016.775199998</v>
      </c>
      <c r="Y82" s="291">
        <f t="shared" si="19"/>
        <v>32671016.775199998</v>
      </c>
      <c r="Z82" s="291">
        <f t="shared" si="19"/>
        <v>32671016.775199998</v>
      </c>
      <c r="AA82" s="291">
        <f t="shared" si="19"/>
        <v>32671016.775199998</v>
      </c>
      <c r="AB82" s="291">
        <f t="shared" si="19"/>
        <v>0</v>
      </c>
      <c r="AC82" s="291">
        <f t="shared" si="19"/>
        <v>0</v>
      </c>
      <c r="AD82" s="291">
        <f t="shared" si="19"/>
        <v>0</v>
      </c>
      <c r="AE82" s="291">
        <f t="shared" si="19"/>
        <v>0</v>
      </c>
      <c r="AF82" s="291">
        <f t="shared" si="19"/>
        <v>0</v>
      </c>
      <c r="AG82" s="291">
        <f t="shared" si="19"/>
        <v>0</v>
      </c>
      <c r="AH82" s="291">
        <f t="shared" si="19"/>
        <v>0</v>
      </c>
      <c r="AI82" s="291">
        <f t="shared" si="19"/>
        <v>0</v>
      </c>
      <c r="AJ82" s="291">
        <f t="shared" si="19"/>
        <v>0</v>
      </c>
      <c r="AK82" s="291">
        <f t="shared" si="19"/>
        <v>0</v>
      </c>
      <c r="AL82" s="291">
        <f t="shared" si="19"/>
        <v>0</v>
      </c>
      <c r="AM82" s="291">
        <f t="shared" si="19"/>
        <v>0</v>
      </c>
      <c r="AN82" s="291">
        <f t="shared" si="19"/>
        <v>0</v>
      </c>
      <c r="AO82" s="291">
        <f t="shared" si="19"/>
        <v>0</v>
      </c>
      <c r="AP82" s="291">
        <f t="shared" si="19"/>
        <v>0</v>
      </c>
      <c r="AQ82" s="291">
        <f t="shared" si="19"/>
        <v>0</v>
      </c>
      <c r="AR82" s="291">
        <f t="shared" si="19"/>
        <v>0</v>
      </c>
      <c r="AS82" s="291">
        <f t="shared" si="19"/>
        <v>0</v>
      </c>
      <c r="AT82" s="291">
        <f t="shared" si="19"/>
        <v>0</v>
      </c>
      <c r="AU82" s="291">
        <f t="shared" si="19"/>
        <v>0</v>
      </c>
      <c r="AV82" s="291">
        <f t="shared" si="19"/>
        <v>0</v>
      </c>
      <c r="AW82" s="291">
        <f t="shared" si="19"/>
        <v>0</v>
      </c>
      <c r="AX82" s="291">
        <f t="shared" si="19"/>
        <v>0</v>
      </c>
      <c r="AY82" s="291">
        <f t="shared" si="19"/>
        <v>0</v>
      </c>
      <c r="AZ82" s="291">
        <f t="shared" si="19"/>
        <v>0</v>
      </c>
    </row>
    <row r="83" spans="1:52" x14ac:dyDescent="0.25">
      <c r="A83" s="293" t="s">
        <v>265</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264</v>
      </c>
      <c r="B84" s="291">
        <f>IF(SUM($B$77:B77)+SUM($A$84:A84)&gt;0,0,SUM($B$77:B77)-SUM($A$84:A84))</f>
        <v>0</v>
      </c>
      <c r="C84" s="291">
        <f>IF(SUM($B$77:C77)+SUM($A$84:B84)&gt;0,0,SUM($B$77:C77)-SUM($A$84:B84))</f>
        <v>0</v>
      </c>
      <c r="D84" s="291">
        <f>IF(SUM($B$77:D77)+SUM($A$84:C84)&gt;0,0,SUM($B$77:D77)-SUM($A$84:C84))</f>
        <v>0</v>
      </c>
      <c r="E84" s="291">
        <f>IF(SUM($B$77:E77)+SUM($A$84:D84)&gt;0,0,SUM($B$77:E77)-SUM($A$84:D84))</f>
        <v>0</v>
      </c>
      <c r="F84" s="291">
        <f>IF(SUM($B$77:F77)+SUM($A$84:E84)&gt;0,0,SUM($B$77:F77)-SUM($A$84:E84))</f>
        <v>0</v>
      </c>
      <c r="G84" s="291">
        <f>IF(SUM($B$77:G77)+SUM($A$84:F84)&gt;0,0,SUM($B$77:G77)-SUM($A$84:F84))</f>
        <v>0</v>
      </c>
      <c r="H84" s="291">
        <f>IF(SUM($B$77:H77)+SUM($A$84:G84)&gt;0,0,SUM($B$77:H77)-SUM($A$84:G84))</f>
        <v>0</v>
      </c>
      <c r="I84" s="291">
        <f>IF(SUM($B$77:I77)+SUM($A$84:H84)&gt;0,0,SUM($B$77:I77)-SUM($A$84:H84))</f>
        <v>0</v>
      </c>
      <c r="J84" s="291">
        <f>IF(SUM($B$77:J77)+SUM($A$84:I84)&gt;0,0,SUM($B$77:J77)-SUM($A$84:I84))</f>
        <v>0</v>
      </c>
      <c r="K84" s="291">
        <f>IF(SUM($B$77:K77)+SUM($A$84:J84)&gt;0,0,SUM($B$77:K77)-SUM($A$84:J84))</f>
        <v>0</v>
      </c>
      <c r="L84" s="291">
        <f>IF(SUM($B$77:L77)+SUM($A$84:K84)&gt;0,0,SUM($B$77:L77)-SUM($A$84:K84))</f>
        <v>0</v>
      </c>
      <c r="M84" s="292">
        <f>IF(SUM($B$77:M77)+SUM($A$84:L84)&gt;0,0,SUM($B$77:M77)-SUM($A$84:L84))</f>
        <v>0</v>
      </c>
      <c r="N84" s="291">
        <f>IF(SUM($B$77:N77)+SUM($A$84:M84)&gt;0,0,SUM($B$77:N77)-SUM($A$84:M84))</f>
        <v>0</v>
      </c>
      <c r="O84" s="291">
        <f>IF(SUM($B$77:O77)+SUM($A$84:N84)&gt;0,0,SUM($B$77:O77)-SUM($A$84:N84))</f>
        <v>0</v>
      </c>
      <c r="P84" s="291">
        <f>IF(SUM($B$77:P77)+SUM($A$84:O84)&gt;0,0,SUM($B$77:P77)-SUM($A$84:O84))</f>
        <v>0</v>
      </c>
      <c r="Q84" s="291">
        <f>IF(SUM($B$77:Q77)+SUM($A$84:P84)&gt;0,0,SUM($B$77:Q77)-SUM($A$84:P84))</f>
        <v>0</v>
      </c>
      <c r="R84" s="291">
        <f>IF(SUM($B$77:R77)+SUM($A$84:Q84)&gt;0,0,SUM($B$77:R77)-SUM($A$84:Q84))</f>
        <v>0</v>
      </c>
      <c r="S84" s="291">
        <f>IF(SUM($B$77:S77)+SUM($A$84:R84)&gt;0,0,SUM($B$77:S77)-SUM($A$84:R84))</f>
        <v>0</v>
      </c>
      <c r="T84" s="291">
        <f>IF(SUM($B$77:T77)+SUM($A$84:S84)&gt;0,0,SUM($B$77:T77)-SUM($A$84:S84))</f>
        <v>0</v>
      </c>
      <c r="U84" s="291">
        <f>IF(SUM($B$77:U77)+SUM($A$84:T84)&gt;0,0,SUM($B$77:U77)-SUM($A$84:T84))</f>
        <v>0</v>
      </c>
      <c r="V84" s="291">
        <f>IF(SUM($B$77:V77)+SUM($A$84:U84)&gt;0,0,SUM($B$77:V77)-SUM($A$84:U84))</f>
        <v>0</v>
      </c>
      <c r="W84" s="291">
        <f>IF(SUM($B$77:W77)+SUM($A$84:V84)&gt;0,0,SUM($B$77:W77)-SUM($A$84:V84))</f>
        <v>0</v>
      </c>
      <c r="X84" s="291">
        <f>IF(SUM($B$77:X77)+SUM($A$84:W84)&gt;0,0,SUM($B$77:X77)-SUM($A$84:W84))</f>
        <v>0</v>
      </c>
      <c r="Y84" s="291">
        <f>IF(SUM($B$77:Y77)+SUM($A$84:X84)&gt;0,0,SUM($B$77:Y77)-SUM($A$84:X84))</f>
        <v>0</v>
      </c>
      <c r="Z84" s="291">
        <f>IF(SUM($B$77:Z77)+SUM($A$84:Y84)&gt;0,0,SUM($B$77:Z77)-SUM($A$84:Y84))</f>
        <v>0</v>
      </c>
      <c r="AA84" s="291">
        <f>IF(SUM($B$77:AA77)+SUM($A$84:Z84)&gt;0,0,SUM($B$77:AA77)-SUM($A$84:Z84))</f>
        <v>0</v>
      </c>
      <c r="AB84" s="291">
        <f>IF(SUM($B$77:AB77)+SUM($A$84:AA84)&gt;0,0,SUM($B$77:AB77)-SUM($A$84:AA84))</f>
        <v>0</v>
      </c>
      <c r="AC84" s="291">
        <f>IF(SUM($B$77:AC77)+SUM($A$84:AB84)&gt;0,0,SUM($B$77:AC77)-SUM($A$84:AB84))</f>
        <v>0</v>
      </c>
      <c r="AD84" s="291">
        <f>IF(SUM($B$77:AD77)+SUM($A$84:AC84)&gt;0,0,SUM($B$77:AD77)-SUM($A$84:AC84))</f>
        <v>0</v>
      </c>
      <c r="AE84" s="291">
        <f>IF(SUM($B$77:AE77)+SUM($A$84:AD84)&gt;0,0,SUM($B$77:AE77)-SUM($A$84:AD84))</f>
        <v>0</v>
      </c>
      <c r="AF84" s="291">
        <f>IF(SUM($B$77:AF77)+SUM($A$84:AE84)&gt;0,0,SUM($B$77:AF77)-SUM($A$84:AE84))</f>
        <v>0</v>
      </c>
      <c r="AG84" s="291">
        <f>IF(SUM($B$77:AG77)+SUM($A$84:AF84)&gt;0,0,SUM($B$77:AG77)-SUM($A$84:AF84))</f>
        <v>0</v>
      </c>
      <c r="AH84" s="291">
        <f>IF(SUM($B$77:AH77)+SUM($A$84:AG84)&gt;0,0,SUM($B$77:AH77)-SUM($A$84:AG84))</f>
        <v>0</v>
      </c>
      <c r="AI84" s="291">
        <f>IF(SUM($B$77:AI77)+SUM($A$84:AH84)&gt;0,0,SUM($B$77:AI77)-SUM($A$84:AH84))</f>
        <v>0</v>
      </c>
      <c r="AJ84" s="291">
        <f>IF(SUM($B$77:AJ77)+SUM($A$84:AI84)&gt;0,0,SUM($B$77:AJ77)-SUM($A$84:AI84))</f>
        <v>0</v>
      </c>
      <c r="AK84" s="291">
        <f>IF(SUM($B$77:AK77)+SUM($A$84:AJ84)&gt;0,0,SUM($B$77:AK77)-SUM($A$84:AJ84))</f>
        <v>0</v>
      </c>
      <c r="AL84" s="291">
        <f>IF(SUM($B$77:AL77)+SUM($A$84:AK84)&gt;0,0,SUM($B$77:AL77)-SUM($A$84:AK84))</f>
        <v>0</v>
      </c>
      <c r="AM84" s="291">
        <f>IF(SUM($B$77:AM77)+SUM($A$84:AL84)&gt;0,0,SUM($B$77:AM77)-SUM($A$84:AL84))</f>
        <v>0</v>
      </c>
      <c r="AN84" s="291">
        <f>IF(SUM($B$77:AN77)+SUM($A$84:AM84)&gt;0,0,SUM($B$77:AN77)-SUM($A$84:AM84))</f>
        <v>0</v>
      </c>
      <c r="AO84" s="291">
        <f>IF(SUM($B$77:AO77)+SUM($A$84:AN84)&gt;0,0,SUM($B$77:AO77)-SUM($A$84:AN84))</f>
        <v>0</v>
      </c>
      <c r="AP84" s="291">
        <f>IF(SUM($B$77:AP77)+SUM($A$84:AO84)&gt;0,0,SUM($B$77:AP77)-SUM($A$84:AO84))</f>
        <v>0</v>
      </c>
      <c r="AQ84" s="291">
        <f>IF(SUM($B$77:AQ77)+SUM($A$84:AP84)&gt;0,0,SUM($B$77:AQ77)-SUM($A$84:AP84))</f>
        <v>0</v>
      </c>
      <c r="AR84" s="291">
        <f>IF(SUM($B$77:AR77)+SUM($A$84:AQ84)&gt;0,0,SUM($B$77:AR77)-SUM($A$84:AQ84))</f>
        <v>0</v>
      </c>
      <c r="AS84" s="291">
        <f>IF(SUM($B$77:AS77)+SUM($A$84:AR84)&gt;0,0,SUM($B$77:AS77)-SUM($A$84:AR84))</f>
        <v>0</v>
      </c>
      <c r="AT84" s="291">
        <f>IF(SUM($B$77:AT77)+SUM($A$84:AS84)&gt;0,0,SUM($B$77:AT77)-SUM($A$84:AS84))</f>
        <v>0</v>
      </c>
      <c r="AU84" s="291">
        <f>IF(SUM($B$77:AU77)+SUM($A$84:AT84)&gt;0,0,SUM($B$77:AU77)-SUM($A$84:AT84))</f>
        <v>0</v>
      </c>
      <c r="AV84" s="291">
        <f>IF(SUM($B$77:AV77)+SUM($A$84:AU84)&gt;0,0,SUM($B$77:AV77)-SUM($A$84:AU84))</f>
        <v>0</v>
      </c>
      <c r="AW84" s="291">
        <f>IF(SUM($B$77:AW77)+SUM($A$84:AV84)&gt;0,0,SUM($B$77:AW77)-SUM($A$84:AV84))</f>
        <v>0</v>
      </c>
      <c r="AX84" s="291">
        <f>IF(SUM($B$77:AX77)+SUM($A$84:AW84)&gt;0,0,SUM($B$77:AX77)-SUM($A$84:AW84))</f>
        <v>0</v>
      </c>
      <c r="AY84" s="291">
        <f>IF(SUM($B$77:AY77)+SUM($A$84:AX84)&gt;0,0,SUM($B$77:AY77)-SUM($A$84:AX84))</f>
        <v>0</v>
      </c>
      <c r="AZ84" s="291">
        <f>IF(SUM($B$77:AZ77)+SUM($A$84:AY84)&gt;0,0,SUM($B$77:AZ77)-SUM($A$84:AY84))</f>
        <v>0</v>
      </c>
    </row>
    <row r="85" spans="1:52" x14ac:dyDescent="0.25">
      <c r="A85" s="293" t="s">
        <v>263</v>
      </c>
      <c r="B85" s="302">
        <f>IF(((SUM($B$64:B64)+SUM($B$66:B70))+SUM($B$87:B87))&lt;0,((SUM($B$64:B64)+SUM($B$66:B70))+SUM($B$87:B87))*0.2-SUM($A$85:A85),IF(SUM(A$85:$B85)&lt;0,0-SUM(A$85:$B85),0))</f>
        <v>-163355083.87600002</v>
      </c>
      <c r="C85" s="302">
        <f>IF(((SUM($B$64:C64)+SUM($B$66:C70))+SUM($B$87:C87))&lt;0,((SUM($B$64:C64)+SUM($B$66:C70))+SUM($B$87:C87))*0.2-SUM($A$85:B85),IF(SUM(B$85:$B85)&lt;0,0-SUM(B$85:$B85),0))</f>
        <v>802668.09458336234</v>
      </c>
      <c r="D85" s="302">
        <f>IF(((SUM($B$64:D64)+SUM($B$66:D70))+SUM($B$87:D87))&lt;0,((SUM($B$64:D64)+SUM($B$66:D70))+SUM($B$87:D87))*0.2-SUM($A$85:C85),IF(SUM($B$85:C85)&lt;0,0-SUM($B$85:C85),0))</f>
        <v>828363.77001279593</v>
      </c>
      <c r="E85" s="302">
        <f>IF(((SUM($B$64:E64)+SUM($B$66:E70))+SUM($B$87:E87))&lt;0,((SUM($B$64:E64)+SUM($B$66:E70))+SUM($B$87:E87))*0.2-SUM($A$85:D85),IF(SUM($B$85:D85)&lt;0,0-SUM($B$85:D85),0))</f>
        <v>855018.7461143434</v>
      </c>
      <c r="F85" s="302">
        <f>IF(((SUM($B$64:F64)+SUM($B$66:F70))+SUM($B$87:F87))&lt;0,((SUM($B$64:F64)+SUM($B$66:F70))+SUM($B$87:F87))*0.2-SUM($A$85:E85),IF(SUM($B$85:E85)&lt;0,0-SUM($B$85:E85),0))</f>
        <v>882539.97613793612</v>
      </c>
      <c r="G85" s="302">
        <f>IF(((SUM($B$64:G64)+SUM($B$66:G70))+SUM($B$87:G87))&lt;0,((SUM($B$64:G64)+SUM($B$66:G70))+SUM($B$87:G87))*0.2-SUM($A$85:F85),IF(SUM($B$85:F85)&lt;0,0-SUM($B$85:F85),0))</f>
        <v>910961.66976779699</v>
      </c>
      <c r="H85" s="302">
        <f>IF(((SUM($B$64:H64)+SUM($B$66:H70))+SUM($B$87:H87))&lt;0,((SUM($B$64:H64)+SUM($B$66:H70))+SUM($B$87:H87))*0.2-SUM($A$85:G85),IF(SUM($B$85:G85)&lt;0,0-SUM($B$85:G85),0))</f>
        <v>940313.83398044109</v>
      </c>
      <c r="I85" s="302">
        <f>IF(((SUM($B$64:I64)+SUM($B$66:I70))+SUM($B$87:I87))&lt;0,((SUM($B$64:I64)+SUM($B$66:I70))+SUM($B$87:I87))*0.2-SUM($A$85:H85),IF(SUM($B$85:H85)&lt;0,0-SUM($B$85:H85),0))</f>
        <v>970627.49568417668</v>
      </c>
      <c r="J85" s="302">
        <f>IF(((SUM($B$64:J64)+SUM($B$66:J70))+SUM($B$87:J87))&lt;0,((SUM($B$64:J64)+SUM($B$66:J70))+SUM($B$87:J87))*0.2-SUM($A$85:I85),IF(SUM($B$85:I85)&lt;0,0-SUM($B$85:I85),0))</f>
        <v>1001934.7371064425</v>
      </c>
      <c r="K85" s="302">
        <f>IF(((SUM($B$64:K64)+SUM($B$66:K70))+SUM($B$87:K87))&lt;0,((SUM($B$64:K64)+SUM($B$66:K70))+SUM($B$87:K87))*0.2-SUM($A$85:J85),IF(SUM($B$85:J85)&lt;0,0-SUM($B$85:J85),0))</f>
        <v>1034268.7324334681</v>
      </c>
      <c r="L85" s="302">
        <f>IF(((SUM($B$64:L64)+SUM($B$66:L70))+SUM($B$87:L87))&lt;0,((SUM($B$64:L64)+SUM($B$66:L70))+SUM($B$87:L87))*0.2-SUM($A$85:K85),IF(SUM($B$85:K85)&lt;0,0-SUM($B$85:K85),0))</f>
        <v>1067663.7857488096</v>
      </c>
      <c r="M85" s="302">
        <f>IF(((SUM($B$64:M64)+SUM($B$66:M70))+SUM($B$87:M87))&lt;0,((SUM($B$64:M64)+SUM($B$66:M70))+SUM($B$87:M87))*0.2-SUM($A$85:L85),IF(SUM($B$85:L85)&lt;0,0-SUM($B$85:L85),0))</f>
        <v>1102155.3703173399</v>
      </c>
      <c r="N85" s="302">
        <f>IF(((SUM($B$64:N64)+SUM($B$66:N70))+SUM($B$87:N87))&lt;0,((SUM($B$64:N64)+SUM($B$66:N70))+SUM($B$87:N87))*0.2-SUM($A$85:M85),IF(SUM($B$85:M85)&lt;0,0-SUM($B$85:M85),0))</f>
        <v>1137780.1692627668</v>
      </c>
      <c r="O85" s="302">
        <f>IF(((SUM($B$64:O64)+SUM($B$66:O70))+SUM($B$87:O87))&lt;0,((SUM($B$64:O64)+SUM($B$66:O70))+SUM($B$87:O87))*0.2-SUM($A$85:N85),IF(SUM($B$85:N85)&lt;0,0-SUM($B$85:N85),0))</f>
        <v>1174576.1176899374</v>
      </c>
      <c r="P85" s="302">
        <f>IF(((SUM($B$64:P64)+SUM($B$66:P70))+SUM($B$87:P87))&lt;0,((SUM($B$64:P64)+SUM($B$66:P70))+SUM($B$87:P87))*0.2-SUM($A$85:O85),IF(SUM($B$85:O85)&lt;0,0-SUM($B$85:O85),0))</f>
        <v>1212582.4463039935</v>
      </c>
      <c r="Q85" s="302">
        <f>IF(((SUM($B$64:Q64)+SUM($B$66:Q70))+SUM($B$87:Q87))&lt;0,((SUM($B$64:Q64)+SUM($B$66:Q70))+SUM($B$87:Q87))*0.2-SUM($A$85:P85),IF(SUM($B$85:P85)&lt;0,0-SUM($B$85:P85),0))</f>
        <v>1251839.7265797257</v>
      </c>
      <c r="R85" s="302">
        <f>IF(((SUM($B$64:R64)+SUM($B$66:R70))+SUM($B$87:R87))&lt;0,((SUM($B$64:R64)+SUM($B$66:R70))+SUM($B$87:R87))*0.2-SUM($A$85:Q85),IF(SUM($B$85:Q85)&lt;0,0-SUM($B$85:Q85),0))</f>
        <v>1292389.9175392091</v>
      </c>
      <c r="S85" s="302">
        <f>IF(((SUM($B$64:S64)+SUM($B$66:S70))+SUM($B$87:S87))&lt;0,((SUM($B$64:S64)+SUM($B$66:S70))+SUM($B$87:S87))*0.2-SUM($A$85:R85),IF(SUM($B$85:R85)&lt;0,0-SUM($B$85:R85),0))</f>
        <v>1334276.4141939878</v>
      </c>
      <c r="T85" s="302">
        <f>IF(((SUM($B$64:T64)+SUM($B$66:T70))+SUM($B$87:T87))&lt;0,((SUM($B$64:T64)+SUM($B$66:T70))+SUM($B$87:T87))*0.2-SUM($A$85:S85),IF(SUM($B$85:S85)&lt;0,0-SUM($B$85:S85),0))</f>
        <v>1377544.0977135301</v>
      </c>
      <c r="U85" s="302">
        <f>IF(((SUM($B$64:U64)+SUM($B$66:U70))+SUM($B$87:U87))&lt;0,((SUM($B$64:U64)+SUM($B$66:U70))+SUM($B$87:U87))*0.2-SUM($A$85:T85),IF(SUM($B$85:T85)&lt;0,0-SUM($B$85:T85),0))</f>
        <v>1422239.3873823881</v>
      </c>
      <c r="V85" s="302">
        <f>IF(((SUM($B$64:V64)+SUM($B$66:V70))+SUM($B$87:V87))&lt;0,((SUM($B$64:V64)+SUM($B$66:V70))+SUM($B$87:V87))*0.2-SUM($A$85:U85),IF(SUM($B$85:U85)&lt;0,0-SUM($B$85:U85),0))</f>
        <v>1468410.2944108844</v>
      </c>
      <c r="W85" s="302">
        <f>IF(((SUM($B$64:W64)+SUM($B$66:W70))+SUM($B$87:W87))&lt;0,((SUM($B$64:W64)+SUM($B$66:W70))+SUM($B$87:W87))*0.2-SUM($A$85:V85),IF(SUM($B$85:V85)&lt;0,0-SUM($B$85:V85),0))</f>
        <v>1516106.4776664376</v>
      </c>
      <c r="X85" s="302">
        <f>IF(((SUM($B$64:X64)+SUM($B$66:X70))+SUM($B$87:X87))&lt;0,((SUM($B$64:X64)+SUM($B$66:X70))+SUM($B$87:X87))*0.2-SUM($A$85:W85),IF(SUM($B$85:W85)&lt;0,0-SUM($B$85:W85),0))</f>
        <v>1565379.3013966084</v>
      </c>
      <c r="Y85" s="302">
        <f>IF(((SUM($B$64:Y64)+SUM($B$66:Y70))+SUM($B$87:Y87))&lt;0,((SUM($B$64:Y64)+SUM($B$66:Y70))+SUM($B$87:Y87))*0.2-SUM($A$85:X85),IF(SUM($B$85:X85)&lt;0,0-SUM($B$85:X85),0))</f>
        <v>1616281.8950147331</v>
      </c>
      <c r="Z85" s="302">
        <f>IF(((SUM($B$64:Z64)+SUM($B$66:Z70))+SUM($B$87:Z87))&lt;0,((SUM($B$64:Z64)+SUM($B$66:Z70))+SUM($B$87:Z87))*0.2-SUM($A$85:Y85),IF(SUM($B$85:Y85)&lt;0,0-SUM($B$85:Y85),0))</f>
        <v>1668869.2150244117</v>
      </c>
      <c r="AA85" s="302">
        <f>IF(((SUM($B$64:AA64)+SUM($B$66:AA70))+SUM($B$87:AA87))&lt;0,((SUM($B$64:AA64)+SUM($B$66:AA70))+SUM($B$87:AA87))*0.2-SUM($A$85:Z85),IF(SUM($B$85:Z85)&lt;0,0-SUM($B$85:Z85),0))</f>
        <v>1723198.1091607362</v>
      </c>
      <c r="AB85" s="302">
        <f>IF(((SUM($B$64:AB64)+SUM($B$66:AB70))+SUM($B$87:AB87))&lt;0,((SUM($B$64:AB64)+SUM($B$66:AB70))+SUM($B$87:AB87))*0.2-SUM($A$85:AA85),IF(SUM($B$85:AA85)&lt;0,0-SUM($B$85:AA85),0))</f>
        <v>1779327.3828285933</v>
      </c>
      <c r="AC85" s="302">
        <f>IF(((SUM($B$64:AC64)+SUM($B$66:AC70))+SUM($B$87:AC87))&lt;0,((SUM($B$64:AC64)+SUM($B$66:AC70))+SUM($B$87:AC87))*0.2-SUM($A$85:AB85),IF(SUM($B$85:AB85)&lt;0,0-SUM($B$85:AB85),0))</f>
        <v>1837317.8679222316</v>
      </c>
      <c r="AD85" s="302">
        <f>IF(((SUM($B$64:AD64)+SUM($B$66:AD70))+SUM($B$87:AD87))&lt;0,((SUM($B$64:AD64)+SUM($B$66:AD70))+SUM($B$87:AD87))*0.2-SUM($A$85:AC85),IF(SUM($B$85:AC85)&lt;0,0-SUM($B$85:AC85),0))</f>
        <v>1897232.4941129982</v>
      </c>
      <c r="AE85" s="302">
        <f>IF(((SUM($B$64:AE64)+SUM($B$66:AE70))+SUM($B$87:AE87))&lt;0,((SUM($B$64:AE64)+SUM($B$66:AE70))+SUM($B$87:AE87))*0.2-SUM($A$85:AD85),IF(SUM($B$85:AD85)&lt;0,0-SUM($B$85:AD85),0))</f>
        <v>0</v>
      </c>
      <c r="AF85" s="302">
        <f>IF(((SUM($B$64:AF64)+SUM($B$66:AF70))+SUM($B$87:AF87))&lt;0,((SUM($B$64:AF64)+SUM($B$66:AF70))+SUM($B$87:AF87))*0.2-SUM($A$85:AE85),IF(SUM($B$85:AE85)&lt;0,0-SUM($B$85:AE85),0))</f>
        <v>0</v>
      </c>
      <c r="AG85" s="302">
        <f>IF(((SUM($B$64:AG64)+SUM($B$66:AG70))+SUM($B$87:AG87))&lt;0,((SUM($B$64:AG64)+SUM($B$66:AG70))+SUM($B$87:AG87))*0.2-SUM($A$85:AF85),IF(SUM($B$85:AF85)&lt;0,0-SUM($B$85:AF85),0))</f>
        <v>0</v>
      </c>
      <c r="AH85" s="302">
        <f>IF(((SUM($B$64:AH64)+SUM($B$66:AH70))+SUM($B$87:AH87))&lt;0,((SUM($B$64:AH64)+SUM($B$66:AH70))+SUM($B$87:AH87))*0.2-SUM($A$85:AG85),IF(SUM($B$85:AG85)&lt;0,0-SUM($B$85:AG85),0))</f>
        <v>0</v>
      </c>
      <c r="AI85" s="302">
        <f>IF(((SUM($B$64:AI64)+SUM($B$66:AI70))+SUM($B$87:AI87))&lt;0,((SUM($B$64:AI64)+SUM($B$66:AI70))+SUM($B$87:AI87))*0.2-SUM($A$85:AH85),IF(SUM($B$85:AH85)&lt;0,0-SUM($B$85:AH85),0))</f>
        <v>0</v>
      </c>
      <c r="AJ85" s="302">
        <f>IF(((SUM($B$64:AJ64)+SUM($B$66:AJ70))+SUM($B$87:AJ87))&lt;0,((SUM($B$64:AJ64)+SUM($B$66:AJ70))+SUM($B$87:AJ87))*0.2-SUM($A$85:AI85),IF(SUM($B$85:AI85)&lt;0,0-SUM($B$85:AI85),0))</f>
        <v>0</v>
      </c>
      <c r="AK85" s="302">
        <f>IF(((SUM($B$64:AK64)+SUM($B$66:AK70))+SUM($B$87:AK87))&lt;0,((SUM($B$64:AK64)+SUM($B$66:AK70))+SUM($B$87:AK87))*0.2-SUM($A$85:AJ85),IF(SUM($B$85:AJ85)&lt;0,0-SUM($B$85:AJ85),0))</f>
        <v>0</v>
      </c>
      <c r="AL85" s="302">
        <f>IF(((SUM($B$64:AL64)+SUM($B$66:AL70))+SUM($B$87:AL87))&lt;0,((SUM($B$64:AL64)+SUM($B$66:AL70))+SUM($B$87:AL87))*0.2-SUM($A$85:AK85),IF(SUM($B$85:AK85)&lt;0,0-SUM($B$85:AK85),0))</f>
        <v>0</v>
      </c>
      <c r="AM85" s="302">
        <f>IF(((SUM($B$64:AM64)+SUM($B$66:AM70))+SUM($B$87:AM87))&lt;0,((SUM($B$64:AM64)+SUM($B$66:AM70))+SUM($B$87:AM87))*0.2-SUM($A$85:AL85),IF(SUM($B$85:AL85)&lt;0,0-SUM($B$85:AL85),0))</f>
        <v>0</v>
      </c>
      <c r="AN85" s="302">
        <f>IF(((SUM($B$64:AN64)+SUM($B$66:AN70))+SUM($B$87:AN87))&lt;0,((SUM($B$64:AN64)+SUM($B$66:AN70))+SUM($B$87:AN87))*0.2-SUM($A$85:AM85),IF(SUM($B$85:AM85)&lt;0,0-SUM($B$85:AM85),0))</f>
        <v>0</v>
      </c>
      <c r="AO85" s="302">
        <f>IF(((SUM($B$64:AO64)+SUM($B$66:AO70))+SUM($B$87:AO87))&lt;0,((SUM($B$64:AO64)+SUM($B$66:AO70))+SUM($B$87:AO87))*0.2-SUM($A$85:AN85),IF(SUM($B$85:AN85)&lt;0,0-SUM($B$85:AN85),0))</f>
        <v>0</v>
      </c>
      <c r="AP85" s="302">
        <f>IF(((SUM($B$64:AP64)+SUM($B$66:AP70))+SUM($B$87:AP87))&lt;0,((SUM($B$64:AP64)+SUM($B$66:AP70))+SUM($B$87:AP87))*0.2-SUM($A$85:AO85),IF(SUM($B$85:AO85)&lt;0,0-SUM($B$85:AO85),0))</f>
        <v>0</v>
      </c>
      <c r="AQ85" s="302">
        <f>IF(((SUM($B$64:AQ64)+SUM($B$66:AQ70))+SUM($B$87:AQ87))&lt;0,((SUM($B$64:AQ64)+SUM($B$66:AQ70))+SUM($B$87:AQ87))*0.2-SUM($A$85:AP85),IF(SUM($B$85:AP85)&lt;0,0-SUM($B$85:AP85),0))</f>
        <v>0</v>
      </c>
      <c r="AR85" s="302">
        <f>IF(((SUM($B$64:AR64)+SUM($B$66:AR70))+SUM($B$87:AR87))&lt;0,((SUM($B$64:AR64)+SUM($B$66:AR70))+SUM($B$87:AR87))*0.2-SUM($A$85:AQ85),IF(SUM($B$85:AQ85)&lt;0,0-SUM($B$85:AQ85),0))</f>
        <v>0</v>
      </c>
      <c r="AS85" s="302">
        <f>IF(((SUM($B$64:AS64)+SUM($B$66:AS70))+SUM($B$87:AS87))&lt;0,((SUM($B$64:AS64)+SUM($B$66:AS70))+SUM($B$87:AS87))*0.2-SUM($A$85:AR85),IF(SUM($B$85:AR85)&lt;0,0-SUM($B$85:AR85),0))</f>
        <v>0</v>
      </c>
      <c r="AT85" s="302">
        <f>IF(((SUM($B$64:AT64)+SUM($B$66:AT70))+SUM($B$87:AT87))&lt;0,((SUM($B$64:AT64)+SUM($B$66:AT70))+SUM($B$87:AT87))*0.2-SUM($A$85:AS85),IF(SUM($B$85:AS85)&lt;0,0-SUM($B$85:AS85),0))</f>
        <v>0</v>
      </c>
      <c r="AU85" s="302">
        <f>IF(((SUM($B$64:AU64)+SUM($B$66:AU70))+SUM($B$87:AU87))&lt;0,((SUM($B$64:AU64)+SUM($B$66:AU70))+SUM($B$87:AU87))*0.2-SUM($A$85:AT85),IF(SUM($B$85:AT85)&lt;0,0-SUM($B$85:AT85),0))</f>
        <v>0</v>
      </c>
      <c r="AV85" s="302">
        <f>IF(((SUM($B$64:AV64)+SUM($B$66:AV70))+SUM($B$87:AV87))&lt;0,((SUM($B$64:AV64)+SUM($B$66:AV70))+SUM($B$87:AV87))*0.2-SUM($A$85:AU85),IF(SUM($B$85:AU85)&lt;0,0-SUM($B$85:AU85),0))</f>
        <v>0</v>
      </c>
      <c r="AW85" s="302">
        <f>IF(((SUM($B$64:AW64)+SUM($B$66:AW70))+SUM($B$87:AW87))&lt;0,((SUM($B$64:AW64)+SUM($B$66:AW70))+SUM($B$87:AW87))*0.2-SUM($A$85:AV85),IF(SUM($B$85:AV85)&lt;0,0-SUM($B$85:AV85),0))</f>
        <v>0</v>
      </c>
      <c r="AX85" s="302">
        <f>IF(((SUM($B$64:AX64)+SUM($B$66:AX70))+SUM($B$87:AX87))&lt;0,((SUM($B$64:AX64)+SUM($B$66:AX70))+SUM($B$87:AX87))*0.2-SUM($A$85:AW85),IF(SUM($B$85:AW85)&lt;0,0-SUM($B$85:AW85),0))</f>
        <v>0</v>
      </c>
      <c r="AY85" s="302">
        <f>IF(((SUM($B$64:AY64)+SUM($B$66:AY70))+SUM($B$87:AY87))&lt;0,((SUM($B$64:AY64)+SUM($B$66:AY70))+SUM($B$87:AY87))*0.2-SUM($A$85:AX85),IF(SUM($B$85:AX85)&lt;0,0-SUM($B$85:AX85),0))</f>
        <v>0</v>
      </c>
      <c r="AZ85" s="302">
        <f>IF(((SUM($B$64:AZ64)+SUM($B$66:AZ70))+SUM($B$87:AZ87))&lt;0,((SUM($B$64:AZ64)+SUM($B$66:AZ70))+SUM($B$87:AZ87))*0.2-SUM($A$85:AY85),IF(SUM($B$85:AY85)&lt;0,0-SUM($B$85:AY85),0))</f>
        <v>0</v>
      </c>
    </row>
    <row r="86" spans="1:52" x14ac:dyDescent="0.25">
      <c r="A86" s="293" t="s">
        <v>262</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261</v>
      </c>
      <c r="B87" s="291">
        <f>-($B$25+$B$26)*$B$28</f>
        <v>-816775419.38</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260</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26" customFormat="1" ht="14.25" x14ac:dyDescent="0.25">
      <c r="A89" s="303" t="s">
        <v>259</v>
      </c>
      <c r="B89" s="289">
        <f>SUM(B81:B88)</f>
        <v>-980130503.25600004</v>
      </c>
      <c r="C89" s="289">
        <f t="shared" ref="C89:AZ89" si="23">SUM(C81:C88)</f>
        <v>-12793669.474332776</v>
      </c>
      <c r="D89" s="289">
        <f>SUM(D81:D88)</f>
        <v>-12280114.237228651</v>
      </c>
      <c r="E89" s="289">
        <f>SUM(E81:E88)</f>
        <v>-11760803.196092334</v>
      </c>
      <c r="F89" s="289">
        <f t="shared" si="23"/>
        <v>-11236294.631423671</v>
      </c>
      <c r="G89" s="289">
        <f t="shared" si="23"/>
        <v>-10706383.285117175</v>
      </c>
      <c r="H89" s="289">
        <f t="shared" si="23"/>
        <v>-10170889.115314264</v>
      </c>
      <c r="I89" s="289">
        <f t="shared" si="23"/>
        <v>-9629625.9605644532</v>
      </c>
      <c r="J89" s="289">
        <f t="shared" si="23"/>
        <v>-9082401.3275036775</v>
      </c>
      <c r="K89" s="289">
        <f t="shared" si="23"/>
        <v>-8529016.1710144542</v>
      </c>
      <c r="L89" s="289">
        <f t="shared" si="23"/>
        <v>-7969264.6665950976</v>
      </c>
      <c r="M89" s="290">
        <f t="shared" si="23"/>
        <v>-7402933.9746567793</v>
      </c>
      <c r="N89" s="289">
        <f t="shared" si="23"/>
        <v>-6829803.9964570738</v>
      </c>
      <c r="O89" s="289">
        <f t="shared" si="23"/>
        <v>-6249647.1213666387</v>
      </c>
      <c r="P89" s="289">
        <f t="shared" si="23"/>
        <v>-5662227.9651553668</v>
      </c>
      <c r="Q89" s="289">
        <f t="shared" si="23"/>
        <v>-5067303.0989736579</v>
      </c>
      <c r="R89" s="289">
        <f t="shared" si="23"/>
        <v>-4464620.768689502</v>
      </c>
      <c r="S89" s="289">
        <f t="shared" si="23"/>
        <v>-3853920.6042337157</v>
      </c>
      <c r="T89" s="289">
        <f t="shared" si="23"/>
        <v>-3234933.3185892291</v>
      </c>
      <c r="U89" s="289">
        <f t="shared" si="23"/>
        <v>-2607380.3960487507</v>
      </c>
      <c r="V89" s="289">
        <f t="shared" si="23"/>
        <v>-1970973.7693508081</v>
      </c>
      <c r="W89" s="289">
        <f t="shared" si="23"/>
        <v>-1325415.4852901362</v>
      </c>
      <c r="X89" s="289">
        <f t="shared" si="23"/>
        <v>-670397.35838186368</v>
      </c>
      <c r="Y89" s="289">
        <f t="shared" si="23"/>
        <v>-5600.612146075815</v>
      </c>
      <c r="Z89" s="289">
        <f t="shared" si="23"/>
        <v>669304.49243922159</v>
      </c>
      <c r="AA89" s="289">
        <f t="shared" si="23"/>
        <v>1354659.0417844653</v>
      </c>
      <c r="AB89" s="289">
        <f t="shared" si="23"/>
        <v>1691434.6837916151</v>
      </c>
      <c r="AC89" s="289">
        <f t="shared" si="23"/>
        <v>2039377.594353334</v>
      </c>
      <c r="AD89" s="289">
        <f t="shared" si="23"/>
        <v>2398865.3514979742</v>
      </c>
      <c r="AE89" s="289">
        <f t="shared" si="23"/>
        <v>-8984529.6131799985</v>
      </c>
      <c r="AF89" s="289">
        <f t="shared" si="23"/>
        <v>-8984529.6131799985</v>
      </c>
      <c r="AG89" s="289">
        <f t="shared" si="23"/>
        <v>-8984529.6131799985</v>
      </c>
      <c r="AH89" s="289">
        <f t="shared" si="23"/>
        <v>-8984529.6131799985</v>
      </c>
      <c r="AI89" s="289">
        <f t="shared" si="23"/>
        <v>-8984529.6131799985</v>
      </c>
      <c r="AJ89" s="289">
        <f t="shared" si="23"/>
        <v>-8984529.6131799985</v>
      </c>
      <c r="AK89" s="289">
        <f t="shared" si="23"/>
        <v>-8984529.6131799985</v>
      </c>
      <c r="AL89" s="289">
        <f t="shared" si="23"/>
        <v>-8984529.6131799985</v>
      </c>
      <c r="AM89" s="289">
        <f t="shared" si="23"/>
        <v>-8984529.6131799985</v>
      </c>
      <c r="AN89" s="289">
        <f t="shared" si="23"/>
        <v>-8984529.6131799985</v>
      </c>
      <c r="AO89" s="289">
        <f t="shared" si="23"/>
        <v>-8984529.6131799985</v>
      </c>
      <c r="AP89" s="289">
        <f t="shared" si="23"/>
        <v>-8984529.6131799985</v>
      </c>
      <c r="AQ89" s="289">
        <f t="shared" si="23"/>
        <v>-8984529.6131799985</v>
      </c>
      <c r="AR89" s="289">
        <f t="shared" si="23"/>
        <v>-8984529.6131799985</v>
      </c>
      <c r="AS89" s="289">
        <f t="shared" si="23"/>
        <v>-8984529.6131799985</v>
      </c>
      <c r="AT89" s="289">
        <f t="shared" si="23"/>
        <v>-8984529.6131799985</v>
      </c>
      <c r="AU89" s="289">
        <f t="shared" si="23"/>
        <v>-8984529.6131799985</v>
      </c>
      <c r="AV89" s="289">
        <f t="shared" si="23"/>
        <v>-8984529.6131799985</v>
      </c>
      <c r="AW89" s="289">
        <f t="shared" si="23"/>
        <v>-8984529.6131799985</v>
      </c>
      <c r="AX89" s="289">
        <f t="shared" si="23"/>
        <v>-8984529.6131799985</v>
      </c>
      <c r="AY89" s="289">
        <f t="shared" si="23"/>
        <v>-8984529.6131799985</v>
      </c>
      <c r="AZ89" s="289">
        <f t="shared" si="23"/>
        <v>-8984529.6131799985</v>
      </c>
    </row>
    <row r="90" spans="1:52" s="226" customFormat="1" ht="14.25" x14ac:dyDescent="0.25">
      <c r="A90" s="303" t="s">
        <v>579</v>
      </c>
      <c r="B90" s="289">
        <f>SUM($B$89:B89)</f>
        <v>-980130503.25600004</v>
      </c>
      <c r="C90" s="289">
        <f>SUM($B$89:C89)</f>
        <v>-992924172.73033285</v>
      </c>
      <c r="D90" s="289">
        <f>SUM($B$89:D89)</f>
        <v>-1005204286.9675615</v>
      </c>
      <c r="E90" s="289">
        <f>SUM($B$89:E89)</f>
        <v>-1016965090.1636539</v>
      </c>
      <c r="F90" s="289">
        <f>SUM($B$89:F89)</f>
        <v>-1028201384.7950776</v>
      </c>
      <c r="G90" s="289">
        <f>SUM($B$89:G89)</f>
        <v>-1038907768.0801947</v>
      </c>
      <c r="H90" s="289">
        <f>SUM($B$89:H89)</f>
        <v>-1049078657.195509</v>
      </c>
      <c r="I90" s="289">
        <f>SUM($B$89:I89)</f>
        <v>-1058708283.1560735</v>
      </c>
      <c r="J90" s="289">
        <f>SUM($B$89:J89)</f>
        <v>-1067790684.4835771</v>
      </c>
      <c r="K90" s="289">
        <f>SUM($B$89:K89)</f>
        <v>-1076319700.6545916</v>
      </c>
      <c r="L90" s="289">
        <f>SUM($B$89:L89)</f>
        <v>-1084288965.3211865</v>
      </c>
      <c r="M90" s="290">
        <f>SUM($B$89:M89)</f>
        <v>-1091691899.2958434</v>
      </c>
      <c r="N90" s="289">
        <f>SUM($B$89:N89)</f>
        <v>-1098521703.2923005</v>
      </c>
      <c r="O90" s="289">
        <f>SUM($B$89:O89)</f>
        <v>-1104771350.4136672</v>
      </c>
      <c r="P90" s="289">
        <f>SUM($B$89:P89)</f>
        <v>-1110433578.3788226</v>
      </c>
      <c r="Q90" s="289">
        <f>SUM($B$89:Q89)</f>
        <v>-1115500881.4777963</v>
      </c>
      <c r="R90" s="289">
        <f>SUM($B$89:R89)</f>
        <v>-1119965502.2464857</v>
      </c>
      <c r="S90" s="289">
        <f>SUM($B$89:S89)</f>
        <v>-1123819422.8507195</v>
      </c>
      <c r="T90" s="289">
        <f>SUM($B$89:T89)</f>
        <v>-1127054356.1693087</v>
      </c>
      <c r="U90" s="289">
        <f>SUM($B$89:U89)</f>
        <v>-1129661736.5653574</v>
      </c>
      <c r="V90" s="289">
        <f>SUM($B$89:V89)</f>
        <v>-1131632710.3347082</v>
      </c>
      <c r="W90" s="289">
        <f>SUM($B$89:W89)</f>
        <v>-1132958125.8199983</v>
      </c>
      <c r="X90" s="289">
        <f>SUM($B$89:X89)</f>
        <v>-1133628523.17838</v>
      </c>
      <c r="Y90" s="289">
        <f>SUM($B$89:Y89)</f>
        <v>-1133634123.7905262</v>
      </c>
      <c r="Z90" s="289">
        <f>SUM($B$89:Z89)</f>
        <v>-1132964819.2980869</v>
      </c>
      <c r="AA90" s="289">
        <f>SUM($B$89:AA89)</f>
        <v>-1131610160.2563024</v>
      </c>
      <c r="AB90" s="289">
        <f>SUM($B$89:AB89)</f>
        <v>-1129918725.5725107</v>
      </c>
      <c r="AC90" s="289">
        <f>SUM($B$89:AC89)</f>
        <v>-1127879347.9781573</v>
      </c>
      <c r="AD90" s="289">
        <f>SUM($B$89:AD89)</f>
        <v>-1125480482.6266594</v>
      </c>
      <c r="AE90" s="289">
        <f>SUM($B$89:AE89)</f>
        <v>-1134465012.2398393</v>
      </c>
      <c r="AF90" s="289">
        <f>SUM($B$89:AF89)</f>
        <v>-1143449541.8530192</v>
      </c>
      <c r="AG90" s="289">
        <f>SUM($B$89:AG89)</f>
        <v>-1152434071.4661992</v>
      </c>
      <c r="AH90" s="289">
        <f>SUM($B$89:AH89)</f>
        <v>-1161418601.0793791</v>
      </c>
      <c r="AI90" s="289">
        <f>SUM($B$89:AI89)</f>
        <v>-1170403130.692559</v>
      </c>
      <c r="AJ90" s="289">
        <f>SUM($B$89:AJ89)</f>
        <v>-1179387660.3057389</v>
      </c>
      <c r="AK90" s="289">
        <f>SUM($B$89:AK89)</f>
        <v>-1188372189.9189188</v>
      </c>
      <c r="AL90" s="289">
        <f>SUM($B$89:AL89)</f>
        <v>-1197356719.5320988</v>
      </c>
      <c r="AM90" s="289">
        <f>SUM($B$89:AM89)</f>
        <v>-1206341249.1452787</v>
      </c>
      <c r="AN90" s="289">
        <f>SUM($B$89:AN89)</f>
        <v>-1215325778.7584586</v>
      </c>
      <c r="AO90" s="289">
        <f>SUM($B$89:AO89)</f>
        <v>-1224310308.3716385</v>
      </c>
      <c r="AP90" s="289">
        <f>SUM($B$89:AP89)</f>
        <v>-1233294837.9848185</v>
      </c>
      <c r="AQ90" s="289">
        <f>SUM($B$89:AQ89)</f>
        <v>-1242279367.5979984</v>
      </c>
      <c r="AR90" s="289">
        <f>SUM($B$89:AR89)</f>
        <v>-1251263897.2111783</v>
      </c>
      <c r="AS90" s="289">
        <f>SUM($B$89:AS89)</f>
        <v>-1260248426.8243582</v>
      </c>
      <c r="AT90" s="289">
        <f>SUM($B$89:AT89)</f>
        <v>-1269232956.4375381</v>
      </c>
      <c r="AU90" s="289">
        <f>SUM($B$89:AU89)</f>
        <v>-1278217486.0507181</v>
      </c>
      <c r="AV90" s="289">
        <f>SUM($B$89:AV89)</f>
        <v>-1287202015.663898</v>
      </c>
      <c r="AW90" s="289">
        <f>SUM($B$89:AW89)</f>
        <v>-1296186545.2770779</v>
      </c>
      <c r="AX90" s="289">
        <f>SUM($B$89:AX89)</f>
        <v>-1305171074.8902578</v>
      </c>
      <c r="AY90" s="289">
        <f>SUM($B$89:AY89)</f>
        <v>-1314155604.5034378</v>
      </c>
      <c r="AZ90" s="289">
        <f>SUM($B$89:AZ89)</f>
        <v>-1323140134.1166177</v>
      </c>
    </row>
    <row r="91" spans="1:52" x14ac:dyDescent="0.25">
      <c r="A91" s="304" t="s">
        <v>258</v>
      </c>
      <c r="B91" s="305">
        <f t="shared" ref="B91:AZ91" si="24">1/POWER((1+$B$44),B79)</f>
        <v>1</v>
      </c>
      <c r="C91" s="305">
        <f t="shared" si="24"/>
        <v>0.88105726872246692</v>
      </c>
      <c r="D91" s="305">
        <f t="shared" si="24"/>
        <v>0.77626191076869333</v>
      </c>
      <c r="E91" s="305">
        <f t="shared" si="24"/>
        <v>0.68393119891514842</v>
      </c>
      <c r="F91" s="305">
        <f t="shared" si="24"/>
        <v>0.60258255411026285</v>
      </c>
      <c r="G91" s="305">
        <f t="shared" si="24"/>
        <v>0.53090973930419638</v>
      </c>
      <c r="H91" s="305">
        <f t="shared" si="24"/>
        <v>0.4677618848495122</v>
      </c>
      <c r="I91" s="305">
        <f t="shared" si="24"/>
        <v>0.41212500867798435</v>
      </c>
      <c r="J91" s="305">
        <f t="shared" si="24"/>
        <v>0.3631057345180479</v>
      </c>
      <c r="K91" s="305">
        <f t="shared" si="24"/>
        <v>0.31991694671193649</v>
      </c>
      <c r="L91" s="305">
        <f t="shared" si="24"/>
        <v>0.28186515128804979</v>
      </c>
      <c r="M91" s="306">
        <f t="shared" si="24"/>
        <v>0.24833934034189409</v>
      </c>
      <c r="N91" s="305">
        <f t="shared" si="24"/>
        <v>0.21880118091796832</v>
      </c>
      <c r="O91" s="305">
        <f t="shared" si="24"/>
        <v>0.19277637085283555</v>
      </c>
      <c r="P91" s="305">
        <f t="shared" si="24"/>
        <v>0.16984702277782865</v>
      </c>
      <c r="Q91" s="305">
        <f t="shared" si="24"/>
        <v>0.14964495398927638</v>
      </c>
      <c r="R91" s="305">
        <f t="shared" si="24"/>
        <v>0.13184577443989109</v>
      </c>
      <c r="S91" s="305">
        <f t="shared" si="24"/>
        <v>0.11616367792060887</v>
      </c>
      <c r="T91" s="305">
        <f t="shared" si="24"/>
        <v>0.102346852793488</v>
      </c>
      <c r="U91" s="305">
        <f t="shared" si="24"/>
        <v>9.0173438584570942E-2</v>
      </c>
      <c r="V91" s="305">
        <f t="shared" si="24"/>
        <v>7.9447963510635183E-2</v>
      </c>
      <c r="W91" s="305">
        <f t="shared" si="24"/>
        <v>6.999820573624245E-2</v>
      </c>
      <c r="X91" s="305">
        <f t="shared" si="24"/>
        <v>6.1672427961447097E-2</v>
      </c>
      <c r="Y91" s="305">
        <f t="shared" si="24"/>
        <v>5.4336940935195678E-2</v>
      </c>
      <c r="Z91" s="305">
        <f t="shared" si="24"/>
        <v>4.7873956771097514E-2</v>
      </c>
      <c r="AA91" s="305">
        <f t="shared" si="24"/>
        <v>4.2179697595680632E-2</v>
      </c>
      <c r="AB91" s="305">
        <f t="shared" si="24"/>
        <v>3.7162729159189986E-2</v>
      </c>
      <c r="AC91" s="305">
        <f t="shared" si="24"/>
        <v>3.2742492651268711E-2</v>
      </c>
      <c r="AD91" s="305">
        <f t="shared" si="24"/>
        <v>2.8848011146492256E-2</v>
      </c>
      <c r="AE91" s="305">
        <f t="shared" si="24"/>
        <v>2.5416749908803746E-2</v>
      </c>
      <c r="AF91" s="305">
        <f t="shared" si="24"/>
        <v>2.239361225445264E-2</v>
      </c>
      <c r="AG91" s="305">
        <f t="shared" si="24"/>
        <v>1.9730054849738013E-2</v>
      </c>
      <c r="AH91" s="305">
        <f t="shared" si="24"/>
        <v>1.7383308237654636E-2</v>
      </c>
      <c r="AI91" s="305">
        <f t="shared" si="24"/>
        <v>1.5315690077228756E-2</v>
      </c>
      <c r="AJ91" s="305">
        <f t="shared" si="24"/>
        <v>1.3494000068042956E-2</v>
      </c>
      <c r="AK91" s="305">
        <f t="shared" si="24"/>
        <v>1.1888986844090711E-2</v>
      </c>
      <c r="AL91" s="305">
        <f t="shared" si="24"/>
        <v>1.0474878276731903E-2</v>
      </c>
      <c r="AM91" s="305">
        <f t="shared" si="24"/>
        <v>9.228967644697713E-3</v>
      </c>
      <c r="AN91" s="305">
        <f t="shared" si="24"/>
        <v>8.1312490261653842E-3</v>
      </c>
      <c r="AO91" s="305">
        <f t="shared" si="24"/>
        <v>7.1640960582954934E-3</v>
      </c>
      <c r="AP91" s="305">
        <f t="shared" si="24"/>
        <v>6.3119789059872195E-3</v>
      </c>
      <c r="AQ91" s="305">
        <f t="shared" si="24"/>
        <v>5.5612148951429243E-3</v>
      </c>
      <c r="AR91" s="305">
        <f t="shared" si="24"/>
        <v>4.8997488062933253E-3</v>
      </c>
      <c r="AS91" s="305">
        <f t="shared" si="24"/>
        <v>4.3169593006989653E-3</v>
      </c>
      <c r="AT91" s="305">
        <f t="shared" si="24"/>
        <v>3.8034883706598811E-3</v>
      </c>
      <c r="AU91" s="305">
        <f t="shared" si="24"/>
        <v>3.3510910754712612E-3</v>
      </c>
      <c r="AV91" s="305">
        <f t="shared" si="24"/>
        <v>2.9525031501949437E-3</v>
      </c>
      <c r="AW91" s="305">
        <f t="shared" si="24"/>
        <v>2.6013243614052368E-3</v>
      </c>
      <c r="AX91" s="305">
        <f t="shared" si="24"/>
        <v>2.2919157369209139E-3</v>
      </c>
      <c r="AY91" s="305">
        <f t="shared" si="24"/>
        <v>2.0193090193135802E-3</v>
      </c>
      <c r="AZ91" s="305">
        <f t="shared" si="24"/>
        <v>1.7791268892630662E-3</v>
      </c>
    </row>
    <row r="92" spans="1:52" s="226" customFormat="1" ht="14.25" x14ac:dyDescent="0.25">
      <c r="A92" s="307" t="s">
        <v>580</v>
      </c>
      <c r="B92" s="308">
        <f t="shared" ref="B92:AY92" si="25">B89*B91</f>
        <v>-980130503.25600004</v>
      </c>
      <c r="C92" s="308">
        <f t="shared" si="25"/>
        <v>-11271955.483993635</v>
      </c>
      <c r="D92" s="308">
        <f t="shared" si="25"/>
        <v>-9532584.9422489479</v>
      </c>
      <c r="E92" s="308">
        <f t="shared" si="25"/>
        <v>-8043580.2301085396</v>
      </c>
      <c r="F92" s="308">
        <f t="shared" si="25"/>
        <v>-6770795.1177387098</v>
      </c>
      <c r="G92" s="308">
        <f t="shared" si="25"/>
        <v>-5684123.1587923653</v>
      </c>
      <c r="H92" s="308">
        <f t="shared" si="25"/>
        <v>-4757554.2631747881</v>
      </c>
      <c r="I92" s="308">
        <f t="shared" si="25"/>
        <v>-3968609.6825633687</v>
      </c>
      <c r="J92" s="308">
        <f t="shared" si="25"/>
        <v>-3297872.005210916</v>
      </c>
      <c r="K92" s="308">
        <f t="shared" si="25"/>
        <v>-2728576.8118876759</v>
      </c>
      <c r="L92" s="308">
        <f t="shared" si="25"/>
        <v>-2246257.9909043368</v>
      </c>
      <c r="M92" s="290">
        <f t="shared" si="25"/>
        <v>-1838439.7398608606</v>
      </c>
      <c r="N92" s="308">
        <f t="shared" si="25"/>
        <v>-1494369.1798630673</v>
      </c>
      <c r="O92" s="308">
        <f t="shared" si="25"/>
        <v>-1204784.2911679314</v>
      </c>
      <c r="P92" s="308">
        <f t="shared" si="25"/>
        <v>-961712.56217100192</v>
      </c>
      <c r="Q92" s="308">
        <f t="shared" si="25"/>
        <v>-758296.33909563068</v>
      </c>
      <c r="R92" s="308">
        <f t="shared" si="25"/>
        <v>-588641.38282828929</v>
      </c>
      <c r="S92" s="308">
        <f t="shared" si="25"/>
        <v>-447685.59180180368</v>
      </c>
      <c r="T92" s="308">
        <f t="shared" si="25"/>
        <v>-331085.24415440147</v>
      </c>
      <c r="U92" s="308">
        <f t="shared" si="25"/>
        <v>-235116.45600971629</v>
      </c>
      <c r="V92" s="308">
        <f t="shared" si="25"/>
        <v>-156589.85210780209</v>
      </c>
      <c r="W92" s="308">
        <f t="shared" si="25"/>
        <v>-92776.705825340585</v>
      </c>
      <c r="X92" s="308">
        <f t="shared" si="25"/>
        <v>-41345.03279034992</v>
      </c>
      <c r="Y92" s="308">
        <f t="shared" si="25"/>
        <v>-304.32013138226108</v>
      </c>
      <c r="Z92" s="308">
        <f t="shared" si="25"/>
        <v>32042.254337736656</v>
      </c>
      <c r="AA92" s="308">
        <f t="shared" si="25"/>
        <v>57139.108727723244</v>
      </c>
      <c r="AB92" s="308">
        <f t="shared" si="25"/>
        <v>62858.329044207945</v>
      </c>
      <c r="AC92" s="308">
        <f t="shared" si="25"/>
        <v>66774.305896276099</v>
      </c>
      <c r="AD92" s="308">
        <f t="shared" si="25"/>
        <v>69202.494398947631</v>
      </c>
      <c r="AE92" s="308">
        <f t="shared" si="25"/>
        <v>-228357.54222643728</v>
      </c>
      <c r="AF92" s="308">
        <f t="shared" si="25"/>
        <v>-201196.07244620024</v>
      </c>
      <c r="AG92" s="308">
        <f t="shared" si="25"/>
        <v>-177265.26206713682</v>
      </c>
      <c r="AH92" s="308">
        <f t="shared" si="25"/>
        <v>-156180.84763624388</v>
      </c>
      <c r="AI92" s="308">
        <f t="shared" si="25"/>
        <v>-137604.27104514881</v>
      </c>
      <c r="AJ92" s="308">
        <f t="shared" si="25"/>
        <v>-121237.24321158485</v>
      </c>
      <c r="AK92" s="308">
        <f t="shared" si="25"/>
        <v>-106816.95437144041</v>
      </c>
      <c r="AL92" s="308">
        <f t="shared" si="25"/>
        <v>-94111.854071753653</v>
      </c>
      <c r="AM92" s="308">
        <f t="shared" si="25"/>
        <v>-82917.933102866664</v>
      </c>
      <c r="AN92" s="308">
        <f t="shared" si="25"/>
        <v>-73055.447667723914</v>
      </c>
      <c r="AO92" s="308">
        <f t="shared" si="25"/>
        <v>-64366.033187421963</v>
      </c>
      <c r="AP92" s="308">
        <f t="shared" si="25"/>
        <v>-56710.161398609664</v>
      </c>
      <c r="AQ92" s="308">
        <f t="shared" si="25"/>
        <v>-49964.899910669301</v>
      </c>
      <c r="AR92" s="308">
        <f t="shared" si="25"/>
        <v>-44021.938247285732</v>
      </c>
      <c r="AS92" s="308">
        <f t="shared" si="25"/>
        <v>-38785.848676022673</v>
      </c>
      <c r="AT92" s="308">
        <f t="shared" si="25"/>
        <v>-34172.553899579441</v>
      </c>
      <c r="AU92" s="308">
        <f t="shared" si="25"/>
        <v>-30107.977004034758</v>
      </c>
      <c r="AV92" s="308">
        <f t="shared" si="25"/>
        <v>-26526.851985933703</v>
      </c>
      <c r="AW92" s="308">
        <f t="shared" si="25"/>
        <v>-23371.675758531899</v>
      </c>
      <c r="AX92" s="308">
        <f t="shared" si="25"/>
        <v>-20591.784809279208</v>
      </c>
      <c r="AY92" s="308">
        <f t="shared" si="25"/>
        <v>-18142.541682184321</v>
      </c>
      <c r="AZ92" s="308">
        <f>AZ89*AZ91</f>
        <v>-15984.61822218883</v>
      </c>
    </row>
    <row r="93" spans="1:52" s="226" customFormat="1" ht="14.25" x14ac:dyDescent="0.25">
      <c r="A93" s="307" t="s">
        <v>581</v>
      </c>
      <c r="B93" s="308">
        <f>SUM($B$92:B92)</f>
        <v>-980130503.25600004</v>
      </c>
      <c r="C93" s="308">
        <f>SUM($B$92:C92)</f>
        <v>-991402458.73999369</v>
      </c>
      <c r="D93" s="308">
        <f>SUM($B$92:D92)</f>
        <v>-1000935043.6822426</v>
      </c>
      <c r="E93" s="308">
        <f>SUM($B$92:E92)</f>
        <v>-1008978623.9123511</v>
      </c>
      <c r="F93" s="308">
        <f>SUM($B$92:F92)</f>
        <v>-1015749419.0300899</v>
      </c>
      <c r="G93" s="308">
        <f>SUM($B$92:G92)</f>
        <v>-1021433542.1888822</v>
      </c>
      <c r="H93" s="308">
        <f>SUM($B$92:H92)</f>
        <v>-1026191096.452057</v>
      </c>
      <c r="I93" s="308">
        <f>SUM($B$92:I92)</f>
        <v>-1030159706.1346204</v>
      </c>
      <c r="J93" s="308">
        <f>SUM($B$92:J92)</f>
        <v>-1033457578.1398313</v>
      </c>
      <c r="K93" s="308">
        <f>SUM($B$92:K92)</f>
        <v>-1036186154.9517189</v>
      </c>
      <c r="L93" s="308">
        <f>SUM($B$92:L92)</f>
        <v>-1038432412.9426233</v>
      </c>
      <c r="M93" s="290">
        <f>SUM($B$92:M92)</f>
        <v>-1040270852.6824841</v>
      </c>
      <c r="N93" s="308">
        <f>SUM($B$92:N92)</f>
        <v>-1041765221.8623472</v>
      </c>
      <c r="O93" s="308">
        <f>SUM($B$92:O92)</f>
        <v>-1042970006.1535152</v>
      </c>
      <c r="P93" s="308">
        <f>SUM($B$92:P92)</f>
        <v>-1043931718.7156862</v>
      </c>
      <c r="Q93" s="308">
        <f>SUM($B$92:Q92)</f>
        <v>-1044690015.0547818</v>
      </c>
      <c r="R93" s="308">
        <f>SUM($B$92:R92)</f>
        <v>-1045278656.43761</v>
      </c>
      <c r="S93" s="308">
        <f>SUM($B$92:S92)</f>
        <v>-1045726342.0294118</v>
      </c>
      <c r="T93" s="308">
        <f>SUM($B$92:T92)</f>
        <v>-1046057427.2735662</v>
      </c>
      <c r="U93" s="308">
        <f>SUM($B$92:U92)</f>
        <v>-1046292543.729576</v>
      </c>
      <c r="V93" s="308">
        <f>SUM($B$92:V92)</f>
        <v>-1046449133.5816838</v>
      </c>
      <c r="W93" s="308">
        <f>SUM($B$92:W92)</f>
        <v>-1046541910.2875091</v>
      </c>
      <c r="X93" s="308">
        <f>SUM($B$92:X92)</f>
        <v>-1046583255.3202994</v>
      </c>
      <c r="Y93" s="308">
        <f>SUM($B$92:Y92)</f>
        <v>-1046583559.6404308</v>
      </c>
      <c r="Z93" s="308">
        <f>SUM($B$92:Z92)</f>
        <v>-1046551517.386093</v>
      </c>
      <c r="AA93" s="308">
        <f>SUM($B$92:AA92)</f>
        <v>-1046494378.2773653</v>
      </c>
      <c r="AB93" s="308">
        <f>SUM($B$92:AB92)</f>
        <v>-1046431519.9483211</v>
      </c>
      <c r="AC93" s="308">
        <f>SUM($B$92:AC92)</f>
        <v>-1046364745.6424248</v>
      </c>
      <c r="AD93" s="308">
        <f>SUM($B$92:AD92)</f>
        <v>-1046295543.1480259</v>
      </c>
      <c r="AE93" s="308">
        <f>SUM($B$92:AE92)</f>
        <v>-1046523900.6902523</v>
      </c>
      <c r="AF93" s="308">
        <f>SUM($B$92:AF92)</f>
        <v>-1046725096.7626985</v>
      </c>
      <c r="AG93" s="308">
        <f>SUM($B$92:AG92)</f>
        <v>-1046902362.0247656</v>
      </c>
      <c r="AH93" s="308">
        <f>SUM($B$92:AH92)</f>
        <v>-1047058542.8724018</v>
      </c>
      <c r="AI93" s="308">
        <f>SUM($B$92:AI92)</f>
        <v>-1047196147.143447</v>
      </c>
      <c r="AJ93" s="308">
        <f>SUM($B$92:AJ92)</f>
        <v>-1047317384.3866587</v>
      </c>
      <c r="AK93" s="308">
        <f>SUM($B$92:AK92)</f>
        <v>-1047424201.3410301</v>
      </c>
      <c r="AL93" s="308">
        <f>SUM($B$92:AL92)</f>
        <v>-1047518313.1951019</v>
      </c>
      <c r="AM93" s="308">
        <f>SUM($B$92:AM92)</f>
        <v>-1047601231.1282047</v>
      </c>
      <c r="AN93" s="308">
        <f>SUM($B$92:AN92)</f>
        <v>-1047674286.5758724</v>
      </c>
      <c r="AO93" s="308">
        <f>SUM($B$92:AO92)</f>
        <v>-1047738652.6090598</v>
      </c>
      <c r="AP93" s="308">
        <f>SUM($B$92:AP92)</f>
        <v>-1047795362.7704585</v>
      </c>
      <c r="AQ93" s="308">
        <f>SUM($B$92:AQ92)</f>
        <v>-1047845327.6703691</v>
      </c>
      <c r="AR93" s="308">
        <f>SUM($B$92:AR92)</f>
        <v>-1047889349.6086165</v>
      </c>
      <c r="AS93" s="308">
        <f>SUM($B$92:AS92)</f>
        <v>-1047928135.4572924</v>
      </c>
      <c r="AT93" s="308">
        <f>SUM($B$92:AT92)</f>
        <v>-1047962308.011192</v>
      </c>
      <c r="AU93" s="308">
        <f>SUM($B$92:AU92)</f>
        <v>-1047992415.988196</v>
      </c>
      <c r="AV93" s="308">
        <f>SUM($B$92:AV92)</f>
        <v>-1048018942.8401819</v>
      </c>
      <c r="AW93" s="308">
        <f>SUM($B$92:AW92)</f>
        <v>-1048042314.5159404</v>
      </c>
      <c r="AX93" s="308">
        <f>SUM($B$92:AX92)</f>
        <v>-1048062906.3007497</v>
      </c>
      <c r="AY93" s="308">
        <f>SUM($B$92:AY92)</f>
        <v>-1048081048.8424319</v>
      </c>
      <c r="AZ93" s="308">
        <f>SUM($B$92:AZ92)</f>
        <v>-1048097033.4606541</v>
      </c>
    </row>
    <row r="94" spans="1:52" s="226" customFormat="1" ht="14.25" x14ac:dyDescent="0.25">
      <c r="A94" s="307" t="s">
        <v>582</v>
      </c>
      <c r="B94" s="309">
        <f>IF((ISERR(IRR($B$89:B89))),0,IF(IRR($B$89:B89)&lt;0,0,IRR($B$89:B89)))</f>
        <v>0</v>
      </c>
      <c r="C94" s="309">
        <f>IF((ISERR(IRR($B$89:C89))),0,IF(IRR($B$89:C89)&lt;0,0,IRR($B$89:C89)))</f>
        <v>0</v>
      </c>
      <c r="D94" s="309">
        <f>IF((ISERR(IRR($B$89:D89))),0,IF(IRR($B$89:D89)&lt;0,0,IRR($B$89:D89)))</f>
        <v>0</v>
      </c>
      <c r="E94" s="309">
        <f>IF((ISERR(IRR($B$89:E89))),0,IF(IRR($B$89:E89)&lt;0,0,IRR($B$89:E89)))</f>
        <v>0</v>
      </c>
      <c r="F94" s="309">
        <f>IF((ISERR(IRR($B$89:F89))),0,IF(IRR($B$89:F89)&lt;0,0,IRR($B$89:F89)))</f>
        <v>0</v>
      </c>
      <c r="G94" s="309">
        <f>IF((ISERR(IRR($B$89:G89))),0,IF(IRR($B$89:G89)&lt;0,0,IRR($B$89:G89)))</f>
        <v>0</v>
      </c>
      <c r="H94" s="309">
        <f>IF((ISERR(IRR($B$89:H89))),0,IF(IRR($B$89:H89)&lt;0,0,IRR($B$89:H89)))</f>
        <v>0</v>
      </c>
      <c r="I94" s="309">
        <f>IF((ISERR(IRR($B$89:I89))),0,IF(IRR($B$89:I89)&lt;0,0,IRR($B$89:I89)))</f>
        <v>0</v>
      </c>
      <c r="J94" s="309">
        <f>IF((ISERR(IRR($B$89:J89))),0,IF(IRR($B$89:J89)&lt;0,0,IRR($B$89:J89)))</f>
        <v>0</v>
      </c>
      <c r="K94" s="309">
        <f>IF((ISERR(IRR($B$89:K89))),0,IF(IRR($B$89:K89)&lt;0,0,IRR($B$89:K89)))</f>
        <v>0</v>
      </c>
      <c r="L94" s="309">
        <f>IF((ISERR(IRR($B$89:L89))),0,IF(IRR($B$89:L89)&lt;0,0,IRR($B$89:L89)))</f>
        <v>0</v>
      </c>
      <c r="M94" s="310">
        <f>IF((ISERR(IRR($B$89:M89))),0,IF(IRR($B$89:M89)&lt;0,0,IRR($B$89:M89)))</f>
        <v>0</v>
      </c>
      <c r="N94" s="309">
        <f>IF((ISERR(IRR($B$89:N89))),0,IF(IRR($B$89:N89)&lt;0,0,IRR($B$89:N89)))</f>
        <v>0</v>
      </c>
      <c r="O94" s="309">
        <f>IF((ISERR(IRR($B$89:O89))),0,IF(IRR($B$89:O89)&lt;0,0,IRR($B$89:O89)))</f>
        <v>0</v>
      </c>
      <c r="P94" s="309">
        <f>IF((ISERR(IRR($B$89:P89))),0,IF(IRR($B$89:P89)&lt;0,0,IRR($B$89:P89)))</f>
        <v>0</v>
      </c>
      <c r="Q94" s="309">
        <f>IF((ISERR(IRR($B$89:Q89))),0,IF(IRR($B$89:Q89)&lt;0,0,IRR($B$89:Q89)))</f>
        <v>0</v>
      </c>
      <c r="R94" s="309">
        <f>IF((ISERR(IRR($B$89:R89))),0,IF(IRR($B$89:R89)&lt;0,0,IRR($B$89:R89)))</f>
        <v>0</v>
      </c>
      <c r="S94" s="309">
        <f>IF((ISERR(IRR($B$89:S89))),0,IF(IRR($B$89:S89)&lt;0,0,IRR($B$89:S89)))</f>
        <v>0</v>
      </c>
      <c r="T94" s="309">
        <f>IF((ISERR(IRR($B$89:T89))),0,IF(IRR($B$89:T89)&lt;0,0,IRR($B$89:T89)))</f>
        <v>0</v>
      </c>
      <c r="U94" s="309">
        <f>IF((ISERR(IRR($B$89:U89))),0,IF(IRR($B$89:U89)&lt;0,0,IRR($B$89:U89)))</f>
        <v>0</v>
      </c>
      <c r="V94" s="309">
        <f>IF((ISERR(IRR($B$89:V89))),0,IF(IRR($B$89:V89)&lt;0,0,IRR($B$89:V89)))</f>
        <v>0</v>
      </c>
      <c r="W94" s="309">
        <f>IF((ISERR(IRR($B$89:W89))),0,IF(IRR($B$89:W89)&lt;0,0,IRR($B$89:W89)))</f>
        <v>0</v>
      </c>
      <c r="X94" s="309">
        <f>IF((ISERR(IRR($B$89:X89))),0,IF(IRR($B$89:X89)&lt;0,0,IRR($B$89:X89)))</f>
        <v>0</v>
      </c>
      <c r="Y94" s="309">
        <f>IF((ISERR(IRR($B$89:Y89))),0,IF(IRR($B$89:Y89)&lt;0,0,IRR($B$89:Y89)))</f>
        <v>0</v>
      </c>
      <c r="Z94" s="309">
        <f>IF((ISERR(IRR($B$89:Z89))),0,IF(IRR($B$89:Z89)&lt;0,0,IRR($B$89:Z89)))</f>
        <v>0</v>
      </c>
      <c r="AA94" s="309">
        <f>IF((ISERR(IRR($B$89:AA89))),0,IF(IRR($B$89:AA89)&lt;0,0,IRR($B$89:AA89)))</f>
        <v>0</v>
      </c>
      <c r="AB94" s="309">
        <f>IF((ISERR(IRR($B$89:AB89))),0,IF(IRR($B$89:AB89)&lt;0,0,IRR($B$89:AB89)))</f>
        <v>0</v>
      </c>
      <c r="AC94" s="309">
        <f>IF((ISERR(IRR($B$89:AC89))),0,IF(IRR($B$89:AC89)&lt;0,0,IRR($B$89:AC89)))</f>
        <v>0</v>
      </c>
      <c r="AD94" s="309">
        <f>IF((ISERR(IRR($B$89:AD89))),0,IF(IRR($B$89:AD89)&lt;0,0,IRR($B$89:AD89)))</f>
        <v>0</v>
      </c>
      <c r="AE94" s="309">
        <f>IF((ISERR(IRR($B$89:AE89))),0,IF(IRR($B$89:AE89)&lt;0,0,IRR($B$89:AE89)))</f>
        <v>0</v>
      </c>
      <c r="AF94" s="309">
        <f>IF((ISERR(IRR($B$89:AF89))),0,IF(IRR($B$89:AF89)&lt;0,0,IRR($B$89:AF89)))</f>
        <v>0</v>
      </c>
      <c r="AG94" s="309">
        <f>IF((ISERR(IRR($B$89:AG89))),0,IF(IRR($B$89:AG89)&lt;0,0,IRR($B$89:AG89)))</f>
        <v>0</v>
      </c>
      <c r="AH94" s="309">
        <f>IF((ISERR(IRR($B$89:AH89))),0,IF(IRR($B$89:AH89)&lt;0,0,IRR($B$89:AH89)))</f>
        <v>0</v>
      </c>
      <c r="AI94" s="309">
        <f>IF((ISERR(IRR($B$89:AI89))),0,IF(IRR($B$89:AI89)&lt;0,0,IRR($B$89:AI89)))</f>
        <v>0</v>
      </c>
      <c r="AJ94" s="309">
        <f>IF((ISERR(IRR($B$89:AJ89))),0,IF(IRR($B$89:AJ89)&lt;0,0,IRR($B$89:AJ89)))</f>
        <v>0</v>
      </c>
      <c r="AK94" s="309">
        <f>IF((ISERR(IRR($B$89:AK89))),0,IF(IRR($B$89:AK89)&lt;0,0,IRR($B$89:AK89)))</f>
        <v>0</v>
      </c>
      <c r="AL94" s="309">
        <f>IF((ISERR(IRR($B$89:AL89))),0,IF(IRR($B$89:AL89)&lt;0,0,IRR($B$89:AL89)))</f>
        <v>0</v>
      </c>
      <c r="AM94" s="309">
        <f>IF((ISERR(IRR($B$89:AM89))),0,IF(IRR($B$89:AM89)&lt;0,0,IRR($B$89:AM89)))</f>
        <v>0</v>
      </c>
      <c r="AN94" s="309">
        <f>IF((ISERR(IRR($B$89:AN89))),0,IF(IRR($B$89:AN89)&lt;0,0,IRR($B$89:AN89)))</f>
        <v>0</v>
      </c>
      <c r="AO94" s="309">
        <f>IF((ISERR(IRR($B$89:AO89))),0,IF(IRR($B$89:AO89)&lt;0,0,IRR($B$89:AO89)))</f>
        <v>0</v>
      </c>
      <c r="AP94" s="309">
        <f>IF((ISERR(IRR($B$89:AP89))),0,IF(IRR($B$89:AP89)&lt;0,0,IRR($B$89:AP89)))</f>
        <v>0</v>
      </c>
      <c r="AQ94" s="309">
        <f>IF((ISERR(IRR($B$89:AQ89))),0,IF(IRR($B$89:AQ89)&lt;0,0,IRR($B$89:AQ89)))</f>
        <v>0</v>
      </c>
      <c r="AR94" s="309">
        <f>IF((ISERR(IRR($B$89:AR89))),0,IF(IRR($B$89:AR89)&lt;0,0,IRR($B$89:AR89)))</f>
        <v>0</v>
      </c>
      <c r="AS94" s="309">
        <f>IF((ISERR(IRR($B$89:AS89))),0,IF(IRR($B$89:AS89)&lt;0,0,IRR($B$89:AS89)))</f>
        <v>0</v>
      </c>
      <c r="AT94" s="309">
        <f>IF((ISERR(IRR($B$89:AT89))),0,IF(IRR($B$89:AT89)&lt;0,0,IRR($B$89:AT89)))</f>
        <v>0</v>
      </c>
      <c r="AU94" s="309">
        <f>IF((ISERR(IRR($B$89:AU89))),0,IF(IRR($B$89:AU89)&lt;0,0,IRR($B$89:AU89)))</f>
        <v>0</v>
      </c>
      <c r="AV94" s="309">
        <f>IF((ISERR(IRR($B$89:AV89))),0,IF(IRR($B$89:AV89)&lt;0,0,IRR($B$89:AV89)))</f>
        <v>0</v>
      </c>
      <c r="AW94" s="309">
        <f>IF((ISERR(IRR($B$89:AW89))),0,IF(IRR($B$89:AW89)&lt;0,0,IRR($B$89:AW89)))</f>
        <v>0</v>
      </c>
      <c r="AX94" s="309">
        <f>IF((ISERR(IRR($B$89:AX89))),0,IF(IRR($B$89:AX89)&lt;0,0,IRR($B$89:AX89)))</f>
        <v>0</v>
      </c>
      <c r="AY94" s="309">
        <f>IF((ISERR(IRR($B$89:AY89))),0,IF(IRR($B$89:AY89)&lt;0,0,IRR($B$89:AY89)))</f>
        <v>0</v>
      </c>
      <c r="AZ94" s="309">
        <f>IF((ISERR(IRR($B$89:AZ89))),0,IF(IRR($B$89:AZ89)&lt;0,0,IRR($B$89:AZ89)))</f>
        <v>0</v>
      </c>
    </row>
    <row r="95" spans="1:52" s="226" customFormat="1" ht="14.25" x14ac:dyDescent="0.25">
      <c r="A95" s="307" t="s">
        <v>583</v>
      </c>
      <c r="B95" s="311">
        <f>IF(AND(B90&gt;0,A90&lt;0),(B79-(B90/(B90-A90))),0)</f>
        <v>0</v>
      </c>
      <c r="C95" s="311">
        <f t="shared" ref="C95:P95" si="26">IF(AND(C90&gt;0,B90&lt;0),(C79-(C90/(C90-B90))),0)</f>
        <v>0</v>
      </c>
      <c r="D95" s="311">
        <f t="shared" si="26"/>
        <v>0</v>
      </c>
      <c r="E95" s="311">
        <f t="shared" si="26"/>
        <v>0</v>
      </c>
      <c r="F95" s="311">
        <f t="shared" si="26"/>
        <v>0</v>
      </c>
      <c r="G95" s="311">
        <f t="shared" si="26"/>
        <v>0</v>
      </c>
      <c r="H95" s="311">
        <f t="shared" si="26"/>
        <v>0</v>
      </c>
      <c r="I95" s="311">
        <f t="shared" si="26"/>
        <v>0</v>
      </c>
      <c r="J95" s="311">
        <f t="shared" si="26"/>
        <v>0</v>
      </c>
      <c r="K95" s="311">
        <f t="shared" si="26"/>
        <v>0</v>
      </c>
      <c r="L95" s="311">
        <f t="shared" si="26"/>
        <v>0</v>
      </c>
      <c r="M95" s="312">
        <f t="shared" si="26"/>
        <v>0</v>
      </c>
      <c r="N95" s="311">
        <f t="shared" si="26"/>
        <v>0</v>
      </c>
      <c r="O95" s="311">
        <f t="shared" si="26"/>
        <v>0</v>
      </c>
      <c r="P95" s="311">
        <f t="shared" si="26"/>
        <v>0</v>
      </c>
      <c r="Q95" s="311">
        <f t="shared" ref="Q95:AZ95" si="27">IF(AND(Q90&gt;0,P90&lt;0),(Q80-(Q90/(Q90-P90))),0)</f>
        <v>0</v>
      </c>
      <c r="R95" s="311">
        <f t="shared" si="27"/>
        <v>0</v>
      </c>
      <c r="S95" s="311">
        <f t="shared" si="27"/>
        <v>0</v>
      </c>
      <c r="T95" s="311">
        <f t="shared" si="27"/>
        <v>0</v>
      </c>
      <c r="U95" s="311">
        <f t="shared" si="27"/>
        <v>0</v>
      </c>
      <c r="V95" s="311">
        <f t="shared" si="27"/>
        <v>0</v>
      </c>
      <c r="W95" s="311">
        <f t="shared" si="27"/>
        <v>0</v>
      </c>
      <c r="X95" s="311">
        <f t="shared" si="27"/>
        <v>0</v>
      </c>
      <c r="Y95" s="311">
        <f t="shared" si="27"/>
        <v>0</v>
      </c>
      <c r="Z95" s="311">
        <f t="shared" si="27"/>
        <v>0</v>
      </c>
      <c r="AA95" s="311">
        <f t="shared" si="27"/>
        <v>0</v>
      </c>
      <c r="AB95" s="311">
        <f t="shared" si="27"/>
        <v>0</v>
      </c>
      <c r="AC95" s="311">
        <f t="shared" si="27"/>
        <v>0</v>
      </c>
      <c r="AD95" s="311">
        <f t="shared" si="27"/>
        <v>0</v>
      </c>
      <c r="AE95" s="311">
        <f t="shared" si="27"/>
        <v>0</v>
      </c>
      <c r="AF95" s="311">
        <f t="shared" si="27"/>
        <v>0</v>
      </c>
      <c r="AG95" s="311">
        <f t="shared" si="27"/>
        <v>0</v>
      </c>
      <c r="AH95" s="311">
        <f t="shared" si="27"/>
        <v>0</v>
      </c>
      <c r="AI95" s="311">
        <f t="shared" si="27"/>
        <v>0</v>
      </c>
      <c r="AJ95" s="311">
        <f t="shared" si="27"/>
        <v>0</v>
      </c>
      <c r="AK95" s="311">
        <f t="shared" si="27"/>
        <v>0</v>
      </c>
      <c r="AL95" s="311">
        <f t="shared" si="27"/>
        <v>0</v>
      </c>
      <c r="AM95" s="311">
        <f t="shared" si="27"/>
        <v>0</v>
      </c>
      <c r="AN95" s="311">
        <f t="shared" si="27"/>
        <v>0</v>
      </c>
      <c r="AO95" s="311">
        <f t="shared" si="27"/>
        <v>0</v>
      </c>
      <c r="AP95" s="311">
        <f t="shared" si="27"/>
        <v>0</v>
      </c>
      <c r="AQ95" s="311">
        <f t="shared" si="27"/>
        <v>0</v>
      </c>
      <c r="AR95" s="311">
        <f t="shared" si="27"/>
        <v>0</v>
      </c>
      <c r="AS95" s="311">
        <f t="shared" si="27"/>
        <v>0</v>
      </c>
      <c r="AT95" s="311">
        <f t="shared" si="27"/>
        <v>0</v>
      </c>
      <c r="AU95" s="311">
        <f t="shared" si="27"/>
        <v>0</v>
      </c>
      <c r="AV95" s="311">
        <f t="shared" si="27"/>
        <v>0</v>
      </c>
      <c r="AW95" s="311">
        <f t="shared" si="27"/>
        <v>0</v>
      </c>
      <c r="AX95" s="311">
        <f t="shared" si="27"/>
        <v>0</v>
      </c>
      <c r="AY95" s="311">
        <f t="shared" si="27"/>
        <v>0</v>
      </c>
      <c r="AZ95" s="311">
        <f t="shared" si="27"/>
        <v>0</v>
      </c>
    </row>
    <row r="96" spans="1:52" s="226" customFormat="1" ht="15" thickBot="1" x14ac:dyDescent="0.3">
      <c r="A96" s="313" t="s">
        <v>584</v>
      </c>
      <c r="B96" s="314">
        <f>IF(AND(B93&gt;0,A93&lt;0),(B79-(B93/(B93-A93))),0)</f>
        <v>0</v>
      </c>
      <c r="C96" s="314">
        <f t="shared" ref="C96:AZ96" si="28">IF(AND(C93&gt;0,B93&lt;0),(C79-(C93/(C93-B93))),0)</f>
        <v>0</v>
      </c>
      <c r="D96" s="314">
        <f t="shared" si="28"/>
        <v>0</v>
      </c>
      <c r="E96" s="314">
        <f t="shared" si="28"/>
        <v>0</v>
      </c>
      <c r="F96" s="314">
        <f t="shared" si="28"/>
        <v>0</v>
      </c>
      <c r="G96" s="314">
        <f t="shared" si="28"/>
        <v>0</v>
      </c>
      <c r="H96" s="314">
        <f t="shared" si="28"/>
        <v>0</v>
      </c>
      <c r="I96" s="314">
        <f t="shared" si="28"/>
        <v>0</v>
      </c>
      <c r="J96" s="314">
        <f t="shared" si="28"/>
        <v>0</v>
      </c>
      <c r="K96" s="314">
        <f t="shared" si="28"/>
        <v>0</v>
      </c>
      <c r="L96" s="314">
        <f t="shared" si="28"/>
        <v>0</v>
      </c>
      <c r="M96" s="315">
        <f t="shared" si="28"/>
        <v>0</v>
      </c>
      <c r="N96" s="314">
        <f t="shared" si="28"/>
        <v>0</v>
      </c>
      <c r="O96" s="314">
        <f t="shared" si="28"/>
        <v>0</v>
      </c>
      <c r="P96" s="314">
        <f t="shared" si="28"/>
        <v>0</v>
      </c>
      <c r="Q96" s="314">
        <f t="shared" si="28"/>
        <v>0</v>
      </c>
      <c r="R96" s="314">
        <f t="shared" si="28"/>
        <v>0</v>
      </c>
      <c r="S96" s="314">
        <f t="shared" si="28"/>
        <v>0</v>
      </c>
      <c r="T96" s="314">
        <f t="shared" si="28"/>
        <v>0</v>
      </c>
      <c r="U96" s="314">
        <f t="shared" si="28"/>
        <v>0</v>
      </c>
      <c r="V96" s="314">
        <f t="shared" si="28"/>
        <v>0</v>
      </c>
      <c r="W96" s="314">
        <f t="shared" si="28"/>
        <v>0</v>
      </c>
      <c r="X96" s="314">
        <f t="shared" si="28"/>
        <v>0</v>
      </c>
      <c r="Y96" s="314">
        <f t="shared" si="28"/>
        <v>0</v>
      </c>
      <c r="Z96" s="314">
        <f t="shared" si="28"/>
        <v>0</v>
      </c>
      <c r="AA96" s="314">
        <f t="shared" si="28"/>
        <v>0</v>
      </c>
      <c r="AB96" s="314">
        <f t="shared" si="28"/>
        <v>0</v>
      </c>
      <c r="AC96" s="314">
        <f t="shared" si="28"/>
        <v>0</v>
      </c>
      <c r="AD96" s="314">
        <f t="shared" si="28"/>
        <v>0</v>
      </c>
      <c r="AE96" s="314">
        <f t="shared" si="28"/>
        <v>0</v>
      </c>
      <c r="AF96" s="314">
        <f t="shared" si="28"/>
        <v>0</v>
      </c>
      <c r="AG96" s="314">
        <f t="shared" si="28"/>
        <v>0</v>
      </c>
      <c r="AH96" s="314">
        <f t="shared" si="28"/>
        <v>0</v>
      </c>
      <c r="AI96" s="314">
        <f t="shared" si="28"/>
        <v>0</v>
      </c>
      <c r="AJ96" s="314">
        <f t="shared" si="28"/>
        <v>0</v>
      </c>
      <c r="AK96" s="314">
        <f t="shared" si="28"/>
        <v>0</v>
      </c>
      <c r="AL96" s="314">
        <f t="shared" si="28"/>
        <v>0</v>
      </c>
      <c r="AM96" s="314">
        <f t="shared" si="28"/>
        <v>0</v>
      </c>
      <c r="AN96" s="314">
        <f t="shared" si="28"/>
        <v>0</v>
      </c>
      <c r="AO96" s="314">
        <f t="shared" si="28"/>
        <v>0</v>
      </c>
      <c r="AP96" s="314">
        <f t="shared" si="28"/>
        <v>0</v>
      </c>
      <c r="AQ96" s="314">
        <f t="shared" si="28"/>
        <v>0</v>
      </c>
      <c r="AR96" s="314">
        <f t="shared" si="28"/>
        <v>0</v>
      </c>
      <c r="AS96" s="314">
        <f t="shared" si="28"/>
        <v>0</v>
      </c>
      <c r="AT96" s="314">
        <f t="shared" si="28"/>
        <v>0</v>
      </c>
      <c r="AU96" s="314">
        <f t="shared" si="28"/>
        <v>0</v>
      </c>
      <c r="AV96" s="314">
        <f t="shared" si="28"/>
        <v>0</v>
      </c>
      <c r="AW96" s="314">
        <f t="shared" si="28"/>
        <v>0</v>
      </c>
      <c r="AX96" s="314">
        <f t="shared" si="28"/>
        <v>0</v>
      </c>
      <c r="AY96" s="314">
        <f t="shared" si="28"/>
        <v>0</v>
      </c>
      <c r="AZ96" s="314">
        <f t="shared" si="28"/>
        <v>0</v>
      </c>
    </row>
    <row r="97" spans="1:52" x14ac:dyDescent="0.25">
      <c r="C97" s="316"/>
      <c r="D97" s="316"/>
      <c r="E97" s="316"/>
      <c r="F97" s="316"/>
      <c r="G97" s="316"/>
      <c r="H97" s="316"/>
      <c r="I97" s="316"/>
      <c r="J97" s="316"/>
    </row>
    <row r="98" spans="1:52" ht="64.5" customHeight="1" x14ac:dyDescent="0.25">
      <c r="A98" s="408"/>
      <c r="B98" s="408"/>
      <c r="C98" s="408"/>
      <c r="D98" s="408"/>
      <c r="E98" s="408"/>
      <c r="F98" s="408"/>
      <c r="G98" s="408"/>
      <c r="H98" s="408"/>
      <c r="I98" s="408"/>
      <c r="J98" s="408"/>
      <c r="K98" s="408"/>
    </row>
    <row r="100" spans="1:52" x14ac:dyDescent="0.25">
      <c r="C100" s="316"/>
    </row>
    <row r="102" spans="1:52" x14ac:dyDescent="0.25">
      <c r="AZ102" s="317"/>
    </row>
    <row r="103" spans="1:52" ht="27.75" x14ac:dyDescent="0.25">
      <c r="B103" s="224"/>
      <c r="M103" s="224"/>
    </row>
    <row r="104" spans="1:52" ht="27.75" x14ac:dyDescent="0.25">
      <c r="B104" s="224"/>
      <c r="M104" s="318"/>
    </row>
  </sheetData>
  <mergeCells count="23">
    <mergeCell ref="D31:E31"/>
    <mergeCell ref="A98:K98"/>
    <mergeCell ref="U4:Y4"/>
    <mergeCell ref="A5:C5"/>
    <mergeCell ref="U5:Y5"/>
    <mergeCell ref="U6:Y6"/>
    <mergeCell ref="A7:C7"/>
    <mergeCell ref="A9:C9"/>
    <mergeCell ref="A10:C10"/>
    <mergeCell ref="A12:C12"/>
    <mergeCell ref="U20:X20"/>
    <mergeCell ref="U21:W21"/>
    <mergeCell ref="D28:E28"/>
    <mergeCell ref="D29:E29"/>
    <mergeCell ref="D30:E30"/>
    <mergeCell ref="A18:C18"/>
    <mergeCell ref="U18:W18"/>
    <mergeCell ref="A13:C13"/>
    <mergeCell ref="U13:W13"/>
    <mergeCell ref="A15:C15"/>
    <mergeCell ref="A16:C16"/>
    <mergeCell ref="U16:W16"/>
    <mergeCell ref="U17:X17"/>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80" zoomScaleSheetLayoutView="80" workbookViewId="0">
      <selection activeCell="G41" sqref="G41"/>
    </sheetView>
  </sheetViews>
  <sheetFormatPr defaultRowHeight="15.75" x14ac:dyDescent="0.25"/>
  <cols>
    <col min="1" max="1" width="9.140625" style="63"/>
    <col min="2" max="2" width="51.140625" style="63" customWidth="1"/>
    <col min="3" max="3" width="14" style="63" bestFit="1"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tr">
        <f>'1. паспорт местоположение'!A9:C9</f>
        <v xml:space="preserve"> АО "Россети Тюмень" </v>
      </c>
      <c r="B9" s="354"/>
      <c r="C9" s="354"/>
      <c r="D9" s="354"/>
      <c r="E9" s="354"/>
      <c r="F9" s="354"/>
      <c r="G9" s="354"/>
      <c r="H9" s="354"/>
      <c r="I9" s="354"/>
      <c r="J9" s="354"/>
      <c r="K9" s="354"/>
      <c r="L9" s="354"/>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tr">
        <f>'1. паспорт местоположение'!A12:C12</f>
        <v>F_TP1200.PS.0037</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18.75" x14ac:dyDescent="0.25">
      <c r="A15" s="354" t="str">
        <f>'1. паспорт местоположение'!A15:C15</f>
        <v xml:space="preserve">Реконструкция  ПС 110/35/6 кВ Промысловая (реконструкция ОРУ-110, ОРУ-35, КРУН-6, ТСО, установка ОПУ) </v>
      </c>
      <c r="B15" s="354"/>
      <c r="C15" s="354"/>
      <c r="D15" s="354"/>
      <c r="E15" s="354"/>
      <c r="F15" s="354"/>
      <c r="G15" s="354"/>
      <c r="H15" s="354"/>
      <c r="I15" s="354"/>
      <c r="J15" s="354"/>
      <c r="K15" s="354"/>
      <c r="L15" s="354"/>
    </row>
    <row r="16" spans="1:44" x14ac:dyDescent="0.25">
      <c r="A16" s="352" t="s">
        <v>6</v>
      </c>
      <c r="B16" s="352"/>
      <c r="C16" s="352"/>
      <c r="D16" s="352"/>
      <c r="E16" s="352"/>
      <c r="F16" s="352"/>
      <c r="G16" s="352"/>
      <c r="H16" s="352"/>
      <c r="I16" s="352"/>
      <c r="J16" s="352"/>
      <c r="K16" s="352"/>
      <c r="L16" s="352"/>
    </row>
    <row r="17" spans="1:12" ht="15.75" customHeight="1" x14ac:dyDescent="0.25">
      <c r="L17" s="88"/>
    </row>
    <row r="18" spans="1:12" x14ac:dyDescent="0.25">
      <c r="K18" s="87"/>
    </row>
    <row r="19" spans="1:12" ht="15.75" customHeight="1" x14ac:dyDescent="0.25">
      <c r="A19" s="422" t="s">
        <v>428</v>
      </c>
      <c r="B19" s="422"/>
      <c r="C19" s="422"/>
      <c r="D19" s="422"/>
      <c r="E19" s="422"/>
      <c r="F19" s="422"/>
      <c r="G19" s="422"/>
      <c r="H19" s="422"/>
      <c r="I19" s="422"/>
      <c r="J19" s="422"/>
      <c r="K19" s="422"/>
      <c r="L19" s="422"/>
    </row>
    <row r="20" spans="1:12" x14ac:dyDescent="0.25">
      <c r="A20" s="64"/>
      <c r="B20" s="64"/>
      <c r="C20" s="86"/>
      <c r="D20" s="86"/>
      <c r="E20" s="86"/>
      <c r="F20" s="86"/>
      <c r="G20" s="86"/>
      <c r="H20" s="86"/>
      <c r="I20" s="86"/>
      <c r="J20" s="86"/>
      <c r="K20" s="86"/>
      <c r="L20" s="86"/>
    </row>
    <row r="21" spans="1:12" ht="28.5" customHeight="1" x14ac:dyDescent="0.25">
      <c r="A21" s="412" t="s">
        <v>228</v>
      </c>
      <c r="B21" s="412" t="s">
        <v>227</v>
      </c>
      <c r="C21" s="418" t="s">
        <v>359</v>
      </c>
      <c r="D21" s="418"/>
      <c r="E21" s="418"/>
      <c r="F21" s="418"/>
      <c r="G21" s="418"/>
      <c r="H21" s="418"/>
      <c r="I21" s="413" t="s">
        <v>226</v>
      </c>
      <c r="J21" s="415" t="s">
        <v>361</v>
      </c>
      <c r="K21" s="412" t="s">
        <v>225</v>
      </c>
      <c r="L21" s="414" t="s">
        <v>360</v>
      </c>
    </row>
    <row r="22" spans="1:12" ht="58.5" customHeight="1" x14ac:dyDescent="0.25">
      <c r="A22" s="412"/>
      <c r="B22" s="412"/>
      <c r="C22" s="419" t="s">
        <v>2</v>
      </c>
      <c r="D22" s="419"/>
      <c r="E22" s="140"/>
      <c r="F22" s="141"/>
      <c r="G22" s="420" t="s">
        <v>1</v>
      </c>
      <c r="H22" s="421"/>
      <c r="I22" s="413"/>
      <c r="J22" s="416"/>
      <c r="K22" s="412"/>
      <c r="L22" s="414"/>
    </row>
    <row r="23" spans="1:12" ht="47.25" x14ac:dyDescent="0.25">
      <c r="A23" s="412"/>
      <c r="B23" s="412"/>
      <c r="C23" s="85" t="s">
        <v>224</v>
      </c>
      <c r="D23" s="85" t="s">
        <v>223</v>
      </c>
      <c r="E23" s="85" t="s">
        <v>224</v>
      </c>
      <c r="F23" s="85" t="s">
        <v>223</v>
      </c>
      <c r="G23" s="85" t="s">
        <v>224</v>
      </c>
      <c r="H23" s="85" t="s">
        <v>223</v>
      </c>
      <c r="I23" s="413"/>
      <c r="J23" s="417"/>
      <c r="K23" s="412"/>
      <c r="L23" s="414"/>
    </row>
    <row r="24" spans="1:12" x14ac:dyDescent="0.25">
      <c r="A24" s="67">
        <v>1</v>
      </c>
      <c r="B24" s="67">
        <v>2</v>
      </c>
      <c r="C24" s="85">
        <v>3</v>
      </c>
      <c r="D24" s="85">
        <v>4</v>
      </c>
      <c r="E24" s="85">
        <v>5</v>
      </c>
      <c r="F24" s="85">
        <v>6</v>
      </c>
      <c r="G24" s="85">
        <v>7</v>
      </c>
      <c r="H24" s="85">
        <v>8</v>
      </c>
      <c r="I24" s="85">
        <v>9</v>
      </c>
      <c r="J24" s="85">
        <v>10</v>
      </c>
      <c r="K24" s="85">
        <v>11</v>
      </c>
      <c r="L24" s="85">
        <v>12</v>
      </c>
    </row>
    <row r="25" spans="1:12" ht="31.5" x14ac:dyDescent="0.25">
      <c r="A25" s="78" t="s">
        <v>645</v>
      </c>
      <c r="B25" s="79" t="s">
        <v>222</v>
      </c>
      <c r="C25" s="79"/>
      <c r="D25" s="83"/>
      <c r="E25" s="83"/>
      <c r="F25" s="83"/>
      <c r="G25" s="83"/>
      <c r="H25" s="83"/>
      <c r="I25" s="83"/>
      <c r="J25" s="83"/>
      <c r="K25" s="76"/>
      <c r="L25" s="95"/>
    </row>
    <row r="26" spans="1:12" ht="21.75" customHeight="1" x14ac:dyDescent="0.25">
      <c r="A26" s="78" t="s">
        <v>221</v>
      </c>
      <c r="B26" s="84" t="s">
        <v>366</v>
      </c>
      <c r="C26" s="66" t="s">
        <v>472</v>
      </c>
      <c r="D26" s="66"/>
      <c r="E26" s="83"/>
      <c r="F26" s="83"/>
      <c r="G26" s="66" t="s">
        <v>472</v>
      </c>
      <c r="H26" s="180"/>
      <c r="I26" s="83"/>
      <c r="J26" s="83"/>
      <c r="K26" s="76"/>
      <c r="L26" s="76"/>
    </row>
    <row r="27" spans="1:12" s="65" customFormat="1" ht="39" customHeight="1" x14ac:dyDescent="0.25">
      <c r="A27" s="78" t="s">
        <v>220</v>
      </c>
      <c r="B27" s="84" t="s">
        <v>368</v>
      </c>
      <c r="C27" s="66" t="s">
        <v>472</v>
      </c>
      <c r="D27" s="66"/>
      <c r="E27" s="83"/>
      <c r="F27" s="83"/>
      <c r="G27" s="66" t="s">
        <v>472</v>
      </c>
      <c r="H27" s="180"/>
      <c r="I27" s="83"/>
      <c r="J27" s="83"/>
      <c r="K27" s="76"/>
      <c r="L27" s="76"/>
    </row>
    <row r="28" spans="1:12" s="65" customFormat="1" ht="70.5" customHeight="1" x14ac:dyDescent="0.25">
      <c r="A28" s="78" t="s">
        <v>367</v>
      </c>
      <c r="B28" s="84" t="s">
        <v>372</v>
      </c>
      <c r="C28" s="181">
        <v>43784</v>
      </c>
      <c r="D28" s="181">
        <v>43800</v>
      </c>
      <c r="E28" s="83"/>
      <c r="F28" s="83"/>
      <c r="G28" s="181">
        <v>43784</v>
      </c>
      <c r="H28" s="181">
        <v>43800</v>
      </c>
      <c r="I28" s="182">
        <v>1</v>
      </c>
      <c r="J28" s="182">
        <v>1</v>
      </c>
      <c r="K28" s="76"/>
      <c r="L28" s="76"/>
    </row>
    <row r="29" spans="1:12" s="65" customFormat="1" ht="54" customHeight="1" x14ac:dyDescent="0.25">
      <c r="A29" s="78" t="s">
        <v>219</v>
      </c>
      <c r="B29" s="84" t="s">
        <v>371</v>
      </c>
      <c r="C29" s="181">
        <v>43840</v>
      </c>
      <c r="D29" s="181">
        <v>43840</v>
      </c>
      <c r="E29" s="83"/>
      <c r="F29" s="83"/>
      <c r="G29" s="181">
        <v>43840</v>
      </c>
      <c r="H29" s="181">
        <v>43840</v>
      </c>
      <c r="I29" s="182">
        <v>1</v>
      </c>
      <c r="J29" s="182">
        <v>1</v>
      </c>
      <c r="K29" s="76"/>
      <c r="L29" s="76"/>
    </row>
    <row r="30" spans="1:12" s="65" customFormat="1" ht="42" customHeight="1" x14ac:dyDescent="0.25">
      <c r="A30" s="78" t="s">
        <v>218</v>
      </c>
      <c r="B30" s="84" t="s">
        <v>373</v>
      </c>
      <c r="C30" s="181">
        <v>43840</v>
      </c>
      <c r="D30" s="181">
        <v>43951</v>
      </c>
      <c r="E30" s="83"/>
      <c r="F30" s="83"/>
      <c r="G30" s="181">
        <v>43840</v>
      </c>
      <c r="H30" s="181">
        <v>43951</v>
      </c>
      <c r="I30" s="182">
        <v>1</v>
      </c>
      <c r="J30" s="182">
        <v>1</v>
      </c>
      <c r="K30" s="76"/>
      <c r="L30" s="76"/>
    </row>
    <row r="31" spans="1:12" s="65" customFormat="1" ht="37.5" customHeight="1" x14ac:dyDescent="0.25">
      <c r="A31" s="78" t="s">
        <v>217</v>
      </c>
      <c r="B31" s="77" t="s">
        <v>369</v>
      </c>
      <c r="C31" s="181">
        <v>43176</v>
      </c>
      <c r="D31" s="183">
        <v>43196</v>
      </c>
      <c r="E31" s="83"/>
      <c r="F31" s="83"/>
      <c r="G31" s="181">
        <v>43176</v>
      </c>
      <c r="H31" s="183">
        <v>43196</v>
      </c>
      <c r="I31" s="182">
        <v>1</v>
      </c>
      <c r="J31" s="182">
        <v>1</v>
      </c>
      <c r="K31" s="76"/>
      <c r="L31" s="76"/>
    </row>
    <row r="32" spans="1:12" s="65" customFormat="1" ht="31.5" x14ac:dyDescent="0.25">
      <c r="A32" s="78" t="s">
        <v>215</v>
      </c>
      <c r="B32" s="77" t="s">
        <v>374</v>
      </c>
      <c r="C32" s="181">
        <v>43754</v>
      </c>
      <c r="D32" s="181">
        <v>43951</v>
      </c>
      <c r="E32" s="83"/>
      <c r="F32" s="83"/>
      <c r="G32" s="181">
        <v>43754</v>
      </c>
      <c r="H32" s="181">
        <v>43951</v>
      </c>
      <c r="I32" s="182">
        <v>1</v>
      </c>
      <c r="J32" s="182">
        <v>1</v>
      </c>
      <c r="K32" s="76"/>
      <c r="L32" s="76"/>
    </row>
    <row r="33" spans="1:12" s="65" customFormat="1" ht="37.5" customHeight="1" x14ac:dyDescent="0.25">
      <c r="A33" s="78" t="s">
        <v>385</v>
      </c>
      <c r="B33" s="77" t="s">
        <v>309</v>
      </c>
      <c r="C33" s="181">
        <v>43951</v>
      </c>
      <c r="D33" s="183">
        <v>44041</v>
      </c>
      <c r="E33" s="83"/>
      <c r="F33" s="83"/>
      <c r="G33" s="181">
        <v>43951</v>
      </c>
      <c r="H33" s="183">
        <v>44041</v>
      </c>
      <c r="I33" s="182">
        <v>1</v>
      </c>
      <c r="J33" s="182">
        <v>1</v>
      </c>
      <c r="K33" s="76"/>
      <c r="L33" s="76"/>
    </row>
    <row r="34" spans="1:12" s="65" customFormat="1" ht="47.25" customHeight="1" x14ac:dyDescent="0.25">
      <c r="A34" s="78" t="s">
        <v>386</v>
      </c>
      <c r="B34" s="77" t="s">
        <v>378</v>
      </c>
      <c r="C34" s="181"/>
      <c r="D34" s="66"/>
      <c r="E34" s="82"/>
      <c r="F34" s="82"/>
      <c r="G34" s="66" t="s">
        <v>472</v>
      </c>
      <c r="H34" s="66"/>
      <c r="I34" s="180"/>
      <c r="J34" s="180"/>
      <c r="K34" s="82"/>
      <c r="L34" s="76"/>
    </row>
    <row r="35" spans="1:12" s="65" customFormat="1" ht="49.5" customHeight="1" x14ac:dyDescent="0.25">
      <c r="A35" s="78" t="s">
        <v>387</v>
      </c>
      <c r="B35" s="77" t="s">
        <v>216</v>
      </c>
      <c r="C35" s="181">
        <v>44145</v>
      </c>
      <c r="D35" s="184">
        <v>44159</v>
      </c>
      <c r="E35" s="82"/>
      <c r="F35" s="82"/>
      <c r="G35" s="181">
        <v>44145</v>
      </c>
      <c r="H35" s="184">
        <v>44159</v>
      </c>
      <c r="I35" s="182">
        <v>1</v>
      </c>
      <c r="J35" s="182">
        <v>1</v>
      </c>
      <c r="K35" s="82"/>
      <c r="L35" s="76"/>
    </row>
    <row r="36" spans="1:12" ht="37.5" customHeight="1" x14ac:dyDescent="0.25">
      <c r="A36" s="78" t="s">
        <v>388</v>
      </c>
      <c r="B36" s="77" t="s">
        <v>370</v>
      </c>
      <c r="C36" s="181">
        <v>44946</v>
      </c>
      <c r="D36" s="183">
        <v>44956</v>
      </c>
      <c r="E36" s="81"/>
      <c r="F36" s="80"/>
      <c r="G36" s="185">
        <v>44835</v>
      </c>
      <c r="H36" s="185">
        <v>44925</v>
      </c>
      <c r="I36" s="188"/>
      <c r="J36" s="188"/>
      <c r="K36" s="76"/>
      <c r="L36" s="76"/>
    </row>
    <row r="37" spans="1:12" x14ac:dyDescent="0.25">
      <c r="A37" s="78" t="s">
        <v>389</v>
      </c>
      <c r="B37" s="77" t="s">
        <v>214</v>
      </c>
      <c r="C37" s="181">
        <v>44041</v>
      </c>
      <c r="D37" s="184">
        <v>44145</v>
      </c>
      <c r="E37" s="81"/>
      <c r="F37" s="80"/>
      <c r="G37" s="181">
        <v>44041</v>
      </c>
      <c r="H37" s="184">
        <v>44145</v>
      </c>
      <c r="I37" s="189">
        <v>1</v>
      </c>
      <c r="J37" s="189">
        <v>1</v>
      </c>
      <c r="K37" s="76"/>
      <c r="L37" s="76"/>
    </row>
    <row r="38" spans="1:12" x14ac:dyDescent="0.25">
      <c r="A38" s="78" t="s">
        <v>644</v>
      </c>
      <c r="B38" s="79" t="s">
        <v>213</v>
      </c>
      <c r="C38" s="181"/>
      <c r="D38" s="185"/>
      <c r="E38" s="76"/>
      <c r="F38" s="76"/>
      <c r="G38" s="186"/>
      <c r="H38" s="186"/>
      <c r="I38" s="76"/>
      <c r="J38" s="76"/>
      <c r="K38" s="76"/>
      <c r="L38" s="76"/>
    </row>
    <row r="39" spans="1:12" ht="47.25" x14ac:dyDescent="0.25">
      <c r="A39" s="78" t="s">
        <v>212</v>
      </c>
      <c r="B39" s="77" t="s">
        <v>375</v>
      </c>
      <c r="C39" s="181">
        <v>44936</v>
      </c>
      <c r="D39" s="183">
        <v>44985</v>
      </c>
      <c r="E39" s="76"/>
      <c r="F39" s="76"/>
      <c r="G39" s="463">
        <v>45017</v>
      </c>
      <c r="H39" s="463">
        <v>45046</v>
      </c>
      <c r="I39" s="76"/>
      <c r="J39" s="76"/>
      <c r="K39" s="76"/>
      <c r="L39" s="76"/>
    </row>
    <row r="40" spans="1:12" x14ac:dyDescent="0.25">
      <c r="A40" s="78" t="s">
        <v>211</v>
      </c>
      <c r="B40" s="77" t="s">
        <v>377</v>
      </c>
      <c r="C40" s="181">
        <v>44985</v>
      </c>
      <c r="D40" s="181">
        <v>45046</v>
      </c>
      <c r="E40" s="76"/>
      <c r="F40" s="76"/>
      <c r="G40" s="463">
        <v>45047</v>
      </c>
      <c r="H40" s="463">
        <v>45107</v>
      </c>
      <c r="I40" s="76"/>
      <c r="J40" s="76"/>
      <c r="K40" s="76"/>
      <c r="L40" s="76"/>
    </row>
    <row r="41" spans="1:12" ht="31.5" x14ac:dyDescent="0.25">
      <c r="A41" s="78" t="s">
        <v>643</v>
      </c>
      <c r="B41" s="79" t="s">
        <v>459</v>
      </c>
      <c r="C41" s="181"/>
      <c r="D41" s="185"/>
      <c r="E41" s="76"/>
      <c r="F41" s="76"/>
      <c r="G41" s="463"/>
      <c r="H41" s="463"/>
      <c r="I41" s="76"/>
      <c r="J41" s="76"/>
      <c r="K41" s="76"/>
      <c r="L41" s="76"/>
    </row>
    <row r="42" spans="1:12" ht="31.5" x14ac:dyDescent="0.25">
      <c r="A42" s="78" t="s">
        <v>210</v>
      </c>
      <c r="B42" s="77" t="s">
        <v>376</v>
      </c>
      <c r="C42" s="181">
        <v>44985</v>
      </c>
      <c r="D42" s="183">
        <v>45137</v>
      </c>
      <c r="E42" s="76"/>
      <c r="F42" s="76"/>
      <c r="G42" s="463">
        <v>45047</v>
      </c>
      <c r="H42" s="463">
        <v>45595</v>
      </c>
      <c r="I42" s="76"/>
      <c r="J42" s="76"/>
      <c r="K42" s="76"/>
      <c r="L42" s="76"/>
    </row>
    <row r="43" spans="1:12" x14ac:dyDescent="0.25">
      <c r="A43" s="78" t="s">
        <v>209</v>
      </c>
      <c r="B43" s="77" t="s">
        <v>208</v>
      </c>
      <c r="C43" s="181">
        <v>45046</v>
      </c>
      <c r="D43" s="181">
        <v>45473</v>
      </c>
      <c r="E43" s="76"/>
      <c r="F43" s="76"/>
      <c r="G43" s="463">
        <v>45078</v>
      </c>
      <c r="H43" s="463">
        <v>45381</v>
      </c>
      <c r="I43" s="76"/>
      <c r="J43" s="76"/>
      <c r="K43" s="76"/>
      <c r="L43" s="76"/>
    </row>
    <row r="44" spans="1:12" x14ac:dyDescent="0.25">
      <c r="A44" s="78" t="s">
        <v>207</v>
      </c>
      <c r="B44" s="77" t="s">
        <v>206</v>
      </c>
      <c r="C44" s="181">
        <v>45301</v>
      </c>
      <c r="D44" s="181">
        <v>45580</v>
      </c>
      <c r="E44" s="76"/>
      <c r="F44" s="76"/>
      <c r="G44" s="463">
        <v>45301</v>
      </c>
      <c r="H44" s="463">
        <v>45580</v>
      </c>
      <c r="I44" s="76"/>
      <c r="J44" s="76"/>
      <c r="K44" s="76"/>
      <c r="L44" s="76"/>
    </row>
    <row r="45" spans="1:12" ht="63" x14ac:dyDescent="0.25">
      <c r="A45" s="78" t="s">
        <v>205</v>
      </c>
      <c r="B45" s="77" t="s">
        <v>381</v>
      </c>
      <c r="C45" s="181">
        <v>45570</v>
      </c>
      <c r="D45" s="181">
        <v>45580</v>
      </c>
      <c r="E45" s="76"/>
      <c r="F45" s="76"/>
      <c r="G45" s="463">
        <v>45580</v>
      </c>
      <c r="H45" s="463">
        <v>45590</v>
      </c>
      <c r="I45" s="76"/>
      <c r="J45" s="76"/>
      <c r="K45" s="76"/>
      <c r="L45" s="76"/>
    </row>
    <row r="46" spans="1:12" ht="110.25" x14ac:dyDescent="0.25">
      <c r="A46" s="78" t="s">
        <v>203</v>
      </c>
      <c r="B46" s="77" t="s">
        <v>379</v>
      </c>
      <c r="C46" s="181" t="s">
        <v>472</v>
      </c>
      <c r="D46" s="66"/>
      <c r="E46" s="76"/>
      <c r="F46" s="76"/>
      <c r="G46" s="463" t="s">
        <v>472</v>
      </c>
      <c r="H46" s="463"/>
      <c r="I46" s="76"/>
      <c r="J46" s="76"/>
      <c r="K46" s="76"/>
      <c r="L46" s="76"/>
    </row>
    <row r="47" spans="1:12" x14ac:dyDescent="0.25">
      <c r="A47" s="78" t="s">
        <v>390</v>
      </c>
      <c r="B47" s="77" t="s">
        <v>204</v>
      </c>
      <c r="C47" s="181">
        <v>45580</v>
      </c>
      <c r="D47" s="181">
        <v>45611</v>
      </c>
      <c r="E47" s="76"/>
      <c r="F47" s="76"/>
      <c r="G47" s="463">
        <v>45590</v>
      </c>
      <c r="H47" s="463">
        <v>45611</v>
      </c>
      <c r="I47" s="76"/>
      <c r="J47" s="76"/>
      <c r="K47" s="76"/>
      <c r="L47" s="76"/>
    </row>
    <row r="48" spans="1:12" x14ac:dyDescent="0.25">
      <c r="A48" s="78" t="s">
        <v>642</v>
      </c>
      <c r="B48" s="79" t="s">
        <v>202</v>
      </c>
      <c r="C48" s="181"/>
      <c r="D48" s="185"/>
      <c r="E48" s="76"/>
      <c r="F48" s="76"/>
      <c r="G48" s="463"/>
      <c r="H48" s="463"/>
      <c r="I48" s="76"/>
      <c r="J48" s="76"/>
      <c r="K48" s="76"/>
      <c r="L48" s="76"/>
    </row>
    <row r="49" spans="1:12" ht="35.25" customHeight="1" x14ac:dyDescent="0.25">
      <c r="A49" s="78" t="s">
        <v>201</v>
      </c>
      <c r="B49" s="77" t="s">
        <v>200</v>
      </c>
      <c r="C49" s="181">
        <v>45611</v>
      </c>
      <c r="D49" s="181">
        <v>45616</v>
      </c>
      <c r="E49" s="76"/>
      <c r="F49" s="76"/>
      <c r="G49" s="463">
        <v>45611</v>
      </c>
      <c r="H49" s="463">
        <v>45616</v>
      </c>
      <c r="I49" s="76"/>
      <c r="J49" s="76"/>
      <c r="K49" s="76"/>
      <c r="L49" s="76"/>
    </row>
    <row r="50" spans="1:12" ht="63" x14ac:dyDescent="0.25">
      <c r="A50" s="78" t="s">
        <v>199</v>
      </c>
      <c r="B50" s="77" t="s">
        <v>380</v>
      </c>
      <c r="C50" s="181">
        <v>45616</v>
      </c>
      <c r="D50" s="183">
        <v>45621</v>
      </c>
      <c r="E50" s="76"/>
      <c r="F50" s="76"/>
      <c r="G50" s="463">
        <v>45616</v>
      </c>
      <c r="H50" s="463">
        <v>45621</v>
      </c>
      <c r="I50" s="76"/>
      <c r="J50" s="76"/>
      <c r="K50" s="76"/>
      <c r="L50" s="76"/>
    </row>
    <row r="51" spans="1:12" ht="47.25" x14ac:dyDescent="0.25">
      <c r="A51" s="78" t="s">
        <v>197</v>
      </c>
      <c r="B51" s="77" t="s">
        <v>382</v>
      </c>
      <c r="C51" s="181">
        <v>45621</v>
      </c>
      <c r="D51" s="183">
        <v>45651</v>
      </c>
      <c r="E51" s="76"/>
      <c r="F51" s="76"/>
      <c r="G51" s="463">
        <v>45621</v>
      </c>
      <c r="H51" s="463">
        <v>45651</v>
      </c>
      <c r="I51" s="76"/>
      <c r="J51" s="76"/>
      <c r="K51" s="76"/>
      <c r="L51" s="76"/>
    </row>
    <row r="52" spans="1:12" ht="47.25" x14ac:dyDescent="0.25">
      <c r="A52" s="78" t="s">
        <v>195</v>
      </c>
      <c r="B52" s="77" t="s">
        <v>198</v>
      </c>
      <c r="C52" s="181" t="s">
        <v>472</v>
      </c>
      <c r="D52" s="66"/>
      <c r="E52" s="76"/>
      <c r="F52" s="76"/>
      <c r="G52" s="463" t="s">
        <v>472</v>
      </c>
      <c r="H52" s="463"/>
      <c r="I52" s="76"/>
      <c r="J52" s="76"/>
      <c r="K52" s="76"/>
      <c r="L52" s="76"/>
    </row>
    <row r="53" spans="1:12" ht="31.5" x14ac:dyDescent="0.25">
      <c r="A53" s="78" t="s">
        <v>384</v>
      </c>
      <c r="B53" s="148" t="s">
        <v>383</v>
      </c>
      <c r="C53" s="181">
        <v>45651</v>
      </c>
      <c r="D53" s="183">
        <v>45656</v>
      </c>
      <c r="E53" s="76"/>
      <c r="F53" s="76"/>
      <c r="G53" s="463">
        <v>45646</v>
      </c>
      <c r="H53" s="463">
        <v>45656</v>
      </c>
      <c r="I53" s="76"/>
      <c r="J53" s="76"/>
      <c r="K53" s="76"/>
      <c r="L53" s="76"/>
    </row>
    <row r="54" spans="1:12" ht="46.5" customHeight="1" x14ac:dyDescent="0.25">
      <c r="A54" s="78" t="s">
        <v>588</v>
      </c>
      <c r="B54" s="77" t="s">
        <v>196</v>
      </c>
      <c r="C54" s="181">
        <v>45651</v>
      </c>
      <c r="D54" s="183">
        <v>45716</v>
      </c>
      <c r="E54" s="76"/>
      <c r="F54" s="76"/>
      <c r="G54" s="463">
        <v>45667</v>
      </c>
      <c r="H54" s="463">
        <v>45746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T28" sqref="T2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1.85546875" style="63" customWidth="1"/>
    <col min="9" max="9" width="5.42578125" style="63" customWidth="1"/>
    <col min="10" max="10" width="11.85546875" style="63" customWidth="1"/>
    <col min="11" max="11" width="9.85546875" style="63" customWidth="1"/>
    <col min="12" max="12" width="11.85546875" style="62" customWidth="1"/>
    <col min="13" max="13" width="5.28515625" style="62" customWidth="1"/>
    <col min="14" max="14" width="11.85546875" style="62" customWidth="1"/>
    <col min="15" max="15" width="10.7109375" style="62" customWidth="1"/>
    <col min="16" max="16" width="11.85546875" style="62" customWidth="1"/>
    <col min="17" max="17" width="6.42578125" style="62" customWidth="1"/>
    <col min="18" max="18" width="11.85546875" style="62" customWidth="1"/>
    <col min="19" max="19" width="10.42578125" style="62" customWidth="1"/>
    <col min="20" max="20" width="11.85546875" style="62" customWidth="1"/>
    <col min="21" max="21" width="6.140625" style="62" customWidth="1"/>
    <col min="22" max="22" width="11.85546875" style="62" customWidth="1"/>
    <col min="23" max="23" width="10.140625" style="62" customWidth="1"/>
    <col min="24" max="24" width="11.85546875" style="62" customWidth="1"/>
    <col min="25" max="25" width="6.140625" style="62" customWidth="1"/>
    <col min="26" max="26" width="11.85546875" style="62" customWidth="1"/>
    <col min="27" max="27" width="10.42578125" style="62" customWidth="1"/>
    <col min="28" max="28" width="13.140625" style="62" customWidth="1"/>
    <col min="29" max="29" width="24.85546875" style="62" customWidth="1"/>
    <col min="30" max="16384" width="9.140625" style="62"/>
  </cols>
  <sheetData>
    <row r="1" spans="1:29" ht="18.75" x14ac:dyDescent="0.25">
      <c r="A1" s="63"/>
      <c r="B1" s="63"/>
      <c r="C1" s="63"/>
      <c r="D1" s="63"/>
      <c r="E1" s="63"/>
      <c r="F1" s="63"/>
      <c r="L1" s="63"/>
      <c r="M1" s="63"/>
      <c r="AC1" s="38"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3"/>
      <c r="B5" s="63"/>
      <c r="C5" s="63"/>
      <c r="D5" s="63"/>
      <c r="E5" s="63"/>
      <c r="F5" s="63"/>
      <c r="L5" s="63"/>
      <c r="M5" s="63"/>
      <c r="AC5" s="15"/>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c r="Z7" s="74"/>
      <c r="AA7" s="74"/>
      <c r="AB7" s="74"/>
      <c r="AC7" s="74"/>
    </row>
    <row r="8" spans="1:29" ht="18.75" x14ac:dyDescent="0.25">
      <c r="A8" s="354" t="str">
        <f>'1. паспорт местоположение'!A9:C9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c r="Z10" s="74"/>
      <c r="AA10" s="74"/>
      <c r="AB10" s="74"/>
      <c r="AC10" s="74"/>
    </row>
    <row r="11" spans="1:29" ht="18.75" x14ac:dyDescent="0.25">
      <c r="A11" s="354" t="str">
        <f>'1. паспорт местоположение'!A12:C12</f>
        <v>F_TP1200.PS.0037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354" t="str">
        <f>'1. паспорт местоположение'!A15:C15</f>
        <v xml:space="preserve">Реконструкция  ПС 110/35/6 кВ Промысловая (реконструкция ОРУ-110, ОРУ-35, КРУН-6, ТСО, установка ОПУ) </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30" t="s">
        <v>429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x14ac:dyDescent="0.25">
      <c r="A20" s="427" t="s">
        <v>194</v>
      </c>
      <c r="B20" s="427" t="s">
        <v>193</v>
      </c>
      <c r="C20" s="425" t="s">
        <v>192</v>
      </c>
      <c r="D20" s="425"/>
      <c r="E20" s="429" t="s">
        <v>191</v>
      </c>
      <c r="F20" s="429"/>
      <c r="G20" s="427" t="s">
        <v>469</v>
      </c>
      <c r="H20" s="423" t="s">
        <v>463</v>
      </c>
      <c r="I20" s="424"/>
      <c r="J20" s="424"/>
      <c r="K20" s="424"/>
      <c r="L20" s="423" t="s">
        <v>464</v>
      </c>
      <c r="M20" s="424"/>
      <c r="N20" s="424"/>
      <c r="O20" s="424"/>
      <c r="P20" s="423" t="s">
        <v>465</v>
      </c>
      <c r="Q20" s="424"/>
      <c r="R20" s="424"/>
      <c r="S20" s="424"/>
      <c r="T20" s="423" t="s">
        <v>466</v>
      </c>
      <c r="U20" s="424"/>
      <c r="V20" s="424"/>
      <c r="W20" s="424"/>
      <c r="X20" s="423" t="s">
        <v>467</v>
      </c>
      <c r="Y20" s="424"/>
      <c r="Z20" s="424"/>
      <c r="AA20" s="424"/>
      <c r="AB20" s="431" t="s">
        <v>190</v>
      </c>
      <c r="AC20" s="431"/>
      <c r="AD20" s="72"/>
      <c r="AE20" s="72"/>
      <c r="AF20" s="72"/>
    </row>
    <row r="21" spans="1:32" ht="99.75" customHeight="1" x14ac:dyDescent="0.25">
      <c r="A21" s="428"/>
      <c r="B21" s="428"/>
      <c r="C21" s="425"/>
      <c r="D21" s="425"/>
      <c r="E21" s="429"/>
      <c r="F21" s="429"/>
      <c r="G21" s="428"/>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1"/>
      <c r="AC21" s="431"/>
    </row>
    <row r="22" spans="1:32" ht="89.25" customHeight="1" x14ac:dyDescent="0.25">
      <c r="A22" s="419"/>
      <c r="B22" s="419"/>
      <c r="C22" s="164" t="s">
        <v>2</v>
      </c>
      <c r="D22" s="164" t="s">
        <v>188</v>
      </c>
      <c r="E22" s="165" t="s">
        <v>468</v>
      </c>
      <c r="F22" s="165" t="s">
        <v>470</v>
      </c>
      <c r="G22" s="419"/>
      <c r="H22" s="166" t="s">
        <v>408</v>
      </c>
      <c r="I22" s="166" t="s">
        <v>409</v>
      </c>
      <c r="J22" s="166" t="s">
        <v>408</v>
      </c>
      <c r="K22" s="166" t="s">
        <v>409</v>
      </c>
      <c r="L22" s="166" t="s">
        <v>408</v>
      </c>
      <c r="M22" s="166" t="s">
        <v>409</v>
      </c>
      <c r="N22" s="166" t="s">
        <v>408</v>
      </c>
      <c r="O22" s="166" t="s">
        <v>409</v>
      </c>
      <c r="P22" s="166" t="s">
        <v>408</v>
      </c>
      <c r="Q22" s="166" t="s">
        <v>409</v>
      </c>
      <c r="R22" s="166" t="s">
        <v>408</v>
      </c>
      <c r="S22" s="166" t="s">
        <v>409</v>
      </c>
      <c r="T22" s="166" t="s">
        <v>408</v>
      </c>
      <c r="U22" s="166" t="s">
        <v>409</v>
      </c>
      <c r="V22" s="166" t="s">
        <v>408</v>
      </c>
      <c r="W22" s="166" t="s">
        <v>409</v>
      </c>
      <c r="X22" s="166" t="s">
        <v>408</v>
      </c>
      <c r="Y22" s="166" t="s">
        <v>409</v>
      </c>
      <c r="Z22" s="166" t="s">
        <v>408</v>
      </c>
      <c r="AA22" s="166" t="s">
        <v>409</v>
      </c>
      <c r="AB22" s="164" t="s">
        <v>189</v>
      </c>
      <c r="AC22" s="164" t="s">
        <v>188</v>
      </c>
    </row>
    <row r="23" spans="1:32" ht="19.5" customHeight="1" x14ac:dyDescent="0.25">
      <c r="A23" s="67">
        <v>1</v>
      </c>
      <c r="B23" s="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32" ht="47.25" customHeight="1" x14ac:dyDescent="0.25">
      <c r="A24" s="70">
        <v>1</v>
      </c>
      <c r="B24" s="69" t="s">
        <v>187</v>
      </c>
      <c r="C24" s="340">
        <v>891.25371695999991</v>
      </c>
      <c r="D24" s="340">
        <v>972.91194578</v>
      </c>
      <c r="E24" s="340">
        <v>962.81617845999995</v>
      </c>
      <c r="F24" s="340">
        <v>962.81617845999995</v>
      </c>
      <c r="G24" s="340">
        <v>0</v>
      </c>
      <c r="H24" s="340">
        <v>140.0916071</v>
      </c>
      <c r="I24" s="340"/>
      <c r="J24" s="340" t="s">
        <v>516</v>
      </c>
      <c r="K24" s="340"/>
      <c r="L24" s="340">
        <v>341.80652571000002</v>
      </c>
      <c r="M24" s="340"/>
      <c r="N24" s="340" t="s">
        <v>516</v>
      </c>
      <c r="O24" s="340"/>
      <c r="P24" s="340">
        <v>380.91804565000001</v>
      </c>
      <c r="Q24" s="340"/>
      <c r="R24" s="340" t="s">
        <v>516</v>
      </c>
      <c r="S24" s="340"/>
      <c r="T24" s="340">
        <v>100</v>
      </c>
      <c r="U24" s="340"/>
      <c r="V24" s="340" t="s">
        <v>516</v>
      </c>
      <c r="W24" s="340"/>
      <c r="X24" s="340">
        <v>0</v>
      </c>
      <c r="Y24" s="340"/>
      <c r="Z24" s="340" t="s">
        <v>516</v>
      </c>
      <c r="AA24" s="340"/>
      <c r="AB24" s="341">
        <v>962.81617845999995</v>
      </c>
      <c r="AC24" s="342" t="s">
        <v>516</v>
      </c>
    </row>
    <row r="25" spans="1:32" ht="24" customHeight="1" x14ac:dyDescent="0.25">
      <c r="A25" s="68" t="s">
        <v>186</v>
      </c>
      <c r="B25" s="50" t="s">
        <v>185</v>
      </c>
      <c r="C25" s="340"/>
      <c r="D25" s="340"/>
      <c r="E25" s="343"/>
      <c r="F25" s="343"/>
      <c r="G25" s="340">
        <v>0</v>
      </c>
      <c r="H25" s="340">
        <v>0</v>
      </c>
      <c r="I25" s="340"/>
      <c r="J25" s="340" t="s">
        <v>516</v>
      </c>
      <c r="K25" s="340"/>
      <c r="L25" s="340">
        <v>0</v>
      </c>
      <c r="M25" s="340"/>
      <c r="N25" s="340" t="s">
        <v>516</v>
      </c>
      <c r="O25" s="340"/>
      <c r="P25" s="340">
        <v>0</v>
      </c>
      <c r="Q25" s="340"/>
      <c r="R25" s="340" t="s">
        <v>516</v>
      </c>
      <c r="S25" s="340"/>
      <c r="T25" s="340">
        <v>0</v>
      </c>
      <c r="U25" s="340"/>
      <c r="V25" s="340" t="s">
        <v>516</v>
      </c>
      <c r="W25" s="340"/>
      <c r="X25" s="340">
        <v>0</v>
      </c>
      <c r="Y25" s="340"/>
      <c r="Z25" s="340" t="s">
        <v>516</v>
      </c>
      <c r="AA25" s="340"/>
      <c r="AB25" s="341">
        <v>0</v>
      </c>
      <c r="AC25" s="342" t="s">
        <v>516</v>
      </c>
    </row>
    <row r="26" spans="1:32" x14ac:dyDescent="0.25">
      <c r="A26" s="68" t="s">
        <v>184</v>
      </c>
      <c r="B26" s="50" t="s">
        <v>183</v>
      </c>
      <c r="C26" s="341"/>
      <c r="D26" s="341"/>
      <c r="E26" s="341"/>
      <c r="F26" s="341"/>
      <c r="G26" s="340">
        <v>0</v>
      </c>
      <c r="H26" s="340">
        <v>0</v>
      </c>
      <c r="I26" s="340"/>
      <c r="J26" s="340" t="s">
        <v>516</v>
      </c>
      <c r="K26" s="340"/>
      <c r="L26" s="340">
        <v>0</v>
      </c>
      <c r="M26" s="340"/>
      <c r="N26" s="340" t="s">
        <v>516</v>
      </c>
      <c r="O26" s="341"/>
      <c r="P26" s="341">
        <v>0</v>
      </c>
      <c r="Q26" s="341"/>
      <c r="R26" s="341" t="s">
        <v>516</v>
      </c>
      <c r="S26" s="341"/>
      <c r="T26" s="341">
        <v>0</v>
      </c>
      <c r="U26" s="341"/>
      <c r="V26" s="341" t="s">
        <v>516</v>
      </c>
      <c r="W26" s="341"/>
      <c r="X26" s="341">
        <v>0</v>
      </c>
      <c r="Y26" s="341"/>
      <c r="Z26" s="341" t="s">
        <v>516</v>
      </c>
      <c r="AA26" s="341"/>
      <c r="AB26" s="341">
        <v>0</v>
      </c>
      <c r="AC26" s="342" t="s">
        <v>516</v>
      </c>
    </row>
    <row r="27" spans="1:32" ht="31.5" x14ac:dyDescent="0.25">
      <c r="A27" s="68" t="s">
        <v>182</v>
      </c>
      <c r="B27" s="50" t="s">
        <v>365</v>
      </c>
      <c r="C27" s="341"/>
      <c r="D27" s="341"/>
      <c r="E27" s="341"/>
      <c r="F27" s="341"/>
      <c r="G27" s="341">
        <v>0</v>
      </c>
      <c r="H27" s="341">
        <v>119.01279386333334</v>
      </c>
      <c r="I27" s="341"/>
      <c r="J27" s="341" t="s">
        <v>516</v>
      </c>
      <c r="K27" s="341"/>
      <c r="L27" s="341">
        <v>287.02518335000002</v>
      </c>
      <c r="M27" s="341"/>
      <c r="N27" s="341" t="s">
        <v>516</v>
      </c>
      <c r="O27" s="341"/>
      <c r="P27" s="341">
        <v>380.91804565000001</v>
      </c>
      <c r="Q27" s="341"/>
      <c r="R27" s="341" t="s">
        <v>516</v>
      </c>
      <c r="S27" s="341"/>
      <c r="T27" s="341">
        <v>83.333333333333343</v>
      </c>
      <c r="U27" s="341"/>
      <c r="V27" s="341" t="s">
        <v>516</v>
      </c>
      <c r="W27" s="341"/>
      <c r="X27" s="341">
        <v>0</v>
      </c>
      <c r="Y27" s="341"/>
      <c r="Z27" s="341" t="s">
        <v>516</v>
      </c>
      <c r="AA27" s="341"/>
      <c r="AB27" s="341">
        <v>870.28935619666674</v>
      </c>
      <c r="AC27" s="342" t="s">
        <v>516</v>
      </c>
    </row>
    <row r="28" spans="1:32" x14ac:dyDescent="0.25">
      <c r="A28" s="68" t="s">
        <v>181</v>
      </c>
      <c r="B28" s="50" t="s">
        <v>180</v>
      </c>
      <c r="C28" s="341"/>
      <c r="D28" s="341"/>
      <c r="E28" s="341"/>
      <c r="F28" s="341"/>
      <c r="G28" s="341">
        <v>0</v>
      </c>
      <c r="H28" s="341">
        <v>0</v>
      </c>
      <c r="I28" s="341"/>
      <c r="J28" s="341" t="s">
        <v>516</v>
      </c>
      <c r="K28" s="341"/>
      <c r="L28" s="341">
        <v>0</v>
      </c>
      <c r="M28" s="341"/>
      <c r="N28" s="341" t="s">
        <v>516</v>
      </c>
      <c r="O28" s="341"/>
      <c r="P28" s="341">
        <v>0</v>
      </c>
      <c r="Q28" s="341"/>
      <c r="R28" s="341" t="s">
        <v>516</v>
      </c>
      <c r="S28" s="341"/>
      <c r="T28" s="341">
        <v>0</v>
      </c>
      <c r="U28" s="341"/>
      <c r="V28" s="341" t="s">
        <v>516</v>
      </c>
      <c r="W28" s="341"/>
      <c r="X28" s="341">
        <v>0</v>
      </c>
      <c r="Y28" s="341"/>
      <c r="Z28" s="341" t="s">
        <v>516</v>
      </c>
      <c r="AA28" s="341"/>
      <c r="AB28" s="341">
        <v>0</v>
      </c>
      <c r="AC28" s="342" t="s">
        <v>516</v>
      </c>
    </row>
    <row r="29" spans="1:32" x14ac:dyDescent="0.25">
      <c r="A29" s="68" t="s">
        <v>179</v>
      </c>
      <c r="B29" s="71" t="s">
        <v>178</v>
      </c>
      <c r="C29" s="341"/>
      <c r="D29" s="341"/>
      <c r="E29" s="341"/>
      <c r="F29" s="341"/>
      <c r="G29" s="341">
        <v>0</v>
      </c>
      <c r="H29" s="341">
        <v>21.078813236666662</v>
      </c>
      <c r="I29" s="341"/>
      <c r="J29" s="341" t="s">
        <v>516</v>
      </c>
      <c r="K29" s="341"/>
      <c r="L29" s="341">
        <v>54.781342359999996</v>
      </c>
      <c r="M29" s="341"/>
      <c r="N29" s="341" t="s">
        <v>516</v>
      </c>
      <c r="O29" s="341"/>
      <c r="P29" s="341">
        <v>0</v>
      </c>
      <c r="Q29" s="341"/>
      <c r="R29" s="341" t="s">
        <v>516</v>
      </c>
      <c r="S29" s="341"/>
      <c r="T29" s="341">
        <v>16.666666666666657</v>
      </c>
      <c r="U29" s="341"/>
      <c r="V29" s="341" t="s">
        <v>516</v>
      </c>
      <c r="W29" s="341"/>
      <c r="X29" s="341">
        <v>0</v>
      </c>
      <c r="Y29" s="341"/>
      <c r="Z29" s="341" t="s">
        <v>516</v>
      </c>
      <c r="AA29" s="341"/>
      <c r="AB29" s="341">
        <v>92.526822263333202</v>
      </c>
      <c r="AC29" s="342" t="s">
        <v>516</v>
      </c>
    </row>
    <row r="30" spans="1:32" ht="47.25" x14ac:dyDescent="0.25">
      <c r="A30" s="70" t="s">
        <v>63</v>
      </c>
      <c r="B30" s="69" t="s">
        <v>177</v>
      </c>
      <c r="C30" s="340">
        <v>749.11574913999993</v>
      </c>
      <c r="D30" s="340">
        <v>816.77541938000024</v>
      </c>
      <c r="E30" s="340">
        <v>806.80301526000028</v>
      </c>
      <c r="F30" s="340">
        <v>806.80301526000028</v>
      </c>
      <c r="G30" s="341">
        <v>0</v>
      </c>
      <c r="H30" s="341">
        <v>130.74300350999999</v>
      </c>
      <c r="I30" s="341"/>
      <c r="J30" s="341" t="s">
        <v>516</v>
      </c>
      <c r="K30" s="341"/>
      <c r="L30" s="341">
        <v>426.06001175000017</v>
      </c>
      <c r="M30" s="341"/>
      <c r="N30" s="341" t="s">
        <v>516</v>
      </c>
      <c r="O30" s="341"/>
      <c r="P30" s="341">
        <v>250</v>
      </c>
      <c r="Q30" s="341"/>
      <c r="R30" s="341" t="s">
        <v>516</v>
      </c>
      <c r="S30" s="341"/>
      <c r="T30" s="341">
        <v>0</v>
      </c>
      <c r="U30" s="341"/>
      <c r="V30" s="341" t="s">
        <v>516</v>
      </c>
      <c r="W30" s="341"/>
      <c r="X30" s="341">
        <v>0</v>
      </c>
      <c r="Y30" s="341"/>
      <c r="Z30" s="341" t="s">
        <v>516</v>
      </c>
      <c r="AA30" s="341"/>
      <c r="AB30" s="341">
        <v>806.80301526000017</v>
      </c>
      <c r="AC30" s="342" t="s">
        <v>516</v>
      </c>
    </row>
    <row r="31" spans="1:32" x14ac:dyDescent="0.25">
      <c r="A31" s="70" t="s">
        <v>176</v>
      </c>
      <c r="B31" s="50" t="s">
        <v>175</v>
      </c>
      <c r="C31" s="340">
        <v>8.3812281199999994</v>
      </c>
      <c r="D31" s="340">
        <v>8.3812281199999994</v>
      </c>
      <c r="E31" s="340"/>
      <c r="F31" s="340"/>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2">
        <v>0</v>
      </c>
    </row>
    <row r="32" spans="1:32" ht="31.5" x14ac:dyDescent="0.25">
      <c r="A32" s="70" t="s">
        <v>174</v>
      </c>
      <c r="B32" s="50" t="s">
        <v>173</v>
      </c>
      <c r="C32" s="340">
        <v>231.25341362999998</v>
      </c>
      <c r="D32" s="340">
        <v>254.17867198000002</v>
      </c>
      <c r="E32" s="340"/>
      <c r="F32" s="340"/>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2">
        <v>0</v>
      </c>
    </row>
    <row r="33" spans="1:29" x14ac:dyDescent="0.25">
      <c r="A33" s="70" t="s">
        <v>172</v>
      </c>
      <c r="B33" s="50" t="s">
        <v>171</v>
      </c>
      <c r="C33" s="340">
        <v>421.43813160999997</v>
      </c>
      <c r="D33" s="340">
        <v>457.40255622000001</v>
      </c>
      <c r="E33" s="340"/>
      <c r="F33" s="340"/>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2">
        <v>0</v>
      </c>
    </row>
    <row r="34" spans="1:29" x14ac:dyDescent="0.25">
      <c r="A34" s="70" t="s">
        <v>170</v>
      </c>
      <c r="B34" s="50" t="s">
        <v>169</v>
      </c>
      <c r="C34" s="340">
        <v>88.042975780000006</v>
      </c>
      <c r="D34" s="340">
        <v>96.812963060000001</v>
      </c>
      <c r="E34" s="340"/>
      <c r="F34" s="340"/>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2">
        <v>0</v>
      </c>
    </row>
    <row r="35" spans="1:29" s="326" customFormat="1" ht="31.5" x14ac:dyDescent="0.25">
      <c r="A35" s="323" t="s">
        <v>62</v>
      </c>
      <c r="B35" s="324" t="s">
        <v>168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41">
        <v>0</v>
      </c>
      <c r="AC35" s="342">
        <v>0</v>
      </c>
    </row>
    <row r="36" spans="1:29" s="326" customFormat="1" ht="31.5" x14ac:dyDescent="0.25">
      <c r="A36" s="327" t="s">
        <v>167</v>
      </c>
      <c r="B36" s="328" t="s">
        <v>589</v>
      </c>
      <c r="C36" s="325"/>
      <c r="D36" s="325"/>
      <c r="E36" s="325"/>
      <c r="F36" s="325"/>
      <c r="G36" s="325">
        <v>0</v>
      </c>
      <c r="H36" s="325">
        <v>0</v>
      </c>
      <c r="I36" s="325" t="s">
        <v>554</v>
      </c>
      <c r="J36" s="325" t="s">
        <v>516</v>
      </c>
      <c r="K36" s="325" t="s">
        <v>516</v>
      </c>
      <c r="L36" s="325">
        <v>0</v>
      </c>
      <c r="M36" s="325" t="s">
        <v>554</v>
      </c>
      <c r="N36" s="325" t="s">
        <v>516</v>
      </c>
      <c r="O36" s="325" t="s">
        <v>516</v>
      </c>
      <c r="P36" s="325">
        <v>0</v>
      </c>
      <c r="Q36" s="325" t="s">
        <v>554</v>
      </c>
      <c r="R36" s="325" t="s">
        <v>516</v>
      </c>
      <c r="S36" s="325" t="s">
        <v>516</v>
      </c>
      <c r="T36" s="325">
        <v>0</v>
      </c>
      <c r="U36" s="325" t="s">
        <v>554</v>
      </c>
      <c r="V36" s="325" t="s">
        <v>516</v>
      </c>
      <c r="W36" s="325" t="s">
        <v>516</v>
      </c>
      <c r="X36" s="325">
        <v>0</v>
      </c>
      <c r="Y36" s="325" t="s">
        <v>554</v>
      </c>
      <c r="Z36" s="325" t="s">
        <v>516</v>
      </c>
      <c r="AA36" s="325" t="s">
        <v>516</v>
      </c>
      <c r="AB36" s="341">
        <v>0</v>
      </c>
      <c r="AC36" s="342">
        <v>0</v>
      </c>
    </row>
    <row r="37" spans="1:29" s="326" customFormat="1" x14ac:dyDescent="0.25">
      <c r="A37" s="327" t="s">
        <v>166</v>
      </c>
      <c r="B37" s="328" t="s">
        <v>156</v>
      </c>
      <c r="C37" s="325"/>
      <c r="D37" s="325"/>
      <c r="E37" s="325"/>
      <c r="F37" s="325"/>
      <c r="G37" s="325">
        <v>0</v>
      </c>
      <c r="H37" s="325">
        <v>0</v>
      </c>
      <c r="I37" s="325" t="s">
        <v>554</v>
      </c>
      <c r="J37" s="325" t="s">
        <v>516</v>
      </c>
      <c r="K37" s="325" t="s">
        <v>516</v>
      </c>
      <c r="L37" s="325">
        <v>0</v>
      </c>
      <c r="M37" s="325" t="s">
        <v>554</v>
      </c>
      <c r="N37" s="325" t="s">
        <v>516</v>
      </c>
      <c r="O37" s="325" t="s">
        <v>516</v>
      </c>
      <c r="P37" s="325">
        <v>0</v>
      </c>
      <c r="Q37" s="325" t="s">
        <v>554</v>
      </c>
      <c r="R37" s="325" t="s">
        <v>516</v>
      </c>
      <c r="S37" s="325" t="s">
        <v>516</v>
      </c>
      <c r="T37" s="325">
        <v>0</v>
      </c>
      <c r="U37" s="325" t="s">
        <v>554</v>
      </c>
      <c r="V37" s="325" t="s">
        <v>516</v>
      </c>
      <c r="W37" s="325" t="s">
        <v>516</v>
      </c>
      <c r="X37" s="325">
        <v>0</v>
      </c>
      <c r="Y37" s="325" t="s">
        <v>554</v>
      </c>
      <c r="Z37" s="325" t="s">
        <v>516</v>
      </c>
      <c r="AA37" s="325" t="s">
        <v>516</v>
      </c>
      <c r="AB37" s="341">
        <v>0</v>
      </c>
      <c r="AC37" s="342">
        <v>0</v>
      </c>
    </row>
    <row r="38" spans="1:29" s="326" customFormat="1" x14ac:dyDescent="0.25">
      <c r="A38" s="327" t="s">
        <v>165</v>
      </c>
      <c r="B38" s="329" t="s">
        <v>590</v>
      </c>
      <c r="C38" s="325"/>
      <c r="D38" s="325"/>
      <c r="E38" s="325"/>
      <c r="F38" s="325"/>
      <c r="G38" s="325">
        <v>0</v>
      </c>
      <c r="H38" s="325">
        <v>0</v>
      </c>
      <c r="I38" s="325" t="s">
        <v>554</v>
      </c>
      <c r="J38" s="325" t="s">
        <v>516</v>
      </c>
      <c r="K38" s="325" t="s">
        <v>516</v>
      </c>
      <c r="L38" s="325">
        <v>0</v>
      </c>
      <c r="M38" s="325" t="s">
        <v>554</v>
      </c>
      <c r="N38" s="325" t="s">
        <v>516</v>
      </c>
      <c r="O38" s="325" t="s">
        <v>516</v>
      </c>
      <c r="P38" s="325">
        <v>0</v>
      </c>
      <c r="Q38" s="325" t="s">
        <v>554</v>
      </c>
      <c r="R38" s="325" t="s">
        <v>516</v>
      </c>
      <c r="S38" s="325" t="s">
        <v>516</v>
      </c>
      <c r="T38" s="325">
        <v>0</v>
      </c>
      <c r="U38" s="325" t="s">
        <v>554</v>
      </c>
      <c r="V38" s="325" t="s">
        <v>516</v>
      </c>
      <c r="W38" s="325" t="s">
        <v>516</v>
      </c>
      <c r="X38" s="325">
        <v>0</v>
      </c>
      <c r="Y38" s="325" t="s">
        <v>554</v>
      </c>
      <c r="Z38" s="325" t="s">
        <v>516</v>
      </c>
      <c r="AA38" s="325" t="s">
        <v>516</v>
      </c>
      <c r="AB38" s="341">
        <v>0</v>
      </c>
      <c r="AC38" s="342">
        <v>0</v>
      </c>
    </row>
    <row r="39" spans="1:29" s="326" customFormat="1" x14ac:dyDescent="0.25">
      <c r="A39" s="327" t="s">
        <v>164</v>
      </c>
      <c r="B39" s="329" t="s">
        <v>591</v>
      </c>
      <c r="C39" s="325"/>
      <c r="D39" s="325"/>
      <c r="E39" s="325"/>
      <c r="F39" s="325"/>
      <c r="G39" s="325">
        <v>0</v>
      </c>
      <c r="H39" s="325">
        <v>0</v>
      </c>
      <c r="I39" s="325" t="s">
        <v>554</v>
      </c>
      <c r="J39" s="325" t="s">
        <v>516</v>
      </c>
      <c r="K39" s="325" t="s">
        <v>516</v>
      </c>
      <c r="L39" s="325">
        <v>0</v>
      </c>
      <c r="M39" s="325" t="s">
        <v>554</v>
      </c>
      <c r="N39" s="325" t="s">
        <v>516</v>
      </c>
      <c r="O39" s="325" t="s">
        <v>516</v>
      </c>
      <c r="P39" s="325">
        <v>0</v>
      </c>
      <c r="Q39" s="325" t="s">
        <v>554</v>
      </c>
      <c r="R39" s="325" t="s">
        <v>516</v>
      </c>
      <c r="S39" s="325" t="s">
        <v>516</v>
      </c>
      <c r="T39" s="325">
        <v>0</v>
      </c>
      <c r="U39" s="325" t="s">
        <v>554</v>
      </c>
      <c r="V39" s="325" t="s">
        <v>516</v>
      </c>
      <c r="W39" s="325" t="s">
        <v>516</v>
      </c>
      <c r="X39" s="325">
        <v>0</v>
      </c>
      <c r="Y39" s="325" t="s">
        <v>554</v>
      </c>
      <c r="Z39" s="325" t="s">
        <v>516</v>
      </c>
      <c r="AA39" s="325" t="s">
        <v>516</v>
      </c>
      <c r="AB39" s="341">
        <v>0</v>
      </c>
      <c r="AC39" s="342">
        <v>0</v>
      </c>
    </row>
    <row r="40" spans="1:29" s="326" customFormat="1" x14ac:dyDescent="0.25">
      <c r="A40" s="327" t="s">
        <v>163</v>
      </c>
      <c r="B40" s="329" t="s">
        <v>592</v>
      </c>
      <c r="C40" s="325"/>
      <c r="D40" s="325"/>
      <c r="E40" s="325"/>
      <c r="F40" s="325"/>
      <c r="G40" s="325">
        <v>0</v>
      </c>
      <c r="H40" s="325">
        <v>0</v>
      </c>
      <c r="I40" s="325" t="s">
        <v>554</v>
      </c>
      <c r="J40" s="325" t="s">
        <v>516</v>
      </c>
      <c r="K40" s="325" t="s">
        <v>516</v>
      </c>
      <c r="L40" s="325">
        <v>0</v>
      </c>
      <c r="M40" s="325" t="s">
        <v>554</v>
      </c>
      <c r="N40" s="325" t="s">
        <v>516</v>
      </c>
      <c r="O40" s="325" t="s">
        <v>516</v>
      </c>
      <c r="P40" s="325">
        <v>0</v>
      </c>
      <c r="Q40" s="325" t="s">
        <v>554</v>
      </c>
      <c r="R40" s="325" t="s">
        <v>516</v>
      </c>
      <c r="S40" s="325" t="s">
        <v>516</v>
      </c>
      <c r="T40" s="325">
        <v>0</v>
      </c>
      <c r="U40" s="325" t="s">
        <v>554</v>
      </c>
      <c r="V40" s="325" t="s">
        <v>516</v>
      </c>
      <c r="W40" s="325" t="s">
        <v>516</v>
      </c>
      <c r="X40" s="325">
        <v>0</v>
      </c>
      <c r="Y40" s="325" t="s">
        <v>554</v>
      </c>
      <c r="Z40" s="325" t="s">
        <v>516</v>
      </c>
      <c r="AA40" s="325" t="s">
        <v>516</v>
      </c>
      <c r="AB40" s="341">
        <v>0</v>
      </c>
      <c r="AC40" s="342">
        <v>0</v>
      </c>
    </row>
    <row r="41" spans="1:29" s="326" customFormat="1" x14ac:dyDescent="0.25">
      <c r="A41" s="327" t="s">
        <v>162</v>
      </c>
      <c r="B41" s="329" t="s">
        <v>593</v>
      </c>
      <c r="C41" s="325"/>
      <c r="D41" s="325"/>
      <c r="E41" s="325"/>
      <c r="F41" s="325"/>
      <c r="G41" s="325">
        <v>0</v>
      </c>
      <c r="H41" s="325">
        <v>0</v>
      </c>
      <c r="I41" s="325" t="s">
        <v>554</v>
      </c>
      <c r="J41" s="325" t="s">
        <v>516</v>
      </c>
      <c r="K41" s="325" t="s">
        <v>516</v>
      </c>
      <c r="L41" s="325">
        <v>0</v>
      </c>
      <c r="M41" s="325" t="s">
        <v>554</v>
      </c>
      <c r="N41" s="325" t="s">
        <v>516</v>
      </c>
      <c r="O41" s="325" t="s">
        <v>516</v>
      </c>
      <c r="P41" s="325">
        <v>0</v>
      </c>
      <c r="Q41" s="325" t="s">
        <v>554</v>
      </c>
      <c r="R41" s="325" t="s">
        <v>516</v>
      </c>
      <c r="S41" s="325" t="s">
        <v>516</v>
      </c>
      <c r="T41" s="325">
        <v>0</v>
      </c>
      <c r="U41" s="325" t="s">
        <v>554</v>
      </c>
      <c r="V41" s="325" t="s">
        <v>516</v>
      </c>
      <c r="W41" s="325" t="s">
        <v>516</v>
      </c>
      <c r="X41" s="325">
        <v>0</v>
      </c>
      <c r="Y41" s="325" t="s">
        <v>554</v>
      </c>
      <c r="Z41" s="325" t="s">
        <v>516</v>
      </c>
      <c r="AA41" s="325" t="s">
        <v>516</v>
      </c>
      <c r="AB41" s="341">
        <v>0</v>
      </c>
      <c r="AC41" s="342">
        <v>0</v>
      </c>
    </row>
    <row r="42" spans="1:29" s="326" customFormat="1" x14ac:dyDescent="0.25">
      <c r="A42" s="327" t="s">
        <v>161</v>
      </c>
      <c r="B42" s="329" t="s">
        <v>594</v>
      </c>
      <c r="C42" s="325"/>
      <c r="D42" s="325"/>
      <c r="E42" s="325"/>
      <c r="F42" s="325"/>
      <c r="G42" s="325">
        <v>0</v>
      </c>
      <c r="H42" s="325">
        <v>0</v>
      </c>
      <c r="I42" s="325" t="s">
        <v>554</v>
      </c>
      <c r="J42" s="325" t="s">
        <v>516</v>
      </c>
      <c r="K42" s="325" t="s">
        <v>516</v>
      </c>
      <c r="L42" s="325">
        <v>0</v>
      </c>
      <c r="M42" s="325" t="s">
        <v>554</v>
      </c>
      <c r="N42" s="325" t="s">
        <v>516</v>
      </c>
      <c r="O42" s="325" t="s">
        <v>516</v>
      </c>
      <c r="P42" s="325">
        <v>0</v>
      </c>
      <c r="Q42" s="325" t="s">
        <v>554</v>
      </c>
      <c r="R42" s="325" t="s">
        <v>516</v>
      </c>
      <c r="S42" s="325" t="s">
        <v>516</v>
      </c>
      <c r="T42" s="325">
        <v>0</v>
      </c>
      <c r="U42" s="325" t="s">
        <v>554</v>
      </c>
      <c r="V42" s="325" t="s">
        <v>516</v>
      </c>
      <c r="W42" s="325" t="s">
        <v>516</v>
      </c>
      <c r="X42" s="325">
        <v>0</v>
      </c>
      <c r="Y42" s="325" t="s">
        <v>554</v>
      </c>
      <c r="Z42" s="325" t="s">
        <v>516</v>
      </c>
      <c r="AA42" s="325" t="s">
        <v>516</v>
      </c>
      <c r="AB42" s="341">
        <v>0</v>
      </c>
      <c r="AC42" s="342">
        <v>0</v>
      </c>
    </row>
    <row r="43" spans="1:29" s="326" customFormat="1" x14ac:dyDescent="0.25">
      <c r="A43" s="327" t="s">
        <v>595</v>
      </c>
      <c r="B43" s="329" t="s">
        <v>596</v>
      </c>
      <c r="C43" s="325"/>
      <c r="D43" s="325"/>
      <c r="E43" s="325"/>
      <c r="F43" s="325"/>
      <c r="G43" s="325">
        <v>0</v>
      </c>
      <c r="H43" s="325">
        <v>0</v>
      </c>
      <c r="I43" s="325" t="s">
        <v>554</v>
      </c>
      <c r="J43" s="325" t="s">
        <v>516</v>
      </c>
      <c r="K43" s="325" t="s">
        <v>516</v>
      </c>
      <c r="L43" s="325">
        <v>0</v>
      </c>
      <c r="M43" s="325" t="s">
        <v>554</v>
      </c>
      <c r="N43" s="325" t="s">
        <v>516</v>
      </c>
      <c r="O43" s="325" t="s">
        <v>516</v>
      </c>
      <c r="P43" s="325">
        <v>0</v>
      </c>
      <c r="Q43" s="325" t="s">
        <v>554</v>
      </c>
      <c r="R43" s="325" t="s">
        <v>516</v>
      </c>
      <c r="S43" s="325" t="s">
        <v>516</v>
      </c>
      <c r="T43" s="325">
        <v>0</v>
      </c>
      <c r="U43" s="325" t="s">
        <v>554</v>
      </c>
      <c r="V43" s="325" t="s">
        <v>516</v>
      </c>
      <c r="W43" s="325" t="s">
        <v>516</v>
      </c>
      <c r="X43" s="325">
        <v>0</v>
      </c>
      <c r="Y43" s="325" t="s">
        <v>554</v>
      </c>
      <c r="Z43" s="325" t="s">
        <v>516</v>
      </c>
      <c r="AA43" s="325" t="s">
        <v>516</v>
      </c>
      <c r="AB43" s="341">
        <v>0</v>
      </c>
      <c r="AC43" s="342">
        <v>0</v>
      </c>
    </row>
    <row r="44" spans="1:29" s="326" customFormat="1" x14ac:dyDescent="0.25">
      <c r="A44" s="327" t="s">
        <v>597</v>
      </c>
      <c r="B44" s="329" t="s">
        <v>598</v>
      </c>
      <c r="C44" s="325"/>
      <c r="D44" s="325"/>
      <c r="E44" s="325"/>
      <c r="F44" s="325"/>
      <c r="G44" s="325">
        <v>0</v>
      </c>
      <c r="H44" s="325">
        <v>0</v>
      </c>
      <c r="I44" s="325" t="s">
        <v>554</v>
      </c>
      <c r="J44" s="325" t="s">
        <v>516</v>
      </c>
      <c r="K44" s="325" t="s">
        <v>516</v>
      </c>
      <c r="L44" s="325">
        <v>0</v>
      </c>
      <c r="M44" s="325" t="s">
        <v>554</v>
      </c>
      <c r="N44" s="325" t="s">
        <v>516</v>
      </c>
      <c r="O44" s="325" t="s">
        <v>516</v>
      </c>
      <c r="P44" s="325">
        <v>0</v>
      </c>
      <c r="Q44" s="325" t="s">
        <v>554</v>
      </c>
      <c r="R44" s="325" t="s">
        <v>516</v>
      </c>
      <c r="S44" s="325" t="s">
        <v>516</v>
      </c>
      <c r="T44" s="325">
        <v>0</v>
      </c>
      <c r="U44" s="325" t="s">
        <v>554</v>
      </c>
      <c r="V44" s="325" t="s">
        <v>516</v>
      </c>
      <c r="W44" s="325" t="s">
        <v>516</v>
      </c>
      <c r="X44" s="325">
        <v>0</v>
      </c>
      <c r="Y44" s="325" t="s">
        <v>554</v>
      </c>
      <c r="Z44" s="325" t="s">
        <v>516</v>
      </c>
      <c r="AA44" s="325" t="s">
        <v>516</v>
      </c>
      <c r="AB44" s="341">
        <v>0</v>
      </c>
      <c r="AC44" s="342">
        <v>0</v>
      </c>
    </row>
    <row r="45" spans="1:29" s="326" customFormat="1" x14ac:dyDescent="0.25">
      <c r="A45" s="327" t="s">
        <v>599</v>
      </c>
      <c r="B45" s="329" t="s">
        <v>600</v>
      </c>
      <c r="C45" s="325"/>
      <c r="D45" s="325"/>
      <c r="E45" s="325"/>
      <c r="F45" s="325"/>
      <c r="G45" s="325">
        <v>0</v>
      </c>
      <c r="H45" s="325">
        <v>0</v>
      </c>
      <c r="I45" s="325" t="s">
        <v>554</v>
      </c>
      <c r="J45" s="325" t="s">
        <v>516</v>
      </c>
      <c r="K45" s="325" t="s">
        <v>516</v>
      </c>
      <c r="L45" s="325">
        <v>0</v>
      </c>
      <c r="M45" s="325" t="s">
        <v>554</v>
      </c>
      <c r="N45" s="325" t="s">
        <v>516</v>
      </c>
      <c r="O45" s="325" t="s">
        <v>516</v>
      </c>
      <c r="P45" s="325">
        <v>0</v>
      </c>
      <c r="Q45" s="325" t="s">
        <v>554</v>
      </c>
      <c r="R45" s="325" t="s">
        <v>516</v>
      </c>
      <c r="S45" s="325" t="s">
        <v>516</v>
      </c>
      <c r="T45" s="325">
        <v>0</v>
      </c>
      <c r="U45" s="325" t="s">
        <v>554</v>
      </c>
      <c r="V45" s="325" t="s">
        <v>516</v>
      </c>
      <c r="W45" s="325" t="s">
        <v>516</v>
      </c>
      <c r="X45" s="325">
        <v>0</v>
      </c>
      <c r="Y45" s="325" t="s">
        <v>554</v>
      </c>
      <c r="Z45" s="325" t="s">
        <v>516</v>
      </c>
      <c r="AA45" s="325" t="s">
        <v>516</v>
      </c>
      <c r="AB45" s="341">
        <v>0</v>
      </c>
      <c r="AC45" s="342">
        <v>0</v>
      </c>
    </row>
    <row r="46" spans="1:29" s="326" customFormat="1" x14ac:dyDescent="0.25">
      <c r="A46" s="327" t="s">
        <v>601</v>
      </c>
      <c r="B46" s="329" t="s">
        <v>602</v>
      </c>
      <c r="C46" s="325"/>
      <c r="D46" s="325"/>
      <c r="E46" s="325"/>
      <c r="F46" s="325"/>
      <c r="G46" s="325">
        <v>0</v>
      </c>
      <c r="H46" s="325">
        <v>0</v>
      </c>
      <c r="I46" s="325" t="s">
        <v>554</v>
      </c>
      <c r="J46" s="325" t="s">
        <v>516</v>
      </c>
      <c r="K46" s="325" t="s">
        <v>516</v>
      </c>
      <c r="L46" s="325">
        <v>0</v>
      </c>
      <c r="M46" s="325" t="s">
        <v>554</v>
      </c>
      <c r="N46" s="325" t="s">
        <v>516</v>
      </c>
      <c r="O46" s="325" t="s">
        <v>516</v>
      </c>
      <c r="P46" s="325">
        <v>0</v>
      </c>
      <c r="Q46" s="325" t="s">
        <v>554</v>
      </c>
      <c r="R46" s="325" t="s">
        <v>516</v>
      </c>
      <c r="S46" s="325" t="s">
        <v>516</v>
      </c>
      <c r="T46" s="325">
        <v>0</v>
      </c>
      <c r="U46" s="325" t="s">
        <v>554</v>
      </c>
      <c r="V46" s="325" t="s">
        <v>516</v>
      </c>
      <c r="W46" s="325" t="s">
        <v>516</v>
      </c>
      <c r="X46" s="325">
        <v>0</v>
      </c>
      <c r="Y46" s="325" t="s">
        <v>554</v>
      </c>
      <c r="Z46" s="325" t="s">
        <v>516</v>
      </c>
      <c r="AA46" s="325" t="s">
        <v>516</v>
      </c>
      <c r="AB46" s="341">
        <v>0</v>
      </c>
      <c r="AC46" s="342">
        <v>0</v>
      </c>
    </row>
    <row r="47" spans="1:29" s="326" customFormat="1" x14ac:dyDescent="0.25">
      <c r="A47" s="323" t="s">
        <v>61</v>
      </c>
      <c r="B47" s="324" t="s">
        <v>160</v>
      </c>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41"/>
      <c r="AC47" s="342"/>
    </row>
    <row r="48" spans="1:29" s="326" customFormat="1" ht="31.5" x14ac:dyDescent="0.25">
      <c r="A48" s="327" t="s">
        <v>159</v>
      </c>
      <c r="B48" s="328" t="s">
        <v>589</v>
      </c>
      <c r="C48" s="325"/>
      <c r="D48" s="325"/>
      <c r="E48" s="325"/>
      <c r="F48" s="325"/>
      <c r="G48" s="325">
        <v>0</v>
      </c>
      <c r="H48" s="325">
        <v>0</v>
      </c>
      <c r="I48" s="325"/>
      <c r="J48" s="325" t="s">
        <v>516</v>
      </c>
      <c r="K48" s="325"/>
      <c r="L48" s="325">
        <v>0</v>
      </c>
      <c r="M48" s="325"/>
      <c r="N48" s="325" t="s">
        <v>516</v>
      </c>
      <c r="O48" s="325"/>
      <c r="P48" s="325">
        <v>0</v>
      </c>
      <c r="Q48" s="325"/>
      <c r="R48" s="325" t="s">
        <v>516</v>
      </c>
      <c r="S48" s="325"/>
      <c r="T48" s="325">
        <v>0</v>
      </c>
      <c r="U48" s="325"/>
      <c r="V48" s="325" t="s">
        <v>516</v>
      </c>
      <c r="W48" s="325"/>
      <c r="X48" s="325">
        <v>0</v>
      </c>
      <c r="Y48" s="325"/>
      <c r="Z48" s="325" t="s">
        <v>516</v>
      </c>
      <c r="AA48" s="325"/>
      <c r="AB48" s="341">
        <v>0</v>
      </c>
      <c r="AC48" s="342">
        <v>0</v>
      </c>
    </row>
    <row r="49" spans="1:29" s="326" customFormat="1" x14ac:dyDescent="0.25">
      <c r="A49" s="327" t="s">
        <v>158</v>
      </c>
      <c r="B49" s="328" t="s">
        <v>156</v>
      </c>
      <c r="C49" s="325"/>
      <c r="D49" s="325"/>
      <c r="E49" s="325"/>
      <c r="F49" s="325"/>
      <c r="G49" s="325">
        <v>0</v>
      </c>
      <c r="H49" s="325">
        <v>0</v>
      </c>
      <c r="I49" s="325"/>
      <c r="J49" s="325" t="s">
        <v>516</v>
      </c>
      <c r="K49" s="325"/>
      <c r="L49" s="325">
        <v>0</v>
      </c>
      <c r="M49" s="325"/>
      <c r="N49" s="325" t="s">
        <v>516</v>
      </c>
      <c r="O49" s="325"/>
      <c r="P49" s="325">
        <v>0</v>
      </c>
      <c r="Q49" s="325"/>
      <c r="R49" s="325" t="s">
        <v>516</v>
      </c>
      <c r="S49" s="325"/>
      <c r="T49" s="325">
        <v>0</v>
      </c>
      <c r="U49" s="325"/>
      <c r="V49" s="325" t="s">
        <v>516</v>
      </c>
      <c r="W49" s="325"/>
      <c r="X49" s="325">
        <v>0</v>
      </c>
      <c r="Y49" s="325"/>
      <c r="Z49" s="325" t="s">
        <v>516</v>
      </c>
      <c r="AA49" s="325"/>
      <c r="AB49" s="341">
        <v>0</v>
      </c>
      <c r="AC49" s="342">
        <v>0</v>
      </c>
    </row>
    <row r="50" spans="1:29" s="326" customFormat="1" ht="31.5" x14ac:dyDescent="0.25">
      <c r="A50" s="327" t="s">
        <v>157</v>
      </c>
      <c r="B50" s="329" t="s">
        <v>154</v>
      </c>
      <c r="C50" s="325"/>
      <c r="D50" s="325"/>
      <c r="E50" s="325"/>
      <c r="F50" s="325"/>
      <c r="G50" s="325">
        <v>0</v>
      </c>
      <c r="H50" s="325">
        <v>0</v>
      </c>
      <c r="I50" s="325"/>
      <c r="J50" s="325" t="s">
        <v>516</v>
      </c>
      <c r="K50" s="325"/>
      <c r="L50" s="325">
        <v>0</v>
      </c>
      <c r="M50" s="325"/>
      <c r="N50" s="325" t="s">
        <v>516</v>
      </c>
      <c r="O50" s="325"/>
      <c r="P50" s="325">
        <v>0</v>
      </c>
      <c r="Q50" s="325"/>
      <c r="R50" s="325" t="s">
        <v>516</v>
      </c>
      <c r="S50" s="325"/>
      <c r="T50" s="325">
        <v>0</v>
      </c>
      <c r="U50" s="325"/>
      <c r="V50" s="325" t="s">
        <v>516</v>
      </c>
      <c r="W50" s="325"/>
      <c r="X50" s="325">
        <v>0</v>
      </c>
      <c r="Y50" s="325"/>
      <c r="Z50" s="325" t="s">
        <v>516</v>
      </c>
      <c r="AA50" s="325"/>
      <c r="AB50" s="341">
        <v>0</v>
      </c>
      <c r="AC50" s="342">
        <v>0</v>
      </c>
    </row>
    <row r="51" spans="1:29" s="326" customFormat="1" ht="31.5" x14ac:dyDescent="0.25">
      <c r="A51" s="327" t="s">
        <v>155</v>
      </c>
      <c r="B51" s="329" t="s">
        <v>152</v>
      </c>
      <c r="C51" s="325"/>
      <c r="D51" s="325"/>
      <c r="E51" s="325"/>
      <c r="F51" s="325"/>
      <c r="G51" s="325">
        <v>0</v>
      </c>
      <c r="H51" s="325">
        <v>0</v>
      </c>
      <c r="I51" s="325"/>
      <c r="J51" s="325" t="s">
        <v>516</v>
      </c>
      <c r="K51" s="325"/>
      <c r="L51" s="325">
        <v>0</v>
      </c>
      <c r="M51" s="325"/>
      <c r="N51" s="325" t="s">
        <v>516</v>
      </c>
      <c r="O51" s="325"/>
      <c r="P51" s="325">
        <v>0</v>
      </c>
      <c r="Q51" s="325"/>
      <c r="R51" s="325" t="s">
        <v>516</v>
      </c>
      <c r="S51" s="325"/>
      <c r="T51" s="325">
        <v>0</v>
      </c>
      <c r="U51" s="325"/>
      <c r="V51" s="325" t="s">
        <v>516</v>
      </c>
      <c r="W51" s="325"/>
      <c r="X51" s="325">
        <v>0</v>
      </c>
      <c r="Y51" s="325"/>
      <c r="Z51" s="325" t="s">
        <v>516</v>
      </c>
      <c r="AA51" s="325"/>
      <c r="AB51" s="341">
        <v>0</v>
      </c>
      <c r="AC51" s="342">
        <v>0</v>
      </c>
    </row>
    <row r="52" spans="1:29" s="326" customFormat="1" x14ac:dyDescent="0.25">
      <c r="A52" s="327" t="s">
        <v>153</v>
      </c>
      <c r="B52" s="329" t="s">
        <v>150</v>
      </c>
      <c r="C52" s="325"/>
      <c r="D52" s="325"/>
      <c r="E52" s="325"/>
      <c r="F52" s="325"/>
      <c r="G52" s="325">
        <v>0</v>
      </c>
      <c r="H52" s="325">
        <v>0</v>
      </c>
      <c r="I52" s="325"/>
      <c r="J52" s="325" t="s">
        <v>516</v>
      </c>
      <c r="K52" s="325"/>
      <c r="L52" s="325">
        <v>0</v>
      </c>
      <c r="M52" s="325"/>
      <c r="N52" s="325" t="s">
        <v>516</v>
      </c>
      <c r="O52" s="325"/>
      <c r="P52" s="325">
        <v>0</v>
      </c>
      <c r="Q52" s="325"/>
      <c r="R52" s="325" t="s">
        <v>516</v>
      </c>
      <c r="S52" s="325"/>
      <c r="T52" s="325">
        <v>0</v>
      </c>
      <c r="U52" s="325"/>
      <c r="V52" s="325" t="s">
        <v>516</v>
      </c>
      <c r="W52" s="325"/>
      <c r="X52" s="325">
        <v>0</v>
      </c>
      <c r="Y52" s="325"/>
      <c r="Z52" s="325" t="s">
        <v>516</v>
      </c>
      <c r="AA52" s="325"/>
      <c r="AB52" s="341">
        <v>0</v>
      </c>
      <c r="AC52" s="342">
        <v>0</v>
      </c>
    </row>
    <row r="53" spans="1:29" s="326" customFormat="1" x14ac:dyDescent="0.25">
      <c r="A53" s="327" t="s">
        <v>151</v>
      </c>
      <c r="B53" s="329" t="s">
        <v>591</v>
      </c>
      <c r="C53" s="325"/>
      <c r="D53" s="325"/>
      <c r="E53" s="325"/>
      <c r="F53" s="325"/>
      <c r="G53" s="325">
        <v>0</v>
      </c>
      <c r="H53" s="325">
        <v>0</v>
      </c>
      <c r="I53" s="325"/>
      <c r="J53" s="325" t="s">
        <v>516</v>
      </c>
      <c r="K53" s="325"/>
      <c r="L53" s="325">
        <v>0</v>
      </c>
      <c r="M53" s="325"/>
      <c r="N53" s="325" t="s">
        <v>516</v>
      </c>
      <c r="O53" s="325"/>
      <c r="P53" s="325">
        <v>0</v>
      </c>
      <c r="Q53" s="325"/>
      <c r="R53" s="325" t="s">
        <v>516</v>
      </c>
      <c r="S53" s="325"/>
      <c r="T53" s="325">
        <v>0</v>
      </c>
      <c r="U53" s="325"/>
      <c r="V53" s="325" t="s">
        <v>516</v>
      </c>
      <c r="W53" s="325"/>
      <c r="X53" s="325">
        <v>0</v>
      </c>
      <c r="Y53" s="325"/>
      <c r="Z53" s="325" t="s">
        <v>516</v>
      </c>
      <c r="AA53" s="325"/>
      <c r="AB53" s="341">
        <v>0</v>
      </c>
      <c r="AC53" s="342">
        <v>0</v>
      </c>
    </row>
    <row r="54" spans="1:29" s="326" customFormat="1" x14ac:dyDescent="0.25">
      <c r="A54" s="327" t="s">
        <v>149</v>
      </c>
      <c r="B54" s="329" t="s">
        <v>592</v>
      </c>
      <c r="C54" s="325"/>
      <c r="D54" s="325"/>
      <c r="E54" s="325"/>
      <c r="F54" s="325"/>
      <c r="G54" s="325">
        <v>0</v>
      </c>
      <c r="H54" s="325">
        <v>0</v>
      </c>
      <c r="I54" s="325"/>
      <c r="J54" s="325" t="s">
        <v>516</v>
      </c>
      <c r="K54" s="325"/>
      <c r="L54" s="325">
        <v>0</v>
      </c>
      <c r="M54" s="325"/>
      <c r="N54" s="325" t="s">
        <v>516</v>
      </c>
      <c r="O54" s="325"/>
      <c r="P54" s="325">
        <v>0</v>
      </c>
      <c r="Q54" s="325"/>
      <c r="R54" s="325" t="s">
        <v>516</v>
      </c>
      <c r="S54" s="325"/>
      <c r="T54" s="325">
        <v>0</v>
      </c>
      <c r="U54" s="325"/>
      <c r="V54" s="325" t="s">
        <v>516</v>
      </c>
      <c r="W54" s="325"/>
      <c r="X54" s="325">
        <v>0</v>
      </c>
      <c r="Y54" s="325"/>
      <c r="Z54" s="325" t="s">
        <v>516</v>
      </c>
      <c r="AA54" s="325"/>
      <c r="AB54" s="341">
        <v>0</v>
      </c>
      <c r="AC54" s="342">
        <v>0</v>
      </c>
    </row>
    <row r="55" spans="1:29" s="326" customFormat="1" x14ac:dyDescent="0.25">
      <c r="A55" s="327" t="s">
        <v>603</v>
      </c>
      <c r="B55" s="329" t="s">
        <v>593</v>
      </c>
      <c r="C55" s="325"/>
      <c r="D55" s="325"/>
      <c r="E55" s="325"/>
      <c r="F55" s="325"/>
      <c r="G55" s="325">
        <v>0</v>
      </c>
      <c r="H55" s="325">
        <v>0</v>
      </c>
      <c r="I55" s="325"/>
      <c r="J55" s="325" t="s">
        <v>516</v>
      </c>
      <c r="K55" s="325"/>
      <c r="L55" s="325">
        <v>0</v>
      </c>
      <c r="M55" s="325"/>
      <c r="N55" s="325" t="s">
        <v>516</v>
      </c>
      <c r="O55" s="325"/>
      <c r="P55" s="325">
        <v>0</v>
      </c>
      <c r="Q55" s="325"/>
      <c r="R55" s="325" t="s">
        <v>516</v>
      </c>
      <c r="S55" s="325"/>
      <c r="T55" s="325">
        <v>0</v>
      </c>
      <c r="U55" s="325"/>
      <c r="V55" s="325" t="s">
        <v>516</v>
      </c>
      <c r="W55" s="325"/>
      <c r="X55" s="325">
        <v>0</v>
      </c>
      <c r="Y55" s="325"/>
      <c r="Z55" s="325" t="s">
        <v>516</v>
      </c>
      <c r="AA55" s="325"/>
      <c r="AB55" s="341">
        <v>0</v>
      </c>
      <c r="AC55" s="342">
        <v>0</v>
      </c>
    </row>
    <row r="56" spans="1:29" s="326" customFormat="1" x14ac:dyDescent="0.25">
      <c r="A56" s="327" t="s">
        <v>604</v>
      </c>
      <c r="B56" s="329" t="s">
        <v>594</v>
      </c>
      <c r="C56" s="325"/>
      <c r="D56" s="325"/>
      <c r="E56" s="325"/>
      <c r="F56" s="325"/>
      <c r="G56" s="325">
        <v>0</v>
      </c>
      <c r="H56" s="325">
        <v>0</v>
      </c>
      <c r="I56" s="325"/>
      <c r="J56" s="325" t="s">
        <v>516</v>
      </c>
      <c r="K56" s="325"/>
      <c r="L56" s="325">
        <v>0</v>
      </c>
      <c r="M56" s="325"/>
      <c r="N56" s="325" t="s">
        <v>516</v>
      </c>
      <c r="O56" s="325"/>
      <c r="P56" s="325">
        <v>0</v>
      </c>
      <c r="Q56" s="325"/>
      <c r="R56" s="325" t="s">
        <v>516</v>
      </c>
      <c r="S56" s="325"/>
      <c r="T56" s="325">
        <v>0</v>
      </c>
      <c r="U56" s="325"/>
      <c r="V56" s="325" t="s">
        <v>516</v>
      </c>
      <c r="W56" s="325"/>
      <c r="X56" s="325">
        <v>0</v>
      </c>
      <c r="Y56" s="325"/>
      <c r="Z56" s="325" t="s">
        <v>516</v>
      </c>
      <c r="AA56" s="325"/>
      <c r="AB56" s="341">
        <v>0</v>
      </c>
      <c r="AC56" s="342">
        <v>0</v>
      </c>
    </row>
    <row r="57" spans="1:29" s="326" customFormat="1" x14ac:dyDescent="0.25">
      <c r="A57" s="327" t="s">
        <v>605</v>
      </c>
      <c r="B57" s="329" t="s">
        <v>596</v>
      </c>
      <c r="C57" s="325"/>
      <c r="D57" s="325"/>
      <c r="E57" s="325"/>
      <c r="F57" s="325"/>
      <c r="G57" s="325">
        <v>0</v>
      </c>
      <c r="H57" s="325">
        <v>0</v>
      </c>
      <c r="I57" s="325"/>
      <c r="J57" s="325" t="s">
        <v>516</v>
      </c>
      <c r="K57" s="325"/>
      <c r="L57" s="325">
        <v>0</v>
      </c>
      <c r="M57" s="325"/>
      <c r="N57" s="325" t="s">
        <v>516</v>
      </c>
      <c r="O57" s="325"/>
      <c r="P57" s="325">
        <v>0</v>
      </c>
      <c r="Q57" s="325"/>
      <c r="R57" s="325" t="s">
        <v>516</v>
      </c>
      <c r="S57" s="325"/>
      <c r="T57" s="325">
        <v>0</v>
      </c>
      <c r="U57" s="325"/>
      <c r="V57" s="325" t="s">
        <v>516</v>
      </c>
      <c r="W57" s="325"/>
      <c r="X57" s="325">
        <v>0</v>
      </c>
      <c r="Y57" s="325"/>
      <c r="Z57" s="325" t="s">
        <v>516</v>
      </c>
      <c r="AA57" s="325"/>
      <c r="AB57" s="341">
        <v>0</v>
      </c>
      <c r="AC57" s="342">
        <v>0</v>
      </c>
    </row>
    <row r="58" spans="1:29" s="326" customFormat="1" x14ac:dyDescent="0.25">
      <c r="A58" s="327" t="s">
        <v>606</v>
      </c>
      <c r="B58" s="329" t="s">
        <v>598</v>
      </c>
      <c r="C58" s="325"/>
      <c r="D58" s="344"/>
      <c r="E58" s="325"/>
      <c r="F58" s="325"/>
      <c r="G58" s="325">
        <v>0</v>
      </c>
      <c r="H58" s="325">
        <v>0</v>
      </c>
      <c r="I58" s="325"/>
      <c r="J58" s="325" t="s">
        <v>516</v>
      </c>
      <c r="K58" s="325"/>
      <c r="L58" s="325">
        <v>0</v>
      </c>
      <c r="M58" s="325"/>
      <c r="N58" s="344" t="s">
        <v>516</v>
      </c>
      <c r="O58" s="325"/>
      <c r="P58" s="325">
        <v>12</v>
      </c>
      <c r="Q58" s="325"/>
      <c r="R58" s="325" t="s">
        <v>516</v>
      </c>
      <c r="S58" s="325"/>
      <c r="T58" s="325">
        <v>0</v>
      </c>
      <c r="U58" s="325"/>
      <c r="V58" s="325" t="s">
        <v>516</v>
      </c>
      <c r="W58" s="325"/>
      <c r="X58" s="325">
        <v>0</v>
      </c>
      <c r="Y58" s="325"/>
      <c r="Z58" s="325" t="s">
        <v>516</v>
      </c>
      <c r="AA58" s="325"/>
      <c r="AB58" s="341">
        <v>12</v>
      </c>
      <c r="AC58" s="342">
        <v>0</v>
      </c>
    </row>
    <row r="59" spans="1:29" s="326" customFormat="1" x14ac:dyDescent="0.25">
      <c r="A59" s="327" t="s">
        <v>607</v>
      </c>
      <c r="B59" s="329" t="s">
        <v>600</v>
      </c>
      <c r="C59" s="325"/>
      <c r="D59" s="344"/>
      <c r="E59" s="325"/>
      <c r="F59" s="325"/>
      <c r="G59" s="325">
        <v>0</v>
      </c>
      <c r="H59" s="325">
        <v>0</v>
      </c>
      <c r="I59" s="325"/>
      <c r="J59" s="325" t="s">
        <v>516</v>
      </c>
      <c r="K59" s="325"/>
      <c r="L59" s="325">
        <v>0</v>
      </c>
      <c r="M59" s="325"/>
      <c r="N59" s="344" t="s">
        <v>516</v>
      </c>
      <c r="O59" s="325"/>
      <c r="P59" s="325">
        <v>0</v>
      </c>
      <c r="Q59" s="325"/>
      <c r="R59" s="325" t="s">
        <v>516</v>
      </c>
      <c r="S59" s="325"/>
      <c r="T59" s="325">
        <v>0</v>
      </c>
      <c r="U59" s="325"/>
      <c r="V59" s="325" t="s">
        <v>516</v>
      </c>
      <c r="W59" s="325"/>
      <c r="X59" s="325">
        <v>0</v>
      </c>
      <c r="Y59" s="325"/>
      <c r="Z59" s="325" t="s">
        <v>516</v>
      </c>
      <c r="AA59" s="325"/>
      <c r="AB59" s="341">
        <v>0</v>
      </c>
      <c r="AC59" s="342">
        <v>0</v>
      </c>
    </row>
    <row r="60" spans="1:29" s="326" customFormat="1" x14ac:dyDescent="0.25">
      <c r="A60" s="327" t="s">
        <v>608</v>
      </c>
      <c r="B60" s="329" t="s">
        <v>602</v>
      </c>
      <c r="C60" s="325"/>
      <c r="D60" s="344"/>
      <c r="E60" s="325"/>
      <c r="F60" s="325"/>
      <c r="G60" s="325">
        <v>0</v>
      </c>
      <c r="H60" s="325">
        <v>0</v>
      </c>
      <c r="I60" s="325"/>
      <c r="J60" s="325" t="s">
        <v>516</v>
      </c>
      <c r="K60" s="325"/>
      <c r="L60" s="325">
        <v>0</v>
      </c>
      <c r="M60" s="325"/>
      <c r="N60" s="344" t="s">
        <v>516</v>
      </c>
      <c r="O60" s="325"/>
      <c r="P60" s="325">
        <v>0</v>
      </c>
      <c r="Q60" s="325"/>
      <c r="R60" s="325" t="s">
        <v>516</v>
      </c>
      <c r="S60" s="325"/>
      <c r="T60" s="325">
        <v>0</v>
      </c>
      <c r="U60" s="325"/>
      <c r="V60" s="325" t="s">
        <v>516</v>
      </c>
      <c r="W60" s="325"/>
      <c r="X60" s="325">
        <v>0</v>
      </c>
      <c r="Y60" s="325"/>
      <c r="Z60" s="325" t="s">
        <v>516</v>
      </c>
      <c r="AA60" s="325"/>
      <c r="AB60" s="341">
        <v>0</v>
      </c>
      <c r="AC60" s="342">
        <v>0</v>
      </c>
    </row>
    <row r="61" spans="1:29" s="326" customFormat="1" ht="35.25" customHeight="1" x14ac:dyDescent="0.25">
      <c r="A61" s="323" t="s">
        <v>59</v>
      </c>
      <c r="B61" s="324" t="s">
        <v>148</v>
      </c>
      <c r="C61" s="325"/>
      <c r="D61" s="344"/>
      <c r="E61" s="325"/>
      <c r="F61" s="325"/>
      <c r="G61" s="325"/>
      <c r="H61" s="325"/>
      <c r="I61" s="325"/>
      <c r="J61" s="325"/>
      <c r="K61" s="325"/>
      <c r="L61" s="325"/>
      <c r="M61" s="325"/>
      <c r="N61" s="344"/>
      <c r="O61" s="325"/>
      <c r="P61" s="325"/>
      <c r="Q61" s="325"/>
      <c r="R61" s="325"/>
      <c r="S61" s="325"/>
      <c r="T61" s="325"/>
      <c r="U61" s="325"/>
      <c r="V61" s="325"/>
      <c r="W61" s="325"/>
      <c r="X61" s="325"/>
      <c r="Y61" s="325"/>
      <c r="Z61" s="325"/>
      <c r="AA61" s="325"/>
      <c r="AB61" s="341">
        <v>0</v>
      </c>
      <c r="AC61" s="342">
        <v>0</v>
      </c>
    </row>
    <row r="62" spans="1:29" s="326" customFormat="1" x14ac:dyDescent="0.25">
      <c r="A62" s="327" t="s">
        <v>147</v>
      </c>
      <c r="B62" s="329" t="s">
        <v>146</v>
      </c>
      <c r="C62" s="325">
        <v>749.11574913999993</v>
      </c>
      <c r="D62" s="344">
        <v>816.77541938000024</v>
      </c>
      <c r="E62" s="325"/>
      <c r="F62" s="325"/>
      <c r="G62" s="325">
        <v>0</v>
      </c>
      <c r="H62" s="325">
        <v>0</v>
      </c>
      <c r="I62" s="325"/>
      <c r="J62" s="325" t="s">
        <v>516</v>
      </c>
      <c r="K62" s="325"/>
      <c r="L62" s="325">
        <v>0</v>
      </c>
      <c r="M62" s="325"/>
      <c r="N62" s="344" t="s">
        <v>516</v>
      </c>
      <c r="O62" s="325"/>
      <c r="P62" s="325">
        <v>816.77541938000024</v>
      </c>
      <c r="Q62" s="325"/>
      <c r="R62" s="325" t="s">
        <v>516</v>
      </c>
      <c r="S62" s="325"/>
      <c r="T62" s="325">
        <v>0</v>
      </c>
      <c r="U62" s="325"/>
      <c r="V62" s="325" t="s">
        <v>516</v>
      </c>
      <c r="W62" s="325"/>
      <c r="X62" s="325">
        <v>0</v>
      </c>
      <c r="Y62" s="325"/>
      <c r="Z62" s="325" t="s">
        <v>516</v>
      </c>
      <c r="AA62" s="325"/>
      <c r="AB62" s="341">
        <v>816.77541938000024</v>
      </c>
      <c r="AC62" s="342">
        <v>0</v>
      </c>
    </row>
    <row r="63" spans="1:29" s="326" customFormat="1" x14ac:dyDescent="0.25">
      <c r="A63" s="327" t="s">
        <v>145</v>
      </c>
      <c r="B63" s="329" t="s">
        <v>138</v>
      </c>
      <c r="C63" s="325"/>
      <c r="D63" s="344"/>
      <c r="E63" s="325"/>
      <c r="F63" s="325"/>
      <c r="G63" s="325">
        <v>0</v>
      </c>
      <c r="H63" s="325">
        <v>0</v>
      </c>
      <c r="I63" s="325"/>
      <c r="J63" s="325" t="s">
        <v>516</v>
      </c>
      <c r="K63" s="325"/>
      <c r="L63" s="325">
        <v>0</v>
      </c>
      <c r="M63" s="325"/>
      <c r="N63" s="344" t="s">
        <v>516</v>
      </c>
      <c r="O63" s="325"/>
      <c r="P63" s="325">
        <v>0</v>
      </c>
      <c r="Q63" s="325"/>
      <c r="R63" s="325" t="s">
        <v>516</v>
      </c>
      <c r="S63" s="325"/>
      <c r="T63" s="325">
        <v>0</v>
      </c>
      <c r="U63" s="325"/>
      <c r="V63" s="325" t="s">
        <v>516</v>
      </c>
      <c r="W63" s="325"/>
      <c r="X63" s="325">
        <v>0</v>
      </c>
      <c r="Y63" s="325"/>
      <c r="Z63" s="325" t="s">
        <v>516</v>
      </c>
      <c r="AA63" s="325"/>
      <c r="AB63" s="341">
        <v>0</v>
      </c>
      <c r="AC63" s="342">
        <v>0</v>
      </c>
    </row>
    <row r="64" spans="1:29" s="326" customFormat="1" x14ac:dyDescent="0.25">
      <c r="A64" s="327" t="s">
        <v>144</v>
      </c>
      <c r="B64" s="328" t="s">
        <v>137</v>
      </c>
      <c r="C64" s="325"/>
      <c r="D64" s="344"/>
      <c r="E64" s="325"/>
      <c r="F64" s="325"/>
      <c r="G64" s="325">
        <v>0</v>
      </c>
      <c r="H64" s="325">
        <v>0</v>
      </c>
      <c r="I64" s="325"/>
      <c r="J64" s="325" t="s">
        <v>516</v>
      </c>
      <c r="K64" s="325"/>
      <c r="L64" s="325">
        <v>0</v>
      </c>
      <c r="M64" s="325"/>
      <c r="N64" s="344" t="s">
        <v>516</v>
      </c>
      <c r="O64" s="325"/>
      <c r="P64" s="325">
        <v>0</v>
      </c>
      <c r="Q64" s="325"/>
      <c r="R64" s="325" t="s">
        <v>516</v>
      </c>
      <c r="S64" s="325"/>
      <c r="T64" s="325">
        <v>0</v>
      </c>
      <c r="U64" s="325"/>
      <c r="V64" s="325" t="s">
        <v>516</v>
      </c>
      <c r="W64" s="325"/>
      <c r="X64" s="325">
        <v>0</v>
      </c>
      <c r="Y64" s="325"/>
      <c r="Z64" s="325" t="s">
        <v>516</v>
      </c>
      <c r="AA64" s="325"/>
      <c r="AB64" s="341">
        <v>0</v>
      </c>
      <c r="AC64" s="342">
        <v>0</v>
      </c>
    </row>
    <row r="65" spans="1:29" s="326" customFormat="1" x14ac:dyDescent="0.25">
      <c r="A65" s="327" t="s">
        <v>143</v>
      </c>
      <c r="B65" s="328" t="s">
        <v>136</v>
      </c>
      <c r="C65" s="325"/>
      <c r="D65" s="344"/>
      <c r="E65" s="325"/>
      <c r="F65" s="325"/>
      <c r="G65" s="325">
        <v>0</v>
      </c>
      <c r="H65" s="325">
        <v>0</v>
      </c>
      <c r="I65" s="325"/>
      <c r="J65" s="325" t="s">
        <v>516</v>
      </c>
      <c r="K65" s="325"/>
      <c r="L65" s="325">
        <v>0</v>
      </c>
      <c r="M65" s="325"/>
      <c r="N65" s="344" t="s">
        <v>516</v>
      </c>
      <c r="O65" s="325"/>
      <c r="P65" s="325">
        <v>0</v>
      </c>
      <c r="Q65" s="325"/>
      <c r="R65" s="325" t="s">
        <v>516</v>
      </c>
      <c r="S65" s="325"/>
      <c r="T65" s="325">
        <v>0</v>
      </c>
      <c r="U65" s="325"/>
      <c r="V65" s="325" t="s">
        <v>516</v>
      </c>
      <c r="W65" s="325"/>
      <c r="X65" s="325">
        <v>0</v>
      </c>
      <c r="Y65" s="325"/>
      <c r="Z65" s="325" t="s">
        <v>516</v>
      </c>
      <c r="AA65" s="325"/>
      <c r="AB65" s="341">
        <v>0</v>
      </c>
      <c r="AC65" s="342">
        <v>0</v>
      </c>
    </row>
    <row r="66" spans="1:29" s="326" customFormat="1" x14ac:dyDescent="0.25">
      <c r="A66" s="327" t="s">
        <v>142</v>
      </c>
      <c r="B66" s="328" t="s">
        <v>139</v>
      </c>
      <c r="C66" s="325"/>
      <c r="D66" s="344"/>
      <c r="E66" s="325"/>
      <c r="F66" s="325"/>
      <c r="G66" s="325">
        <v>0</v>
      </c>
      <c r="H66" s="325">
        <v>0</v>
      </c>
      <c r="I66" s="325"/>
      <c r="J66" s="325" t="s">
        <v>516</v>
      </c>
      <c r="K66" s="325"/>
      <c r="L66" s="325">
        <v>0</v>
      </c>
      <c r="M66" s="325"/>
      <c r="N66" s="344" t="s">
        <v>516</v>
      </c>
      <c r="O66" s="325"/>
      <c r="P66" s="325">
        <v>0</v>
      </c>
      <c r="Q66" s="325"/>
      <c r="R66" s="325" t="s">
        <v>516</v>
      </c>
      <c r="S66" s="325"/>
      <c r="T66" s="325">
        <v>0</v>
      </c>
      <c r="U66" s="325"/>
      <c r="V66" s="325" t="s">
        <v>516</v>
      </c>
      <c r="W66" s="325"/>
      <c r="X66" s="325">
        <v>0</v>
      </c>
      <c r="Y66" s="325"/>
      <c r="Z66" s="325" t="s">
        <v>516</v>
      </c>
      <c r="AA66" s="325"/>
      <c r="AB66" s="341">
        <v>0</v>
      </c>
      <c r="AC66" s="342">
        <v>0</v>
      </c>
    </row>
    <row r="67" spans="1:29" s="326" customFormat="1" x14ac:dyDescent="0.25">
      <c r="A67" s="327" t="s">
        <v>141</v>
      </c>
      <c r="B67" s="328" t="s">
        <v>609</v>
      </c>
      <c r="C67" s="325"/>
      <c r="D67" s="344"/>
      <c r="E67" s="325"/>
      <c r="F67" s="325"/>
      <c r="G67" s="325">
        <v>0</v>
      </c>
      <c r="H67" s="325">
        <v>0</v>
      </c>
      <c r="I67" s="325"/>
      <c r="J67" s="325" t="s">
        <v>516</v>
      </c>
      <c r="K67" s="325"/>
      <c r="L67" s="325">
        <v>0</v>
      </c>
      <c r="M67" s="325"/>
      <c r="N67" s="344" t="s">
        <v>516</v>
      </c>
      <c r="O67" s="325"/>
      <c r="P67" s="325">
        <v>0</v>
      </c>
      <c r="Q67" s="325"/>
      <c r="R67" s="325" t="s">
        <v>516</v>
      </c>
      <c r="S67" s="325"/>
      <c r="T67" s="325">
        <v>0</v>
      </c>
      <c r="U67" s="325"/>
      <c r="V67" s="325" t="s">
        <v>516</v>
      </c>
      <c r="W67" s="325"/>
      <c r="X67" s="325">
        <v>0</v>
      </c>
      <c r="Y67" s="325"/>
      <c r="Z67" s="325" t="s">
        <v>516</v>
      </c>
      <c r="AA67" s="325"/>
      <c r="AB67" s="341">
        <v>0</v>
      </c>
      <c r="AC67" s="342">
        <v>0</v>
      </c>
    </row>
    <row r="68" spans="1:29" s="326" customFormat="1" x14ac:dyDescent="0.25">
      <c r="A68" s="327" t="s">
        <v>610</v>
      </c>
      <c r="B68" s="328" t="s">
        <v>611</v>
      </c>
      <c r="C68" s="325"/>
      <c r="D68" s="344"/>
      <c r="E68" s="325"/>
      <c r="F68" s="325"/>
      <c r="G68" s="325">
        <v>0</v>
      </c>
      <c r="H68" s="325">
        <v>0</v>
      </c>
      <c r="I68" s="325"/>
      <c r="J68" s="325" t="s">
        <v>516</v>
      </c>
      <c r="K68" s="325"/>
      <c r="L68" s="325">
        <v>0</v>
      </c>
      <c r="M68" s="325"/>
      <c r="N68" s="344" t="s">
        <v>516</v>
      </c>
      <c r="O68" s="325"/>
      <c r="P68" s="325">
        <v>0</v>
      </c>
      <c r="Q68" s="325"/>
      <c r="R68" s="325" t="s">
        <v>516</v>
      </c>
      <c r="S68" s="325"/>
      <c r="T68" s="325">
        <v>0</v>
      </c>
      <c r="U68" s="325"/>
      <c r="V68" s="325" t="s">
        <v>516</v>
      </c>
      <c r="W68" s="325"/>
      <c r="X68" s="325">
        <v>0</v>
      </c>
      <c r="Y68" s="325"/>
      <c r="Z68" s="325" t="s">
        <v>516</v>
      </c>
      <c r="AA68" s="325"/>
      <c r="AB68" s="341">
        <v>0</v>
      </c>
      <c r="AC68" s="342">
        <v>0</v>
      </c>
    </row>
    <row r="69" spans="1:29" s="326" customFormat="1" x14ac:dyDescent="0.25">
      <c r="A69" s="327" t="s">
        <v>612</v>
      </c>
      <c r="B69" s="328" t="s">
        <v>613</v>
      </c>
      <c r="C69" s="325"/>
      <c r="D69" s="344"/>
      <c r="E69" s="325"/>
      <c r="F69" s="325"/>
      <c r="G69" s="325">
        <v>0</v>
      </c>
      <c r="H69" s="325">
        <v>0</v>
      </c>
      <c r="I69" s="325"/>
      <c r="J69" s="325" t="s">
        <v>516</v>
      </c>
      <c r="K69" s="325"/>
      <c r="L69" s="325">
        <v>0</v>
      </c>
      <c r="M69" s="325"/>
      <c r="N69" s="344" t="s">
        <v>516</v>
      </c>
      <c r="O69" s="325"/>
      <c r="P69" s="325">
        <v>0</v>
      </c>
      <c r="Q69" s="325"/>
      <c r="R69" s="325" t="s">
        <v>516</v>
      </c>
      <c r="S69" s="325"/>
      <c r="T69" s="325">
        <v>0</v>
      </c>
      <c r="U69" s="325"/>
      <c r="V69" s="325" t="s">
        <v>516</v>
      </c>
      <c r="W69" s="325"/>
      <c r="X69" s="325">
        <v>0</v>
      </c>
      <c r="Y69" s="325"/>
      <c r="Z69" s="325" t="s">
        <v>516</v>
      </c>
      <c r="AA69" s="325"/>
      <c r="AB69" s="341">
        <v>0</v>
      </c>
      <c r="AC69" s="342">
        <v>0</v>
      </c>
    </row>
    <row r="70" spans="1:29" s="326" customFormat="1" x14ac:dyDescent="0.25">
      <c r="A70" s="327" t="s">
        <v>614</v>
      </c>
      <c r="B70" s="328" t="s">
        <v>615</v>
      </c>
      <c r="C70" s="325"/>
      <c r="D70" s="344"/>
      <c r="E70" s="325"/>
      <c r="F70" s="325"/>
      <c r="G70" s="325">
        <v>0</v>
      </c>
      <c r="H70" s="325">
        <v>0</v>
      </c>
      <c r="I70" s="325"/>
      <c r="J70" s="325" t="s">
        <v>516</v>
      </c>
      <c r="K70" s="325"/>
      <c r="L70" s="325">
        <v>0</v>
      </c>
      <c r="M70" s="325"/>
      <c r="N70" s="344" t="s">
        <v>516</v>
      </c>
      <c r="O70" s="325"/>
      <c r="P70" s="325">
        <v>0</v>
      </c>
      <c r="Q70" s="325"/>
      <c r="R70" s="325" t="s">
        <v>516</v>
      </c>
      <c r="S70" s="325"/>
      <c r="T70" s="325">
        <v>0</v>
      </c>
      <c r="U70" s="325"/>
      <c r="V70" s="325" t="s">
        <v>516</v>
      </c>
      <c r="W70" s="325"/>
      <c r="X70" s="325">
        <v>0</v>
      </c>
      <c r="Y70" s="325"/>
      <c r="Z70" s="325" t="s">
        <v>516</v>
      </c>
      <c r="AA70" s="325"/>
      <c r="AB70" s="341">
        <v>0</v>
      </c>
      <c r="AC70" s="342">
        <v>0</v>
      </c>
    </row>
    <row r="71" spans="1:29" s="326" customFormat="1" x14ac:dyDescent="0.25">
      <c r="A71" s="327" t="s">
        <v>616</v>
      </c>
      <c r="B71" s="328" t="s">
        <v>617</v>
      </c>
      <c r="C71" s="325"/>
      <c r="D71" s="344"/>
      <c r="E71" s="325"/>
      <c r="F71" s="325"/>
      <c r="G71" s="325">
        <v>0</v>
      </c>
      <c r="H71" s="325">
        <v>0</v>
      </c>
      <c r="I71" s="325"/>
      <c r="J71" s="325" t="s">
        <v>516</v>
      </c>
      <c r="K71" s="325"/>
      <c r="L71" s="325">
        <v>0</v>
      </c>
      <c r="M71" s="325"/>
      <c r="N71" s="344" t="s">
        <v>516</v>
      </c>
      <c r="O71" s="325"/>
      <c r="P71" s="325">
        <v>12</v>
      </c>
      <c r="Q71" s="325"/>
      <c r="R71" s="325" t="s">
        <v>516</v>
      </c>
      <c r="S71" s="325"/>
      <c r="T71" s="325">
        <v>0</v>
      </c>
      <c r="U71" s="325"/>
      <c r="V71" s="325" t="s">
        <v>516</v>
      </c>
      <c r="W71" s="325"/>
      <c r="X71" s="325">
        <v>0</v>
      </c>
      <c r="Y71" s="325"/>
      <c r="Z71" s="325" t="s">
        <v>516</v>
      </c>
      <c r="AA71" s="325"/>
      <c r="AB71" s="341">
        <v>12</v>
      </c>
      <c r="AC71" s="342">
        <v>0</v>
      </c>
    </row>
    <row r="72" spans="1:29" s="326" customFormat="1" x14ac:dyDescent="0.25">
      <c r="A72" s="327" t="s">
        <v>618</v>
      </c>
      <c r="B72" s="328" t="s">
        <v>619</v>
      </c>
      <c r="C72" s="325"/>
      <c r="D72" s="325"/>
      <c r="E72" s="325"/>
      <c r="F72" s="325"/>
      <c r="G72" s="325">
        <v>0</v>
      </c>
      <c r="H72" s="325">
        <v>0</v>
      </c>
      <c r="I72" s="325"/>
      <c r="J72" s="325" t="s">
        <v>516</v>
      </c>
      <c r="K72" s="325"/>
      <c r="L72" s="325">
        <v>0</v>
      </c>
      <c r="M72" s="325"/>
      <c r="N72" s="325" t="s">
        <v>516</v>
      </c>
      <c r="O72" s="325"/>
      <c r="P72" s="325">
        <v>0</v>
      </c>
      <c r="Q72" s="325"/>
      <c r="R72" s="325" t="s">
        <v>516</v>
      </c>
      <c r="S72" s="325"/>
      <c r="T72" s="325">
        <v>0</v>
      </c>
      <c r="U72" s="325"/>
      <c r="V72" s="325" t="s">
        <v>516</v>
      </c>
      <c r="W72" s="325"/>
      <c r="X72" s="325">
        <v>0</v>
      </c>
      <c r="Y72" s="325"/>
      <c r="Z72" s="325" t="s">
        <v>516</v>
      </c>
      <c r="AA72" s="325"/>
      <c r="AB72" s="341">
        <v>0</v>
      </c>
      <c r="AC72" s="342">
        <v>0</v>
      </c>
    </row>
    <row r="73" spans="1:29" s="326" customFormat="1" x14ac:dyDescent="0.25">
      <c r="A73" s="327" t="s">
        <v>620</v>
      </c>
      <c r="B73" s="328" t="s">
        <v>621</v>
      </c>
      <c r="C73" s="325"/>
      <c r="D73" s="325"/>
      <c r="E73" s="325"/>
      <c r="F73" s="325"/>
      <c r="G73" s="325">
        <v>0</v>
      </c>
      <c r="H73" s="325">
        <v>0</v>
      </c>
      <c r="I73" s="325"/>
      <c r="J73" s="325" t="s">
        <v>516</v>
      </c>
      <c r="K73" s="325"/>
      <c r="L73" s="325">
        <v>0</v>
      </c>
      <c r="M73" s="325"/>
      <c r="N73" s="325" t="s">
        <v>516</v>
      </c>
      <c r="O73" s="325"/>
      <c r="P73" s="325">
        <v>0</v>
      </c>
      <c r="Q73" s="325"/>
      <c r="R73" s="325" t="s">
        <v>516</v>
      </c>
      <c r="S73" s="325"/>
      <c r="T73" s="325">
        <v>0</v>
      </c>
      <c r="U73" s="325"/>
      <c r="V73" s="325" t="s">
        <v>516</v>
      </c>
      <c r="W73" s="325"/>
      <c r="X73" s="325">
        <v>0</v>
      </c>
      <c r="Y73" s="325"/>
      <c r="Z73" s="325" t="s">
        <v>516</v>
      </c>
      <c r="AA73" s="325"/>
      <c r="AB73" s="341">
        <v>0</v>
      </c>
      <c r="AC73" s="342">
        <v>0</v>
      </c>
    </row>
    <row r="74" spans="1:29" s="326" customFormat="1" ht="36.75" customHeight="1" x14ac:dyDescent="0.25">
      <c r="A74" s="323" t="s">
        <v>58</v>
      </c>
      <c r="B74" s="330" t="s">
        <v>235</v>
      </c>
      <c r="C74" s="325"/>
      <c r="D74" s="325"/>
      <c r="E74" s="325"/>
      <c r="F74" s="325"/>
      <c r="G74" s="325">
        <v>0</v>
      </c>
      <c r="H74" s="325">
        <v>0</v>
      </c>
      <c r="I74" s="325"/>
      <c r="J74" s="325" t="s">
        <v>516</v>
      </c>
      <c r="K74" s="325"/>
      <c r="L74" s="325">
        <v>0</v>
      </c>
      <c r="M74" s="325"/>
      <c r="N74" s="325" t="s">
        <v>516</v>
      </c>
      <c r="O74" s="325"/>
      <c r="P74" s="325">
        <v>0</v>
      </c>
      <c r="Q74" s="325"/>
      <c r="R74" s="325" t="s">
        <v>516</v>
      </c>
      <c r="S74" s="325"/>
      <c r="T74" s="325">
        <v>0</v>
      </c>
      <c r="U74" s="325"/>
      <c r="V74" s="325" t="s">
        <v>516</v>
      </c>
      <c r="W74" s="325"/>
      <c r="X74" s="325">
        <v>0</v>
      </c>
      <c r="Y74" s="325"/>
      <c r="Z74" s="325" t="s">
        <v>516</v>
      </c>
      <c r="AA74" s="325"/>
      <c r="AB74" s="341">
        <v>0</v>
      </c>
      <c r="AC74" s="342">
        <v>0</v>
      </c>
    </row>
    <row r="75" spans="1:29" s="326" customFormat="1" x14ac:dyDescent="0.25">
      <c r="A75" s="323" t="s">
        <v>56</v>
      </c>
      <c r="B75" s="324" t="s">
        <v>140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41"/>
      <c r="AC75" s="342"/>
    </row>
    <row r="76" spans="1:29" s="326" customFormat="1" ht="31.5" x14ac:dyDescent="0.25">
      <c r="A76" s="327" t="s">
        <v>230</v>
      </c>
      <c r="B76" s="328" t="s">
        <v>589</v>
      </c>
      <c r="C76" s="325"/>
      <c r="D76" s="325"/>
      <c r="E76" s="325"/>
      <c r="F76" s="325"/>
      <c r="G76" s="325">
        <v>0</v>
      </c>
      <c r="H76" s="325">
        <v>0</v>
      </c>
      <c r="I76" s="325"/>
      <c r="J76" s="325" t="s">
        <v>516</v>
      </c>
      <c r="K76" s="325"/>
      <c r="L76" s="325">
        <v>0</v>
      </c>
      <c r="M76" s="325"/>
      <c r="N76" s="325" t="s">
        <v>516</v>
      </c>
      <c r="O76" s="325"/>
      <c r="P76" s="325">
        <v>0</v>
      </c>
      <c r="Q76" s="325"/>
      <c r="R76" s="325" t="s">
        <v>516</v>
      </c>
      <c r="S76" s="325"/>
      <c r="T76" s="325">
        <v>0</v>
      </c>
      <c r="U76" s="325"/>
      <c r="V76" s="325" t="s">
        <v>516</v>
      </c>
      <c r="W76" s="325"/>
      <c r="X76" s="325">
        <v>0</v>
      </c>
      <c r="Y76" s="325"/>
      <c r="Z76" s="325" t="s">
        <v>516</v>
      </c>
      <c r="AA76" s="325"/>
      <c r="AB76" s="341">
        <v>0</v>
      </c>
      <c r="AC76" s="342">
        <v>0</v>
      </c>
    </row>
    <row r="77" spans="1:29" s="326" customFormat="1" x14ac:dyDescent="0.25">
      <c r="A77" s="327" t="s">
        <v>231</v>
      </c>
      <c r="B77" s="328" t="s">
        <v>156</v>
      </c>
      <c r="C77" s="325"/>
      <c r="D77" s="325"/>
      <c r="E77" s="325"/>
      <c r="F77" s="325"/>
      <c r="G77" s="325">
        <v>0</v>
      </c>
      <c r="H77" s="325">
        <v>0</v>
      </c>
      <c r="I77" s="325"/>
      <c r="J77" s="325" t="s">
        <v>516</v>
      </c>
      <c r="K77" s="325"/>
      <c r="L77" s="325">
        <v>0</v>
      </c>
      <c r="M77" s="325"/>
      <c r="N77" s="325" t="s">
        <v>516</v>
      </c>
      <c r="O77" s="325"/>
      <c r="P77" s="325">
        <v>0</v>
      </c>
      <c r="Q77" s="325"/>
      <c r="R77" s="325" t="s">
        <v>516</v>
      </c>
      <c r="S77" s="325"/>
      <c r="T77" s="325">
        <v>0</v>
      </c>
      <c r="U77" s="325"/>
      <c r="V77" s="325" t="s">
        <v>516</v>
      </c>
      <c r="W77" s="325"/>
      <c r="X77" s="325">
        <v>0</v>
      </c>
      <c r="Y77" s="325"/>
      <c r="Z77" s="325" t="s">
        <v>516</v>
      </c>
      <c r="AA77" s="325"/>
      <c r="AB77" s="341">
        <v>0</v>
      </c>
      <c r="AC77" s="342">
        <v>0</v>
      </c>
    </row>
    <row r="78" spans="1:29" s="326" customFormat="1" x14ac:dyDescent="0.25">
      <c r="A78" s="327" t="s">
        <v>232</v>
      </c>
      <c r="B78" s="329" t="s">
        <v>622</v>
      </c>
      <c r="C78" s="325"/>
      <c r="D78" s="325"/>
      <c r="E78" s="325"/>
      <c r="F78" s="325"/>
      <c r="G78" s="325">
        <v>0</v>
      </c>
      <c r="H78" s="325">
        <v>0</v>
      </c>
      <c r="I78" s="325"/>
      <c r="J78" s="325" t="s">
        <v>516</v>
      </c>
      <c r="K78" s="325"/>
      <c r="L78" s="325">
        <v>0</v>
      </c>
      <c r="M78" s="325"/>
      <c r="N78" s="325" t="s">
        <v>516</v>
      </c>
      <c r="O78" s="325"/>
      <c r="P78" s="325">
        <v>0</v>
      </c>
      <c r="Q78" s="325"/>
      <c r="R78" s="325" t="s">
        <v>516</v>
      </c>
      <c r="S78" s="325"/>
      <c r="T78" s="325">
        <v>0</v>
      </c>
      <c r="U78" s="325"/>
      <c r="V78" s="325" t="s">
        <v>516</v>
      </c>
      <c r="W78" s="325"/>
      <c r="X78" s="325">
        <v>0</v>
      </c>
      <c r="Y78" s="325"/>
      <c r="Z78" s="325" t="s">
        <v>516</v>
      </c>
      <c r="AA78" s="325"/>
      <c r="AB78" s="341">
        <v>0</v>
      </c>
      <c r="AC78" s="342">
        <v>0</v>
      </c>
    </row>
    <row r="79" spans="1:29" s="326" customFormat="1" x14ac:dyDescent="0.25">
      <c r="A79" s="327" t="s">
        <v>233</v>
      </c>
      <c r="B79" s="329" t="s">
        <v>591</v>
      </c>
      <c r="C79" s="345"/>
      <c r="D79" s="346"/>
      <c r="E79" s="346"/>
      <c r="F79" s="346"/>
      <c r="G79" s="325">
        <v>0</v>
      </c>
      <c r="H79" s="325">
        <v>0</v>
      </c>
      <c r="I79" s="346"/>
      <c r="J79" s="325" t="s">
        <v>516</v>
      </c>
      <c r="K79" s="346"/>
      <c r="L79" s="325">
        <v>0</v>
      </c>
      <c r="M79" s="346"/>
      <c r="N79" s="346" t="s">
        <v>516</v>
      </c>
      <c r="O79" s="346"/>
      <c r="P79" s="325">
        <v>0</v>
      </c>
      <c r="Q79" s="346"/>
      <c r="R79" s="325" t="s">
        <v>516</v>
      </c>
      <c r="S79" s="346"/>
      <c r="T79" s="325">
        <v>0</v>
      </c>
      <c r="U79" s="346"/>
      <c r="V79" s="325" t="s">
        <v>516</v>
      </c>
      <c r="W79" s="346"/>
      <c r="X79" s="325">
        <v>0</v>
      </c>
      <c r="Y79" s="346"/>
      <c r="Z79" s="325" t="s">
        <v>516</v>
      </c>
      <c r="AA79" s="346"/>
      <c r="AB79" s="341">
        <v>0</v>
      </c>
      <c r="AC79" s="342">
        <v>0</v>
      </c>
    </row>
    <row r="80" spans="1:29" s="326" customFormat="1" x14ac:dyDescent="0.25">
      <c r="A80" s="327" t="s">
        <v>234</v>
      </c>
      <c r="B80" s="329" t="s">
        <v>592</v>
      </c>
      <c r="C80" s="345"/>
      <c r="D80" s="346"/>
      <c r="E80" s="346"/>
      <c r="F80" s="346"/>
      <c r="G80" s="325">
        <v>0</v>
      </c>
      <c r="H80" s="325">
        <v>0</v>
      </c>
      <c r="I80" s="346"/>
      <c r="J80" s="325" t="s">
        <v>516</v>
      </c>
      <c r="K80" s="346"/>
      <c r="L80" s="325">
        <v>0</v>
      </c>
      <c r="M80" s="346"/>
      <c r="N80" s="346" t="s">
        <v>516</v>
      </c>
      <c r="O80" s="346"/>
      <c r="P80" s="325">
        <v>0</v>
      </c>
      <c r="Q80" s="346"/>
      <c r="R80" s="325" t="s">
        <v>516</v>
      </c>
      <c r="S80" s="346"/>
      <c r="T80" s="325">
        <v>0</v>
      </c>
      <c r="U80" s="346"/>
      <c r="V80" s="325" t="s">
        <v>516</v>
      </c>
      <c r="W80" s="346"/>
      <c r="X80" s="325">
        <v>0</v>
      </c>
      <c r="Y80" s="346"/>
      <c r="Z80" s="325" t="s">
        <v>516</v>
      </c>
      <c r="AA80" s="346"/>
      <c r="AB80" s="341">
        <v>0</v>
      </c>
      <c r="AC80" s="342">
        <v>0</v>
      </c>
    </row>
    <row r="81" spans="1:29" s="326" customFormat="1" x14ac:dyDescent="0.25">
      <c r="A81" s="327" t="s">
        <v>623</v>
      </c>
      <c r="B81" s="329" t="s">
        <v>593</v>
      </c>
      <c r="C81" s="345"/>
      <c r="D81" s="346"/>
      <c r="E81" s="346"/>
      <c r="F81" s="346"/>
      <c r="G81" s="325">
        <v>0</v>
      </c>
      <c r="H81" s="325">
        <v>0</v>
      </c>
      <c r="I81" s="346"/>
      <c r="J81" s="325" t="s">
        <v>516</v>
      </c>
      <c r="K81" s="346"/>
      <c r="L81" s="325">
        <v>0</v>
      </c>
      <c r="M81" s="346"/>
      <c r="N81" s="346" t="s">
        <v>516</v>
      </c>
      <c r="O81" s="346"/>
      <c r="P81" s="325">
        <v>0</v>
      </c>
      <c r="Q81" s="346"/>
      <c r="R81" s="325" t="s">
        <v>516</v>
      </c>
      <c r="S81" s="346"/>
      <c r="T81" s="325">
        <v>0</v>
      </c>
      <c r="U81" s="346"/>
      <c r="V81" s="325" t="s">
        <v>516</v>
      </c>
      <c r="W81" s="346"/>
      <c r="X81" s="325">
        <v>0</v>
      </c>
      <c r="Y81" s="346"/>
      <c r="Z81" s="325" t="s">
        <v>516</v>
      </c>
      <c r="AA81" s="346"/>
      <c r="AB81" s="341">
        <v>0</v>
      </c>
      <c r="AC81" s="342">
        <v>0</v>
      </c>
    </row>
    <row r="82" spans="1:29" s="326" customFormat="1" x14ac:dyDescent="0.25">
      <c r="A82" s="327" t="s">
        <v>624</v>
      </c>
      <c r="B82" s="329" t="s">
        <v>594</v>
      </c>
      <c r="C82" s="345"/>
      <c r="D82" s="346"/>
      <c r="E82" s="346"/>
      <c r="F82" s="346"/>
      <c r="G82" s="325">
        <v>0</v>
      </c>
      <c r="H82" s="325">
        <v>0</v>
      </c>
      <c r="I82" s="346"/>
      <c r="J82" s="325" t="s">
        <v>516</v>
      </c>
      <c r="K82" s="346"/>
      <c r="L82" s="325">
        <v>0</v>
      </c>
      <c r="M82" s="346"/>
      <c r="N82" s="346" t="s">
        <v>516</v>
      </c>
      <c r="O82" s="346"/>
      <c r="P82" s="325">
        <v>0</v>
      </c>
      <c r="Q82" s="346"/>
      <c r="R82" s="325" t="s">
        <v>516</v>
      </c>
      <c r="S82" s="346"/>
      <c r="T82" s="325">
        <v>0</v>
      </c>
      <c r="U82" s="346"/>
      <c r="V82" s="325" t="s">
        <v>516</v>
      </c>
      <c r="W82" s="346"/>
      <c r="X82" s="325">
        <v>0</v>
      </c>
      <c r="Y82" s="346"/>
      <c r="Z82" s="325" t="s">
        <v>516</v>
      </c>
      <c r="AA82" s="346"/>
      <c r="AB82" s="341">
        <v>0</v>
      </c>
      <c r="AC82" s="342">
        <v>0</v>
      </c>
    </row>
    <row r="83" spans="1:29" s="326" customFormat="1" x14ac:dyDescent="0.25">
      <c r="A83" s="327" t="s">
        <v>625</v>
      </c>
      <c r="B83" s="329" t="s">
        <v>596</v>
      </c>
      <c r="C83" s="345"/>
      <c r="D83" s="346"/>
      <c r="E83" s="346"/>
      <c r="F83" s="346"/>
      <c r="G83" s="325">
        <v>0</v>
      </c>
      <c r="H83" s="325">
        <v>0</v>
      </c>
      <c r="I83" s="346"/>
      <c r="J83" s="325" t="s">
        <v>516</v>
      </c>
      <c r="K83" s="346"/>
      <c r="L83" s="325">
        <v>0</v>
      </c>
      <c r="M83" s="346"/>
      <c r="N83" s="346" t="s">
        <v>516</v>
      </c>
      <c r="O83" s="346"/>
      <c r="P83" s="325">
        <v>0</v>
      </c>
      <c r="Q83" s="346"/>
      <c r="R83" s="325" t="s">
        <v>516</v>
      </c>
      <c r="S83" s="346"/>
      <c r="T83" s="325">
        <v>0</v>
      </c>
      <c r="U83" s="346"/>
      <c r="V83" s="325" t="s">
        <v>516</v>
      </c>
      <c r="W83" s="346"/>
      <c r="X83" s="325">
        <v>0</v>
      </c>
      <c r="Y83" s="346"/>
      <c r="Z83" s="325" t="s">
        <v>516</v>
      </c>
      <c r="AA83" s="346"/>
      <c r="AB83" s="341">
        <v>0</v>
      </c>
      <c r="AC83" s="342">
        <v>0</v>
      </c>
    </row>
    <row r="84" spans="1:29" s="326" customFormat="1" x14ac:dyDescent="0.25">
      <c r="A84" s="327" t="s">
        <v>626</v>
      </c>
      <c r="B84" s="329" t="s">
        <v>598</v>
      </c>
      <c r="C84" s="345"/>
      <c r="D84" s="346"/>
      <c r="E84" s="346"/>
      <c r="F84" s="346"/>
      <c r="G84" s="325">
        <v>0</v>
      </c>
      <c r="H84" s="325">
        <v>0</v>
      </c>
      <c r="I84" s="346"/>
      <c r="J84" s="325" t="s">
        <v>516</v>
      </c>
      <c r="K84" s="346"/>
      <c r="L84" s="325">
        <v>0</v>
      </c>
      <c r="M84" s="346"/>
      <c r="N84" s="346" t="s">
        <v>516</v>
      </c>
      <c r="O84" s="346"/>
      <c r="P84" s="325">
        <v>12</v>
      </c>
      <c r="Q84" s="346"/>
      <c r="R84" s="325" t="s">
        <v>516</v>
      </c>
      <c r="S84" s="346"/>
      <c r="T84" s="325">
        <v>0</v>
      </c>
      <c r="U84" s="346"/>
      <c r="V84" s="325" t="s">
        <v>516</v>
      </c>
      <c r="W84" s="346"/>
      <c r="X84" s="325">
        <v>0</v>
      </c>
      <c r="Y84" s="346"/>
      <c r="Z84" s="325" t="s">
        <v>516</v>
      </c>
      <c r="AA84" s="346"/>
      <c r="AB84" s="341">
        <v>12</v>
      </c>
      <c r="AC84" s="342">
        <v>0</v>
      </c>
    </row>
    <row r="85" spans="1:29" s="326" customFormat="1" x14ac:dyDescent="0.25">
      <c r="A85" s="327" t="s">
        <v>627</v>
      </c>
      <c r="B85" s="329" t="s">
        <v>600</v>
      </c>
      <c r="C85" s="345"/>
      <c r="D85" s="346"/>
      <c r="E85" s="346"/>
      <c r="F85" s="346"/>
      <c r="G85" s="325">
        <v>0</v>
      </c>
      <c r="H85" s="325">
        <v>0</v>
      </c>
      <c r="I85" s="346"/>
      <c r="J85" s="325" t="s">
        <v>516</v>
      </c>
      <c r="K85" s="346"/>
      <c r="L85" s="325">
        <v>0</v>
      </c>
      <c r="M85" s="346"/>
      <c r="N85" s="325" t="s">
        <v>516</v>
      </c>
      <c r="O85" s="346"/>
      <c r="P85" s="325">
        <v>0</v>
      </c>
      <c r="Q85" s="346"/>
      <c r="R85" s="325" t="s">
        <v>516</v>
      </c>
      <c r="S85" s="346"/>
      <c r="T85" s="325">
        <v>0</v>
      </c>
      <c r="U85" s="346"/>
      <c r="V85" s="325" t="s">
        <v>516</v>
      </c>
      <c r="W85" s="346"/>
      <c r="X85" s="325">
        <v>0</v>
      </c>
      <c r="Y85" s="346"/>
      <c r="Z85" s="325" t="s">
        <v>516</v>
      </c>
      <c r="AA85" s="346"/>
      <c r="AB85" s="341">
        <v>0</v>
      </c>
      <c r="AC85" s="342">
        <v>0</v>
      </c>
    </row>
    <row r="86" spans="1:29" s="326" customFormat="1" ht="13.5" customHeight="1" x14ac:dyDescent="0.25">
      <c r="A86" s="327" t="s">
        <v>628</v>
      </c>
      <c r="B86" s="329" t="s">
        <v>602</v>
      </c>
      <c r="C86" s="347"/>
      <c r="D86" s="346"/>
      <c r="E86" s="346"/>
      <c r="F86" s="346"/>
      <c r="G86" s="325">
        <v>0</v>
      </c>
      <c r="H86" s="325">
        <v>0</v>
      </c>
      <c r="I86" s="346"/>
      <c r="J86" s="325" t="s">
        <v>516</v>
      </c>
      <c r="K86" s="346"/>
      <c r="L86" s="325">
        <v>0</v>
      </c>
      <c r="M86" s="346"/>
      <c r="N86" s="325" t="s">
        <v>516</v>
      </c>
      <c r="O86" s="346"/>
      <c r="P86" s="325">
        <v>0</v>
      </c>
      <c r="Q86" s="346"/>
      <c r="R86" s="325" t="s">
        <v>516</v>
      </c>
      <c r="S86" s="346"/>
      <c r="T86" s="325">
        <v>0</v>
      </c>
      <c r="U86" s="346"/>
      <c r="V86" s="325" t="s">
        <v>516</v>
      </c>
      <c r="W86" s="346"/>
      <c r="X86" s="325">
        <v>0</v>
      </c>
      <c r="Y86" s="346"/>
      <c r="Z86" s="325" t="s">
        <v>516</v>
      </c>
      <c r="AA86" s="346"/>
      <c r="AB86" s="341">
        <v>0</v>
      </c>
      <c r="AC86" s="34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E2" zoomScale="85" zoomScaleSheetLayoutView="85" workbookViewId="0">
      <selection activeCell="F26" sqref="F26:L26"/>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1.710937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F_TP1200.PS.0037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6" t="str">
        <f>'1. паспорт местоположение'!A15:C15</f>
        <v xml:space="preserve">Реконструкция  ПС 110/35/6 кВ Промысловая (реконструкция ОРУ-110, ОРУ-35, КРУН-6, ТСО, установка ОПУ)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446" t="s">
        <v>442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453</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139</v>
      </c>
      <c r="G23" s="433" t="s">
        <v>138</v>
      </c>
      <c r="H23" s="433" t="s">
        <v>137</v>
      </c>
      <c r="I23" s="435" t="s">
        <v>362</v>
      </c>
      <c r="J23" s="435" t="s">
        <v>363</v>
      </c>
      <c r="K23" s="435" t="s">
        <v>364</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42" t="s">
        <v>13</v>
      </c>
      <c r="AG24" s="142" t="s">
        <v>12</v>
      </c>
      <c r="AH24" s="143" t="s">
        <v>2</v>
      </c>
      <c r="AI24" s="143"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190" t="s">
        <v>517</v>
      </c>
      <c r="B26" s="191" t="s">
        <v>637</v>
      </c>
      <c r="C26" s="191" t="s">
        <v>518</v>
      </c>
      <c r="D26" s="192" t="s">
        <v>519</v>
      </c>
      <c r="E26" s="193" t="s">
        <v>313</v>
      </c>
      <c r="F26" s="193" t="s">
        <v>313</v>
      </c>
      <c r="G26" s="193" t="s">
        <v>313</v>
      </c>
      <c r="H26" s="193" t="s">
        <v>313</v>
      </c>
      <c r="I26" s="193" t="s">
        <v>313</v>
      </c>
      <c r="J26" s="193" t="s">
        <v>313</v>
      </c>
      <c r="K26" s="193" t="s">
        <v>313</v>
      </c>
      <c r="L26" s="193" t="s">
        <v>313</v>
      </c>
      <c r="M26" s="191" t="s">
        <v>520</v>
      </c>
      <c r="N26" s="191" t="s">
        <v>521</v>
      </c>
      <c r="O26" s="191" t="s">
        <v>637</v>
      </c>
      <c r="P26" s="194">
        <v>23208</v>
      </c>
      <c r="Q26" s="191" t="s">
        <v>522</v>
      </c>
      <c r="R26" s="194">
        <v>16246</v>
      </c>
      <c r="S26" s="191" t="s">
        <v>523</v>
      </c>
      <c r="T26" s="191" t="s">
        <v>523</v>
      </c>
      <c r="U26" s="191">
        <v>12</v>
      </c>
      <c r="V26" s="191">
        <v>12</v>
      </c>
      <c r="W26" s="191" t="s">
        <v>524</v>
      </c>
      <c r="X26" s="195">
        <v>16229</v>
      </c>
      <c r="Y26" s="191"/>
      <c r="Z26" s="191">
        <v>1</v>
      </c>
      <c r="AA26" s="194">
        <v>15932</v>
      </c>
      <c r="AB26" s="194">
        <v>15932</v>
      </c>
      <c r="AC26" s="194" t="s">
        <v>524</v>
      </c>
      <c r="AD26" s="194">
        <v>18800</v>
      </c>
      <c r="AE26" s="194">
        <v>18800</v>
      </c>
      <c r="AF26" s="192" t="s">
        <v>525</v>
      </c>
      <c r="AG26" s="191" t="s">
        <v>526</v>
      </c>
      <c r="AH26" s="191" t="s">
        <v>527</v>
      </c>
      <c r="AI26" s="191" t="s">
        <v>528</v>
      </c>
      <c r="AJ26" s="191" t="s">
        <v>529</v>
      </c>
      <c r="AK26" s="191" t="s">
        <v>530</v>
      </c>
      <c r="AL26" s="191"/>
      <c r="AM26" s="191"/>
      <c r="AN26" s="191"/>
      <c r="AO26" s="191"/>
      <c r="AP26" s="191" t="s">
        <v>531</v>
      </c>
      <c r="AQ26" s="191" t="s">
        <v>532</v>
      </c>
      <c r="AR26" s="191" t="s">
        <v>531</v>
      </c>
      <c r="AS26" s="191" t="s">
        <v>532</v>
      </c>
      <c r="AT26" s="191" t="s">
        <v>533</v>
      </c>
      <c r="AU26" s="191"/>
      <c r="AV26" s="339" t="s">
        <v>534</v>
      </c>
    </row>
    <row r="27" spans="1:48" x14ac:dyDescent="0.25">
      <c r="A27" s="190"/>
      <c r="B27" s="191"/>
      <c r="C27" s="191"/>
      <c r="D27" s="192"/>
      <c r="E27" s="193"/>
      <c r="F27" s="193"/>
      <c r="G27" s="193"/>
      <c r="H27" s="193"/>
      <c r="I27" s="193"/>
      <c r="J27" s="193"/>
      <c r="K27" s="193"/>
      <c r="L27" s="193"/>
      <c r="M27" s="191"/>
      <c r="N27" s="191"/>
      <c r="O27" s="191"/>
      <c r="P27" s="194"/>
      <c r="Q27" s="191"/>
      <c r="R27" s="194"/>
      <c r="S27" s="191"/>
      <c r="T27" s="191"/>
      <c r="U27" s="191"/>
      <c r="V27" s="191"/>
      <c r="W27" s="191" t="s">
        <v>535</v>
      </c>
      <c r="X27" s="195">
        <v>16228</v>
      </c>
      <c r="Y27" s="191"/>
      <c r="Z27" s="191"/>
      <c r="AA27" s="194">
        <v>16228</v>
      </c>
      <c r="AB27" s="194"/>
      <c r="AC27" s="191"/>
      <c r="AD27" s="194"/>
      <c r="AE27" s="194"/>
      <c r="AF27" s="192"/>
      <c r="AG27" s="191"/>
      <c r="AH27" s="191"/>
      <c r="AI27" s="191"/>
      <c r="AJ27" s="191"/>
      <c r="AK27" s="191"/>
      <c r="AL27" s="191"/>
      <c r="AM27" s="191"/>
      <c r="AN27" s="191"/>
      <c r="AO27" s="191"/>
      <c r="AP27" s="191"/>
      <c r="AQ27" s="191"/>
      <c r="AR27" s="191"/>
      <c r="AS27" s="191"/>
      <c r="AT27" s="191"/>
      <c r="AU27" s="191"/>
      <c r="AV27" s="191"/>
    </row>
    <row r="28" spans="1:48" x14ac:dyDescent="0.25">
      <c r="A28" s="190"/>
      <c r="B28" s="191"/>
      <c r="C28" s="191"/>
      <c r="D28" s="192"/>
      <c r="E28" s="193"/>
      <c r="F28" s="193"/>
      <c r="G28" s="193"/>
      <c r="H28" s="193"/>
      <c r="I28" s="193"/>
      <c r="J28" s="193"/>
      <c r="K28" s="193"/>
      <c r="L28" s="193"/>
      <c r="M28" s="191"/>
      <c r="N28" s="191"/>
      <c r="O28" s="191"/>
      <c r="P28" s="194"/>
      <c r="Q28" s="191"/>
      <c r="R28" s="194"/>
      <c r="S28" s="191"/>
      <c r="T28" s="191"/>
      <c r="U28" s="191"/>
      <c r="V28" s="191"/>
      <c r="W28" s="191" t="s">
        <v>536</v>
      </c>
      <c r="X28" s="195">
        <v>16239</v>
      </c>
      <c r="Y28" s="191"/>
      <c r="Z28" s="191"/>
      <c r="AA28" s="194">
        <v>16079</v>
      </c>
      <c r="AB28" s="194"/>
      <c r="AC28" s="191"/>
      <c r="AD28" s="194"/>
      <c r="AE28" s="194"/>
      <c r="AF28" s="192"/>
      <c r="AG28" s="191"/>
      <c r="AH28" s="191"/>
      <c r="AI28" s="191"/>
      <c r="AJ28" s="191"/>
      <c r="AK28" s="191"/>
      <c r="AL28" s="191"/>
      <c r="AM28" s="191"/>
      <c r="AN28" s="191"/>
      <c r="AO28" s="191"/>
      <c r="AP28" s="191"/>
      <c r="AQ28" s="191"/>
      <c r="AR28" s="191"/>
      <c r="AS28" s="191"/>
      <c r="AT28" s="191"/>
      <c r="AU28" s="191"/>
      <c r="AV28" s="191"/>
    </row>
    <row r="29" spans="1:48" x14ac:dyDescent="0.25">
      <c r="A29" s="190"/>
      <c r="B29" s="191"/>
      <c r="C29" s="191"/>
      <c r="D29" s="192"/>
      <c r="E29" s="193"/>
      <c r="F29" s="193"/>
      <c r="G29" s="193"/>
      <c r="H29" s="193"/>
      <c r="I29" s="193"/>
      <c r="J29" s="193"/>
      <c r="K29" s="193"/>
      <c r="L29" s="193"/>
      <c r="M29" s="191"/>
      <c r="N29" s="191"/>
      <c r="O29" s="191"/>
      <c r="P29" s="194"/>
      <c r="Q29" s="191"/>
      <c r="R29" s="194"/>
      <c r="S29" s="191"/>
      <c r="T29" s="191"/>
      <c r="U29" s="191"/>
      <c r="V29" s="191"/>
      <c r="W29" s="191" t="s">
        <v>537</v>
      </c>
      <c r="X29" s="195">
        <v>16067</v>
      </c>
      <c r="Y29" s="191" t="s">
        <v>537</v>
      </c>
      <c r="Z29" s="191"/>
      <c r="AA29" s="194"/>
      <c r="AB29" s="194"/>
      <c r="AC29" s="191"/>
      <c r="AD29" s="194"/>
      <c r="AE29" s="194"/>
      <c r="AF29" s="192"/>
      <c r="AG29" s="191"/>
      <c r="AH29" s="191"/>
      <c r="AI29" s="191"/>
      <c r="AJ29" s="191"/>
      <c r="AK29" s="191"/>
      <c r="AL29" s="191"/>
      <c r="AM29" s="191"/>
      <c r="AN29" s="191"/>
      <c r="AO29" s="191"/>
      <c r="AP29" s="191"/>
      <c r="AQ29" s="191"/>
      <c r="AR29" s="191"/>
      <c r="AS29" s="191"/>
      <c r="AT29" s="191"/>
      <c r="AU29" s="191"/>
      <c r="AV29" s="191"/>
    </row>
    <row r="30" spans="1:48" x14ac:dyDescent="0.25">
      <c r="A30" s="190"/>
      <c r="B30" s="191"/>
      <c r="C30" s="191"/>
      <c r="D30" s="192"/>
      <c r="E30" s="193"/>
      <c r="F30" s="193"/>
      <c r="G30" s="193"/>
      <c r="H30" s="193"/>
      <c r="I30" s="193"/>
      <c r="J30" s="193"/>
      <c r="K30" s="193"/>
      <c r="L30" s="193"/>
      <c r="M30" s="191"/>
      <c r="N30" s="191"/>
      <c r="O30" s="191"/>
      <c r="P30" s="194"/>
      <c r="Q30" s="191"/>
      <c r="R30" s="194"/>
      <c r="S30" s="191"/>
      <c r="T30" s="191"/>
      <c r="U30" s="191"/>
      <c r="V30" s="191"/>
      <c r="W30" s="191" t="s">
        <v>538</v>
      </c>
      <c r="X30" s="195">
        <v>16226</v>
      </c>
      <c r="Y30" s="191"/>
      <c r="Z30" s="191"/>
      <c r="AA30" s="194">
        <v>16102</v>
      </c>
      <c r="AB30" s="194"/>
      <c r="AC30" s="191"/>
      <c r="AD30" s="194"/>
      <c r="AE30" s="194"/>
      <c r="AF30" s="192"/>
      <c r="AG30" s="191"/>
      <c r="AH30" s="191"/>
      <c r="AI30" s="191"/>
      <c r="AJ30" s="191"/>
      <c r="AK30" s="191"/>
      <c r="AL30" s="191"/>
      <c r="AM30" s="191"/>
      <c r="AN30" s="191"/>
      <c r="AO30" s="191"/>
      <c r="AP30" s="191"/>
      <c r="AQ30" s="191"/>
      <c r="AR30" s="191"/>
      <c r="AS30" s="191"/>
      <c r="AT30" s="191"/>
      <c r="AU30" s="191"/>
      <c r="AV30" s="191"/>
    </row>
    <row r="31" spans="1:48" x14ac:dyDescent="0.25">
      <c r="A31" s="190"/>
      <c r="B31" s="191"/>
      <c r="C31" s="191"/>
      <c r="D31" s="192"/>
      <c r="E31" s="193"/>
      <c r="F31" s="193"/>
      <c r="G31" s="193"/>
      <c r="H31" s="193"/>
      <c r="I31" s="193"/>
      <c r="J31" s="193"/>
      <c r="K31" s="193"/>
      <c r="L31" s="193"/>
      <c r="M31" s="191"/>
      <c r="N31" s="191"/>
      <c r="O31" s="191"/>
      <c r="P31" s="194"/>
      <c r="Q31" s="191"/>
      <c r="R31" s="194"/>
      <c r="S31" s="191"/>
      <c r="T31" s="191"/>
      <c r="U31" s="191"/>
      <c r="V31" s="191"/>
      <c r="W31" s="191" t="s">
        <v>539</v>
      </c>
      <c r="X31" s="195">
        <v>16246</v>
      </c>
      <c r="Y31" s="191" t="s">
        <v>539</v>
      </c>
      <c r="Z31" s="191"/>
      <c r="AA31" s="194"/>
      <c r="AB31" s="194"/>
      <c r="AC31" s="191"/>
      <c r="AD31" s="194"/>
      <c r="AE31" s="194"/>
      <c r="AF31" s="192"/>
      <c r="AG31" s="191"/>
      <c r="AH31" s="191"/>
      <c r="AI31" s="191"/>
      <c r="AJ31" s="191"/>
      <c r="AK31" s="191"/>
      <c r="AL31" s="191"/>
      <c r="AM31" s="191"/>
      <c r="AN31" s="191"/>
      <c r="AO31" s="191"/>
      <c r="AP31" s="191"/>
      <c r="AQ31" s="191"/>
      <c r="AR31" s="191"/>
      <c r="AS31" s="191"/>
      <c r="AT31" s="191"/>
      <c r="AU31" s="191"/>
      <c r="AV31" s="191"/>
    </row>
    <row r="32" spans="1:48" ht="25.5" x14ac:dyDescent="0.25">
      <c r="A32" s="190"/>
      <c r="B32" s="191"/>
      <c r="C32" s="191"/>
      <c r="D32" s="192"/>
      <c r="E32" s="193"/>
      <c r="F32" s="193"/>
      <c r="G32" s="193"/>
      <c r="H32" s="193"/>
      <c r="I32" s="193"/>
      <c r="J32" s="193"/>
      <c r="K32" s="193"/>
      <c r="L32" s="193"/>
      <c r="M32" s="191"/>
      <c r="N32" s="191"/>
      <c r="O32" s="191"/>
      <c r="P32" s="194"/>
      <c r="Q32" s="191"/>
      <c r="R32" s="194"/>
      <c r="S32" s="191"/>
      <c r="T32" s="191"/>
      <c r="U32" s="191"/>
      <c r="V32" s="191"/>
      <c r="W32" s="191" t="s">
        <v>540</v>
      </c>
      <c r="X32" s="195">
        <v>13658</v>
      </c>
      <c r="Y32" s="191" t="s">
        <v>540</v>
      </c>
      <c r="Z32" s="191"/>
      <c r="AA32" s="194"/>
      <c r="AB32" s="194"/>
      <c r="AC32" s="191"/>
      <c r="AD32" s="194"/>
      <c r="AE32" s="194"/>
      <c r="AF32" s="192"/>
      <c r="AG32" s="191"/>
      <c r="AH32" s="191"/>
      <c r="AI32" s="191"/>
      <c r="AJ32" s="191"/>
      <c r="AK32" s="191"/>
      <c r="AL32" s="191"/>
      <c r="AM32" s="191"/>
      <c r="AN32" s="191"/>
      <c r="AO32" s="191"/>
      <c r="AP32" s="191"/>
      <c r="AQ32" s="191"/>
      <c r="AR32" s="191"/>
      <c r="AS32" s="191"/>
      <c r="AT32" s="191"/>
      <c r="AU32" s="191"/>
      <c r="AV32" s="191"/>
    </row>
    <row r="33" spans="1:48" x14ac:dyDescent="0.25">
      <c r="A33" s="190"/>
      <c r="B33" s="191"/>
      <c r="C33" s="191"/>
      <c r="D33" s="192"/>
      <c r="E33" s="193"/>
      <c r="F33" s="193"/>
      <c r="G33" s="193"/>
      <c r="H33" s="193"/>
      <c r="I33" s="193"/>
      <c r="J33" s="193"/>
      <c r="K33" s="193"/>
      <c r="L33" s="193"/>
      <c r="M33" s="191"/>
      <c r="N33" s="191"/>
      <c r="O33" s="191"/>
      <c r="P33" s="194"/>
      <c r="Q33" s="191"/>
      <c r="R33" s="194"/>
      <c r="S33" s="191"/>
      <c r="T33" s="191"/>
      <c r="U33" s="191"/>
      <c r="V33" s="191"/>
      <c r="W33" s="191" t="s">
        <v>541</v>
      </c>
      <c r="X33" s="195">
        <v>16237</v>
      </c>
      <c r="Y33" s="191"/>
      <c r="Z33" s="191"/>
      <c r="AA33" s="194">
        <v>16237</v>
      </c>
      <c r="AB33" s="194"/>
      <c r="AC33" s="191"/>
      <c r="AD33" s="194"/>
      <c r="AE33" s="194"/>
      <c r="AF33" s="192"/>
      <c r="AG33" s="191"/>
      <c r="AH33" s="191"/>
      <c r="AI33" s="191"/>
      <c r="AJ33" s="191"/>
      <c r="AK33" s="191"/>
      <c r="AL33" s="191"/>
      <c r="AM33" s="191"/>
      <c r="AN33" s="191"/>
      <c r="AO33" s="191"/>
      <c r="AP33" s="191"/>
      <c r="AQ33" s="191"/>
      <c r="AR33" s="191"/>
      <c r="AS33" s="191"/>
      <c r="AT33" s="191"/>
      <c r="AU33" s="191"/>
      <c r="AV33" s="191"/>
    </row>
    <row r="34" spans="1:48" x14ac:dyDescent="0.25">
      <c r="A34" s="190"/>
      <c r="B34" s="191"/>
      <c r="C34" s="191"/>
      <c r="D34" s="192"/>
      <c r="E34" s="193"/>
      <c r="F34" s="193"/>
      <c r="G34" s="193"/>
      <c r="H34" s="193"/>
      <c r="I34" s="193"/>
      <c r="J34" s="193"/>
      <c r="K34" s="193"/>
      <c r="L34" s="193"/>
      <c r="M34" s="191"/>
      <c r="N34" s="191"/>
      <c r="O34" s="191"/>
      <c r="P34" s="194"/>
      <c r="Q34" s="191"/>
      <c r="R34" s="194"/>
      <c r="S34" s="191"/>
      <c r="T34" s="191"/>
      <c r="U34" s="191"/>
      <c r="V34" s="191"/>
      <c r="W34" s="191" t="s">
        <v>542</v>
      </c>
      <c r="X34" s="195">
        <v>15418</v>
      </c>
      <c r="Y34" s="191" t="s">
        <v>542</v>
      </c>
      <c r="Z34" s="191"/>
      <c r="AA34" s="194"/>
      <c r="AB34" s="194"/>
      <c r="AC34" s="191"/>
      <c r="AD34" s="194"/>
      <c r="AE34" s="194"/>
      <c r="AF34" s="192"/>
      <c r="AG34" s="191"/>
      <c r="AH34" s="191"/>
      <c r="AI34" s="191"/>
      <c r="AJ34" s="191"/>
      <c r="AK34" s="191"/>
      <c r="AL34" s="191"/>
      <c r="AM34" s="191"/>
      <c r="AN34" s="191"/>
      <c r="AO34" s="191"/>
      <c r="AP34" s="191"/>
      <c r="AQ34" s="191"/>
      <c r="AR34" s="191"/>
      <c r="AS34" s="191"/>
      <c r="AT34" s="191"/>
      <c r="AU34" s="191"/>
      <c r="AV34" s="191"/>
    </row>
    <row r="35" spans="1:48" x14ac:dyDescent="0.25">
      <c r="A35" s="190"/>
      <c r="B35" s="191"/>
      <c r="C35" s="191"/>
      <c r="D35" s="192"/>
      <c r="E35" s="193"/>
      <c r="F35" s="193"/>
      <c r="G35" s="193"/>
      <c r="H35" s="193"/>
      <c r="I35" s="193"/>
      <c r="J35" s="193"/>
      <c r="K35" s="193"/>
      <c r="L35" s="193"/>
      <c r="M35" s="191"/>
      <c r="N35" s="191"/>
      <c r="O35" s="191"/>
      <c r="P35" s="194"/>
      <c r="Q35" s="191"/>
      <c r="R35" s="194"/>
      <c r="S35" s="191"/>
      <c r="T35" s="191"/>
      <c r="U35" s="191"/>
      <c r="V35" s="191"/>
      <c r="W35" s="191" t="s">
        <v>543</v>
      </c>
      <c r="X35" s="195">
        <v>16161</v>
      </c>
      <c r="Y35" s="191"/>
      <c r="Z35" s="191"/>
      <c r="AA35" s="194">
        <v>16161</v>
      </c>
      <c r="AB35" s="194"/>
      <c r="AC35" s="191"/>
      <c r="AD35" s="194"/>
      <c r="AE35" s="194"/>
      <c r="AF35" s="192"/>
      <c r="AG35" s="191"/>
      <c r="AH35" s="191"/>
      <c r="AI35" s="191"/>
      <c r="AJ35" s="191"/>
      <c r="AK35" s="191"/>
      <c r="AL35" s="191"/>
      <c r="AM35" s="191"/>
      <c r="AN35" s="191"/>
      <c r="AO35" s="191"/>
      <c r="AP35" s="191"/>
      <c r="AQ35" s="191"/>
      <c r="AR35" s="191"/>
      <c r="AS35" s="191"/>
      <c r="AT35" s="191"/>
      <c r="AU35" s="191"/>
      <c r="AV35" s="191"/>
    </row>
    <row r="36" spans="1:48" x14ac:dyDescent="0.25">
      <c r="A36" s="190"/>
      <c r="B36" s="191"/>
      <c r="C36" s="191"/>
      <c r="D36" s="192"/>
      <c r="E36" s="193"/>
      <c r="F36" s="193"/>
      <c r="G36" s="193"/>
      <c r="H36" s="193"/>
      <c r="I36" s="193"/>
      <c r="J36" s="193"/>
      <c r="K36" s="193"/>
      <c r="L36" s="193"/>
      <c r="M36" s="191"/>
      <c r="N36" s="191"/>
      <c r="O36" s="191"/>
      <c r="P36" s="194"/>
      <c r="Q36" s="191"/>
      <c r="R36" s="194"/>
      <c r="S36" s="191"/>
      <c r="T36" s="191"/>
      <c r="U36" s="191"/>
      <c r="V36" s="191"/>
      <c r="W36" s="191" t="s">
        <v>544</v>
      </c>
      <c r="X36" s="195">
        <v>16246</v>
      </c>
      <c r="Y36" s="191" t="s">
        <v>544</v>
      </c>
      <c r="Z36" s="191"/>
      <c r="AA36" s="194"/>
      <c r="AB36" s="194"/>
      <c r="AC36" s="191"/>
      <c r="AD36" s="194"/>
      <c r="AE36" s="194"/>
      <c r="AF36" s="192"/>
      <c r="AG36" s="191"/>
      <c r="AH36" s="191"/>
      <c r="AI36" s="191"/>
      <c r="AJ36" s="191"/>
      <c r="AK36" s="191"/>
      <c r="AL36" s="191"/>
      <c r="AM36" s="191"/>
      <c r="AN36" s="191"/>
      <c r="AO36" s="191"/>
      <c r="AP36" s="191"/>
      <c r="AQ36" s="191"/>
      <c r="AR36" s="191"/>
      <c r="AS36" s="191"/>
      <c r="AT36" s="191"/>
      <c r="AU36" s="191"/>
      <c r="AV36" s="191"/>
    </row>
    <row r="37" spans="1:48" x14ac:dyDescent="0.25">
      <c r="A37" s="190"/>
      <c r="B37" s="191"/>
      <c r="C37" s="191"/>
      <c r="D37" s="192"/>
      <c r="E37" s="193"/>
      <c r="F37" s="193"/>
      <c r="G37" s="193"/>
      <c r="H37" s="193"/>
      <c r="I37" s="193"/>
      <c r="J37" s="193"/>
      <c r="K37" s="193"/>
      <c r="L37" s="193"/>
      <c r="M37" s="191"/>
      <c r="N37" s="191"/>
      <c r="O37" s="191"/>
      <c r="P37" s="194"/>
      <c r="Q37" s="191"/>
      <c r="R37" s="194"/>
      <c r="S37" s="191"/>
      <c r="T37" s="191"/>
      <c r="U37" s="191"/>
      <c r="V37" s="191"/>
      <c r="W37" s="191" t="s">
        <v>545</v>
      </c>
      <c r="X37" s="195">
        <v>16243</v>
      </c>
      <c r="Y37" s="191" t="s">
        <v>545</v>
      </c>
      <c r="Z37" s="191"/>
      <c r="AA37" s="194"/>
      <c r="AB37" s="194"/>
      <c r="AC37" s="191"/>
      <c r="AD37" s="194"/>
      <c r="AE37" s="194"/>
      <c r="AF37" s="192"/>
      <c r="AG37" s="191"/>
      <c r="AH37" s="191"/>
      <c r="AI37" s="191"/>
      <c r="AJ37" s="191"/>
      <c r="AK37" s="191"/>
      <c r="AL37" s="191"/>
      <c r="AM37" s="191"/>
      <c r="AN37" s="191"/>
      <c r="AO37" s="191"/>
      <c r="AP37" s="191"/>
      <c r="AQ37" s="191"/>
      <c r="AR37" s="191"/>
      <c r="AS37" s="191"/>
      <c r="AT37" s="191"/>
      <c r="AU37" s="191"/>
      <c r="AV37" s="1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
        <v>461</v>
      </c>
    </row>
    <row r="4" spans="1:8" x14ac:dyDescent="0.25">
      <c r="B4" s="43"/>
    </row>
    <row r="5" spans="1:8" ht="18.75" x14ac:dyDescent="0.3">
      <c r="A5" s="462" t="str">
        <f>'1. паспорт местоположение'!A5:C5</f>
        <v>Год раскрытия информации: 2022 год</v>
      </c>
      <c r="B5" s="462"/>
      <c r="C5" s="75"/>
      <c r="D5" s="75"/>
      <c r="E5" s="75"/>
      <c r="F5" s="75"/>
      <c r="G5" s="75"/>
      <c r="H5" s="75"/>
    </row>
    <row r="6" spans="1:8" ht="18.75" x14ac:dyDescent="0.3">
      <c r="A6" s="147"/>
      <c r="B6" s="147"/>
      <c r="C6" s="147"/>
      <c r="D6" s="147"/>
      <c r="E6" s="147"/>
      <c r="F6" s="147"/>
      <c r="G6" s="147"/>
      <c r="H6" s="147"/>
    </row>
    <row r="7" spans="1:8" ht="18.75" x14ac:dyDescent="0.25">
      <c r="A7" s="355" t="s">
        <v>9</v>
      </c>
      <c r="B7" s="355"/>
      <c r="C7" s="146"/>
      <c r="D7" s="146"/>
      <c r="E7" s="146"/>
      <c r="F7" s="146"/>
      <c r="G7" s="146"/>
      <c r="H7" s="146"/>
    </row>
    <row r="8" spans="1:8" ht="18.75" x14ac:dyDescent="0.25">
      <c r="A8" s="146"/>
      <c r="B8" s="146"/>
      <c r="C8" s="146"/>
      <c r="D8" s="146"/>
      <c r="E8" s="146"/>
      <c r="F8" s="146"/>
      <c r="G8" s="146"/>
      <c r="H8" s="146"/>
    </row>
    <row r="9" spans="1:8" x14ac:dyDescent="0.25">
      <c r="A9" s="356" t="str">
        <f>'1. паспорт местоположение'!A9:C9</f>
        <v xml:space="preserve"> АО "Россети Тюмень" </v>
      </c>
      <c r="B9" s="356"/>
      <c r="C9" s="144"/>
      <c r="D9" s="144"/>
      <c r="E9" s="144"/>
      <c r="F9" s="144"/>
      <c r="G9" s="144"/>
      <c r="H9" s="144"/>
    </row>
    <row r="10" spans="1:8" x14ac:dyDescent="0.25">
      <c r="A10" s="352" t="s">
        <v>8</v>
      </c>
      <c r="B10" s="352"/>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56" t="str">
        <f>'1. паспорт местоположение'!A12:C12</f>
        <v>F_TP1200.PS.0037</v>
      </c>
      <c r="B12" s="356"/>
      <c r="C12" s="144"/>
      <c r="D12" s="144"/>
      <c r="E12" s="144"/>
      <c r="F12" s="144"/>
      <c r="G12" s="144"/>
      <c r="H12" s="144"/>
    </row>
    <row r="13" spans="1:8" x14ac:dyDescent="0.25">
      <c r="A13" s="352" t="s">
        <v>7</v>
      </c>
      <c r="B13" s="352"/>
      <c r="C13" s="145"/>
      <c r="D13" s="145"/>
      <c r="E13" s="145"/>
      <c r="F13" s="145"/>
      <c r="G13" s="145"/>
      <c r="H13" s="145"/>
    </row>
    <row r="14" spans="1:8" ht="18.75" x14ac:dyDescent="0.25">
      <c r="A14" s="11"/>
      <c r="B14" s="11"/>
      <c r="C14" s="11"/>
      <c r="D14" s="11"/>
      <c r="E14" s="11"/>
      <c r="F14" s="11"/>
      <c r="G14" s="11"/>
      <c r="H14" s="11"/>
    </row>
    <row r="15" spans="1:8" x14ac:dyDescent="0.25">
      <c r="A15" s="356" t="str">
        <f>'1. паспорт местоположение'!A15:C15</f>
        <v xml:space="preserve">Реконструкция  ПС 110/35/6 кВ Промысловая (реконструкция ОРУ-110, ОРУ-35, КРУН-6, ТСО, установка ОПУ) </v>
      </c>
      <c r="B15" s="356"/>
      <c r="C15" s="144"/>
      <c r="D15" s="144"/>
      <c r="E15" s="144"/>
      <c r="F15" s="144"/>
      <c r="G15" s="144"/>
      <c r="H15" s="144"/>
    </row>
    <row r="16" spans="1:8" x14ac:dyDescent="0.25">
      <c r="A16" s="352" t="s">
        <v>6</v>
      </c>
      <c r="B16" s="352"/>
      <c r="C16" s="145"/>
      <c r="D16" s="145"/>
      <c r="E16" s="145"/>
      <c r="F16" s="145"/>
      <c r="G16" s="145"/>
      <c r="H16" s="145"/>
    </row>
    <row r="17" spans="1:2" x14ac:dyDescent="0.25">
      <c r="B17" s="117"/>
    </row>
    <row r="18" spans="1:2" ht="33.75" customHeight="1" x14ac:dyDescent="0.25">
      <c r="A18" s="457" t="s">
        <v>443</v>
      </c>
      <c r="B18" s="458"/>
    </row>
    <row r="19" spans="1:2" x14ac:dyDescent="0.25">
      <c r="B19" s="43"/>
    </row>
    <row r="20" spans="1:2" ht="16.5" thickBot="1" x14ac:dyDescent="0.3">
      <c r="B20" s="118"/>
    </row>
    <row r="21" spans="1:2" ht="30.75" thickBot="1" x14ac:dyDescent="0.3">
      <c r="A21" s="119" t="s">
        <v>320</v>
      </c>
      <c r="B21" s="120" t="str">
        <f>A15</f>
        <v xml:space="preserve">Реконструкция  ПС 110/35/6 кВ Промысловая (реконструкция ОРУ-110, ОРУ-35, КРУН-6, ТСО, установка ОПУ) </v>
      </c>
    </row>
    <row r="22" spans="1:2" ht="16.5" thickBot="1" x14ac:dyDescent="0.3">
      <c r="A22" s="119" t="s">
        <v>321</v>
      </c>
      <c r="B22" s="120" t="s">
        <v>546</v>
      </c>
    </row>
    <row r="23" spans="1:2" ht="16.5" thickBot="1" x14ac:dyDescent="0.3">
      <c r="A23" s="119" t="s">
        <v>301</v>
      </c>
      <c r="B23" s="196" t="s">
        <v>547</v>
      </c>
    </row>
    <row r="24" spans="1:2" ht="16.5" thickBot="1" x14ac:dyDescent="0.3">
      <c r="A24" s="119" t="s">
        <v>322</v>
      </c>
      <c r="B24" s="121">
        <v>0</v>
      </c>
    </row>
    <row r="25" spans="1:2" ht="16.5" thickBot="1" x14ac:dyDescent="0.3">
      <c r="A25" s="122" t="s">
        <v>323</v>
      </c>
      <c r="B25" s="120">
        <f>'3.3 паспорт описание'!C29</f>
        <v>2025</v>
      </c>
    </row>
    <row r="26" spans="1:2" ht="16.5" thickBot="1" x14ac:dyDescent="0.3">
      <c r="A26" s="123" t="s">
        <v>324</v>
      </c>
      <c r="B26" s="120" t="str">
        <f>'3.3 паспорт описание'!C30</f>
        <v>П</v>
      </c>
    </row>
    <row r="27" spans="1:2" ht="29.25" thickBot="1" x14ac:dyDescent="0.3">
      <c r="A27" s="130" t="s">
        <v>548</v>
      </c>
      <c r="B27" s="197">
        <f>'6.2. Паспорт фин осв ввод'!D24</f>
        <v>972.91194578</v>
      </c>
    </row>
    <row r="28" spans="1:2" ht="16.5" thickBot="1" x14ac:dyDescent="0.3">
      <c r="A28" s="125" t="s">
        <v>325</v>
      </c>
      <c r="B28" s="125" t="s">
        <v>549</v>
      </c>
    </row>
    <row r="29" spans="1:2" ht="28.5" x14ac:dyDescent="0.25">
      <c r="A29" s="198" t="s">
        <v>326</v>
      </c>
      <c r="B29" s="199">
        <f>B30</f>
        <v>8.3810000000000002</v>
      </c>
    </row>
    <row r="30" spans="1:2" ht="28.5" x14ac:dyDescent="0.25">
      <c r="A30" s="200" t="s">
        <v>327</v>
      </c>
      <c r="B30" s="201">
        <v>8.3810000000000002</v>
      </c>
    </row>
    <row r="31" spans="1:2" x14ac:dyDescent="0.25">
      <c r="A31" s="202" t="s">
        <v>328</v>
      </c>
      <c r="B31" s="203"/>
    </row>
    <row r="32" spans="1:2" ht="29.25" thickBot="1" x14ac:dyDescent="0.3">
      <c r="A32" s="204" t="s">
        <v>550</v>
      </c>
      <c r="B32" s="205">
        <f>B33</f>
        <v>8.3810000000000002</v>
      </c>
    </row>
    <row r="33" spans="1:2" ht="30.75" customHeight="1" x14ac:dyDescent="0.25">
      <c r="A33" s="206" t="s">
        <v>551</v>
      </c>
      <c r="B33" s="207">
        <v>8.3810000000000002</v>
      </c>
    </row>
    <row r="34" spans="1:2" x14ac:dyDescent="0.25">
      <c r="A34" s="208" t="s">
        <v>329</v>
      </c>
      <c r="B34" s="209">
        <v>4.41</v>
      </c>
    </row>
    <row r="35" spans="1:2" x14ac:dyDescent="0.25">
      <c r="A35" s="208" t="s">
        <v>330</v>
      </c>
      <c r="B35" s="210">
        <v>8.3810000000000002</v>
      </c>
    </row>
    <row r="36" spans="1:2" x14ac:dyDescent="0.25">
      <c r="A36" s="208" t="s">
        <v>331</v>
      </c>
      <c r="B36" s="210">
        <v>8.3810000000000002</v>
      </c>
    </row>
    <row r="37" spans="1:2" ht="29.25" thickBot="1" x14ac:dyDescent="0.3">
      <c r="A37" s="204" t="s">
        <v>552</v>
      </c>
      <c r="B37" s="205">
        <v>0</v>
      </c>
    </row>
    <row r="38" spans="1:2" ht="30.75" customHeight="1" x14ac:dyDescent="0.25">
      <c r="A38" s="208" t="s">
        <v>553</v>
      </c>
      <c r="B38" s="209" t="s">
        <v>554</v>
      </c>
    </row>
    <row r="39" spans="1:2" x14ac:dyDescent="0.25">
      <c r="A39" s="208" t="s">
        <v>329</v>
      </c>
      <c r="B39" s="209" t="s">
        <v>554</v>
      </c>
    </row>
    <row r="40" spans="1:2" x14ac:dyDescent="0.25">
      <c r="A40" s="208" t="s">
        <v>330</v>
      </c>
      <c r="B40" s="209" t="s">
        <v>554</v>
      </c>
    </row>
    <row r="41" spans="1:2" x14ac:dyDescent="0.25">
      <c r="A41" s="208" t="s">
        <v>331</v>
      </c>
      <c r="B41" s="209" t="s">
        <v>554</v>
      </c>
    </row>
    <row r="42" spans="1:2" ht="29.25" thickBot="1" x14ac:dyDescent="0.3">
      <c r="A42" s="204" t="s">
        <v>555</v>
      </c>
      <c r="B42" s="205">
        <v>0</v>
      </c>
    </row>
    <row r="43" spans="1:2" ht="30.75" customHeight="1" x14ac:dyDescent="0.25">
      <c r="A43" s="208" t="s">
        <v>553</v>
      </c>
      <c r="B43" s="209" t="s">
        <v>554</v>
      </c>
    </row>
    <row r="44" spans="1:2" x14ac:dyDescent="0.25">
      <c r="A44" s="208" t="s">
        <v>329</v>
      </c>
      <c r="B44" s="209" t="s">
        <v>554</v>
      </c>
    </row>
    <row r="45" spans="1:2" x14ac:dyDescent="0.25">
      <c r="A45" s="208" t="s">
        <v>330</v>
      </c>
      <c r="B45" s="209" t="s">
        <v>554</v>
      </c>
    </row>
    <row r="46" spans="1:2" x14ac:dyDescent="0.25">
      <c r="A46" s="208" t="s">
        <v>331</v>
      </c>
      <c r="B46" s="209" t="s">
        <v>554</v>
      </c>
    </row>
    <row r="47" spans="1:2" ht="29.25" thickBot="1" x14ac:dyDescent="0.3">
      <c r="A47" s="204" t="s">
        <v>332</v>
      </c>
      <c r="B47" s="211">
        <f>(B49+B50+B51)/3</f>
        <v>0.33333333333333331</v>
      </c>
    </row>
    <row r="48" spans="1:2" x14ac:dyDescent="0.25">
      <c r="A48" s="208" t="s">
        <v>328</v>
      </c>
      <c r="B48" s="209" t="s">
        <v>554</v>
      </c>
    </row>
    <row r="49" spans="1:2" x14ac:dyDescent="0.25">
      <c r="A49" s="208" t="s">
        <v>556</v>
      </c>
      <c r="B49" s="212">
        <v>0</v>
      </c>
    </row>
    <row r="50" spans="1:2" x14ac:dyDescent="0.25">
      <c r="A50" s="208" t="s">
        <v>557</v>
      </c>
      <c r="B50" s="212">
        <v>0</v>
      </c>
    </row>
    <row r="51" spans="1:2" x14ac:dyDescent="0.25">
      <c r="A51" s="208" t="s">
        <v>558</v>
      </c>
      <c r="B51" s="212">
        <v>1</v>
      </c>
    </row>
    <row r="52" spans="1:2" ht="16.5" thickBot="1" x14ac:dyDescent="0.3">
      <c r="A52" s="204" t="s">
        <v>333</v>
      </c>
      <c r="B52" s="322">
        <f>B53/$B$27</f>
        <v>9.6164920582809121E-3</v>
      </c>
    </row>
    <row r="53" spans="1:2" ht="16.5" thickBot="1" x14ac:dyDescent="0.3">
      <c r="A53" s="204" t="s">
        <v>334</v>
      </c>
      <c r="B53" s="205">
        <v>9.3559999999999999</v>
      </c>
    </row>
    <row r="54" spans="1:2" ht="16.5" thickBot="1" x14ac:dyDescent="0.3">
      <c r="A54" s="204" t="s">
        <v>335</v>
      </c>
      <c r="B54" s="322">
        <f>B55/'6.2. Паспорт фин осв ввод'!D30</f>
        <v>1.2964396024598687E-2</v>
      </c>
    </row>
    <row r="55" spans="1:2" ht="16.5" thickBot="1" x14ac:dyDescent="0.3">
      <c r="A55" s="204" t="s">
        <v>336</v>
      </c>
      <c r="B55" s="205">
        <v>10.589</v>
      </c>
    </row>
    <row r="56" spans="1:2" ht="15.75" customHeight="1" thickBot="1" x14ac:dyDescent="0.3">
      <c r="A56" s="204" t="s">
        <v>337</v>
      </c>
      <c r="B56" s="213" t="s">
        <v>554</v>
      </c>
    </row>
    <row r="57" spans="1:2" x14ac:dyDescent="0.25">
      <c r="A57" s="208" t="s">
        <v>338</v>
      </c>
      <c r="B57" s="209" t="s">
        <v>559</v>
      </c>
    </row>
    <row r="58" spans="1:2" x14ac:dyDescent="0.25">
      <c r="A58" s="208" t="s">
        <v>339</v>
      </c>
      <c r="B58" s="209" t="s">
        <v>560</v>
      </c>
    </row>
    <row r="59" spans="1:2" x14ac:dyDescent="0.25">
      <c r="A59" s="208" t="s">
        <v>340</v>
      </c>
      <c r="B59" s="209" t="s">
        <v>554</v>
      </c>
    </row>
    <row r="60" spans="1:2" x14ac:dyDescent="0.25">
      <c r="A60" s="208" t="s">
        <v>342</v>
      </c>
      <c r="B60" s="209" t="s">
        <v>554</v>
      </c>
    </row>
    <row r="61" spans="1:2" x14ac:dyDescent="0.25">
      <c r="A61" s="128" t="s">
        <v>341</v>
      </c>
      <c r="B61" s="128"/>
    </row>
    <row r="62" spans="1:2" ht="16.5" thickBot="1" x14ac:dyDescent="0.3">
      <c r="A62" s="129" t="s">
        <v>342</v>
      </c>
      <c r="B62" s="129"/>
    </row>
    <row r="63" spans="1:2" ht="30.75" thickBot="1" x14ac:dyDescent="0.3">
      <c r="A63" s="126" t="s">
        <v>343</v>
      </c>
      <c r="B63" s="125" t="s">
        <v>561</v>
      </c>
    </row>
    <row r="64" spans="1:2" ht="29.25" thickBot="1" x14ac:dyDescent="0.3">
      <c r="A64" s="122" t="s">
        <v>344</v>
      </c>
      <c r="B64" s="125" t="s">
        <v>561</v>
      </c>
    </row>
    <row r="65" spans="1:2" ht="16.5" thickBot="1" x14ac:dyDescent="0.3">
      <c r="A65" s="126" t="s">
        <v>328</v>
      </c>
      <c r="B65" s="131"/>
    </row>
    <row r="66" spans="1:2" ht="16.5" thickBot="1" x14ac:dyDescent="0.3">
      <c r="A66" s="126" t="s">
        <v>345</v>
      </c>
      <c r="B66" s="127"/>
    </row>
    <row r="67" spans="1:2" ht="16.5" thickBot="1" x14ac:dyDescent="0.3">
      <c r="A67" s="126" t="s">
        <v>346</v>
      </c>
      <c r="B67" s="131"/>
    </row>
    <row r="68" spans="1:2" ht="16.5" thickBot="1" x14ac:dyDescent="0.3">
      <c r="A68" s="132" t="s">
        <v>347</v>
      </c>
      <c r="B68" s="187"/>
    </row>
    <row r="69" spans="1:2" ht="16.5" thickBot="1" x14ac:dyDescent="0.3">
      <c r="A69" s="122" t="s">
        <v>348</v>
      </c>
      <c r="B69" s="125" t="s">
        <v>561</v>
      </c>
    </row>
    <row r="70" spans="1:2" ht="16.5" thickBot="1" x14ac:dyDescent="0.3">
      <c r="A70" s="128" t="s">
        <v>349</v>
      </c>
      <c r="B70" s="133"/>
    </row>
    <row r="71" spans="1:2" ht="16.5" thickBot="1" x14ac:dyDescent="0.3">
      <c r="A71" s="128" t="s">
        <v>350</v>
      </c>
      <c r="B71" s="133"/>
    </row>
    <row r="72" spans="1:2" ht="16.5" thickBot="1" x14ac:dyDescent="0.3">
      <c r="A72" s="128" t="s">
        <v>351</v>
      </c>
      <c r="B72" s="133"/>
    </row>
    <row r="73" spans="1:2" ht="28.5" customHeight="1" thickBot="1" x14ac:dyDescent="0.3">
      <c r="A73" s="134" t="s">
        <v>352</v>
      </c>
      <c r="B73" s="131" t="s">
        <v>562</v>
      </c>
    </row>
    <row r="74" spans="1:2" ht="28.5" x14ac:dyDescent="0.25">
      <c r="A74" s="124" t="s">
        <v>353</v>
      </c>
      <c r="B74" s="459" t="s">
        <v>563</v>
      </c>
    </row>
    <row r="75" spans="1:2" x14ac:dyDescent="0.25">
      <c r="A75" s="128" t="s">
        <v>354</v>
      </c>
      <c r="B75" s="460"/>
    </row>
    <row r="76" spans="1:2" x14ac:dyDescent="0.25">
      <c r="A76" s="128" t="s">
        <v>355</v>
      </c>
      <c r="B76" s="460"/>
    </row>
    <row r="77" spans="1:2" x14ac:dyDescent="0.25">
      <c r="A77" s="128" t="s">
        <v>356</v>
      </c>
      <c r="B77" s="460"/>
    </row>
    <row r="78" spans="1:2" x14ac:dyDescent="0.25">
      <c r="A78" s="128" t="s">
        <v>357</v>
      </c>
      <c r="B78" s="460"/>
    </row>
    <row r="79" spans="1:2" ht="16.5" thickBot="1" x14ac:dyDescent="0.3">
      <c r="A79" s="135" t="s">
        <v>358</v>
      </c>
      <c r="B79" s="461"/>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2022-07-05T10:28:53Z</dcterms:modified>
</cp:coreProperties>
</file>