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49\"/>
    </mc:Choice>
  </mc:AlternateContent>
  <bookViews>
    <workbookView xWindow="0" yWindow="0" windowWidth="17490" windowHeight="11085" tabRatio="80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G30" i="16" l="1"/>
  <c r="G29" i="16"/>
  <c r="G28" i="16"/>
  <c r="G27" i="16"/>
  <c r="G26" i="16"/>
  <c r="B30" i="22" l="1"/>
  <c r="B32" i="22"/>
  <c r="B27" i="22" l="1"/>
  <c r="B46" i="22" s="1"/>
  <c r="B60" i="22" l="1"/>
  <c r="A15" i="24" l="1"/>
  <c r="A12" i="24"/>
  <c r="B34" i="22" l="1"/>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T27" i="17" l="1"/>
  <c r="Q27" i="17" l="1"/>
  <c r="O27" i="17"/>
  <c r="S27" i="17" s="1"/>
  <c r="J27" i="17" l="1"/>
  <c r="X27" i="17" s="1"/>
  <c r="F27" i="17"/>
  <c r="I27" i="17" s="1"/>
  <c r="W27" i="17" s="1"/>
  <c r="A5" i="16" l="1"/>
  <c r="B36" i="22" l="1"/>
  <c r="B42" i="22"/>
  <c r="B53" i="22" s="1"/>
  <c r="B35" i="22" l="1"/>
  <c r="B29" i="22"/>
  <c r="B58" i="22" l="1"/>
  <c r="E15" i="14"/>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<sst xmlns="http://schemas.openxmlformats.org/spreadsheetml/2006/main" count="1805" uniqueCount="730">
  <si>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</si>
  <si>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</si>
  <si>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</si>
  <si>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</si>
  <si>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</si>
  <si>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</si>
  <si>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</si>
  <si>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</si>
  <si>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</si>
  <si>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</si>
  <si>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</si>
  <si>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</si>
  <si>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</si>
  <si>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</si>
  <si>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</si>
  <si>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</si>
  <si>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</si>
  <si>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</si>
  <si>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</si>
  <si>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</si>
  <si>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</si>
  <si>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</si>
  <si>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</si>
  <si>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</si>
  <si>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</si>
  <si>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</si>
  <si>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</si>
  <si>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</si>
  <si>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</si>
  <si>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</si>
  <si>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</si>
  <si>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</si>
  <si>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</si>
  <si>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</si>
  <si>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</si>
  <si>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</si>
  <si>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</si>
  <si>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</si>
  <si>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</si>
  <si>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</si>
  <si>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</si>
  <si>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</si>
  <si>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</si>
  <si>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</si>
  <si>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</si>
  <si>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</si>
  <si>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</si>
  <si>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</si>
  <si>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</si>
  <si>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</si>
  <si>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</si>
  <si>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</si>
  <si>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</si>
  <si>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</si>
  <si>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</si>
  <si>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</si>
  <si>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</si>
  <si>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</si>
  <si>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</si>
  <si>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</si>
  <si>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</si>
  <si>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</si>
  <si>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</si>
  <si>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</si>
  <si>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</si>
  <si>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</si>
  <si>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</si>
  <si>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</si>
  <si>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</si>
  <si>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</si>
  <si>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</si>
  <si>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</si>
  <si>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</si>
  <si>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</si>
  <si>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</si>
  <si>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</si>
  <si>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</si>
  <si>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</si>
  <si>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</si>
  <si>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</si>
  <si>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</si>
  <si>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</si>
  <si>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</si>
  <si>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</si>
  <si>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</si>
  <si>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</si>
  <si>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</si>
  <si>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</si>
  <si>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</si>
  <si>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</si>
  <si>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</si>
  <si>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</si>
  <si>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</si>
  <si>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</si>
  <si>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</si>
  <si>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</si>
  <si>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</si>
  <si>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</si>
  <si>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</si>
  <si>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</si>
  <si>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</si>
  <si>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</si>
  <si>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</si>
  <si>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</si>
  <si>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</si>
  <si>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</si>
  <si>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</si>
  <si>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</si>
  <si>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</si>
  <si>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</si>
  <si>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</si>
  <si>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</si>
  <si>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</si>
  <si>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</si>
  <si>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</si>
  <si>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</si>
  <si>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</si>
  <si>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</si>
  <si>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</si>
  <si>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</si>
  <si>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</si>
  <si>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</si>
  <si>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</si>
  <si>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</si>
  <si>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</si>
  <si>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</si>
  <si>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</si>
  <si>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</si>
  <si>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</si>
  <si>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</si>
  <si>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</si>
  <si>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</si>
  <si>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</si>
  <si>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</si>
  <si>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</si>
  <si>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</si>
  <si>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</si>
  <si>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</si>
  <si>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</si>
  <si>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</si>
  <si>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</si>
  <si>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</si>
  <si>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</si>
  <si>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</si>
  <si>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</si>
  <si>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</si>
  <si>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</si>
  <si>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</si>
  <si>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</si>
  <si>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</si>
  <si>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</si>
  <si>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</si>
  <si>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</si>
  <si>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</si>
  <si>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</si>
  <si>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</si>
  <si>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</si>
  <si>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</si>
  <si>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</si>
  <si>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</si>
  <si>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</si>
  <si>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</si>
  <si>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</si>
  <si>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</si>
  <si>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</si>
  <si>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</si>
  <si>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</si>
  <si>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</si>
  <si>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</si>
  <si>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</si>
  <si>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</si>
  <si>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</si>
  <si>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</si>
  <si>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</si>
  <si>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</si>
  <si>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</si>
  <si>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</si>
  <si>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</si>
  <si>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</si>
  <si>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</si>
  <si>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</si>
  <si>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</si>
  <si>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</si>
  <si>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</si>
  <si>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</si>
  <si>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</si>
  <si>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</si>
  <si>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</si>
  <si>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</si>
  <si>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</si>
  <si>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</si>
  <si>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</si>
  <si>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</si>
  <si>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</si>
  <si>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</si>
  <si>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</si>
  <si>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</si>
  <si>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</si>
  <si>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</si>
  <si>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</si>
  <si>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</si>
  <si>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</si>
  <si>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3.3.</t>
  </si>
  <si>
    <t>3.2.</t>
  </si>
  <si>
    <t>3.1.</t>
  </si>
  <si>
    <t>2.2.</t>
  </si>
  <si>
    <t>2.1.</t>
  </si>
  <si>
    <t>Организационный этап</t>
  </si>
  <si>
    <t>1.6.</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</si>
  <si>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</si>
  <si>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</si>
  <si>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</si>
  <si>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</si>
  <si>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</si>
  <si>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</si>
  <si>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</si>
  <si>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</si>
  <si>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</si>
  <si>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</si>
  <si>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</si>
  <si>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</si>
  <si>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</si>
  <si>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</si>
  <si>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</si>
  <si>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</si>
  <si>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</si>
  <si>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</si>
  <si>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</si>
  <si>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</si>
  <si>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</si>
  <si>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</si>
  <si>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</si>
  <si>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</si>
  <si>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</si>
  <si>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</si>
  <si>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</si>
  <si>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</si>
  <si>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</si>
  <si>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</si>
  <si>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</si>
  <si>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</si>
  <si>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</si>
  <si>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</si>
  <si>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</si>
  <si>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</si>
  <si>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</si>
  <si>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</si>
  <si>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</si>
  <si>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</si>
  <si>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</si>
  <si>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</si>
  <si>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</si>
  <si>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</si>
  <si>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</si>
  <si>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</si>
  <si>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</si>
  <si>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</si>
  <si>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</si>
  <si>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</si>
  <si>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</si>
  <si>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</si>
  <si>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</si>
  <si>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</si>
  <si>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</si>
  <si>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</si>
  <si>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</si>
  <si>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</si>
  <si>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</si>
  <si>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</si>
  <si>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</si>
  <si>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</si>
  <si>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</si>
  <si>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</si>
  <si>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</si>
  <si>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</si>
  <si>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</si>
  <si>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</si>
  <si>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</si>
  <si>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</si>
  <si>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</si>
  <si>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</si>
  <si>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</si>
  <si>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</si>
  <si>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</si>
  <si>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</si>
  <si>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</si>
  <si>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</si>
  <si>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</si>
  <si>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</si>
  <si>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</si>
  <si>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</si>
  <si>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</si>
  <si>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</si>
  <si>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</si>
  <si>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</si>
  <si>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</si>
  <si>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</si>
  <si>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</si>
  <si>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</si>
  <si>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</si>
  <si>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</si>
  <si>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</si>
  <si>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</si>
  <si>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</si>
  <si>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</si>
  <si>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</si>
  <si>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</si>
  <si>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</si>
  <si>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</si>
  <si>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</si>
  <si>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</si>
  <si>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</si>
  <si>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</si>
  <si>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</si>
  <si>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</si>
  <si>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</si>
  <si>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</si>
  <si>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</si>
  <si>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</si>
  <si>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</si>
  <si>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</si>
  <si>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</si>
  <si>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</si>
  <si>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</si>
  <si>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</si>
  <si>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</si>
  <si>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</si>
  <si>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</si>
  <si>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</si>
  <si>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</si>
  <si>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</si>
  <si>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</si>
  <si>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</si>
  <si>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</si>
  <si>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</si>
  <si>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</si>
  <si>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</si>
  <si>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</si>
  <si>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</si>
  <si>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</si>
  <si>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</si>
  <si>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</si>
  <si>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</si>
  <si>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</si>
  <si>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</si>
  <si>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</si>
  <si>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</si>
  <si>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</si>
  <si>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</si>
  <si>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</si>
  <si>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</si>
  <si>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</si>
  <si>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</si>
  <si>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</si>
  <si>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</si>
  <si>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</si>
  <si>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</si>
  <si>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</si>
  <si>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</si>
  <si>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</si>
  <si>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</si>
  <si>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4.5.</t>
  </si>
  <si>
    <t>1.7.</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</si>
  <si>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</si>
  <si>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</si>
  <si>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</si>
  <si>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</si>
  <si>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</si>
  <si>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</si>
  <si>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</si>
  <si>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</si>
  <si>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</si>
  <si>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</si>
  <si>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</si>
  <si>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</si>
  <si>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</si>
  <si>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</si>
  <si>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</si>
  <si>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</si>
  <si>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</si>
  <si>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</si>
  <si>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</si>
  <si>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</si>
  <si>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</si>
  <si>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</si>
  <si>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</si>
  <si>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</si>
  <si>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</si>
  <si>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</si>
  <si>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</si>
  <si>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</si>
  <si>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</si>
  <si>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</si>
  <si>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</si>
  <si>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</si>
  <si>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</si>
  <si>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</si>
  <si>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</si>
  <si>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</si>
  <si>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</si>
  <si>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</si>
  <si>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</si>
  <si>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</si>
  <si>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</si>
  <si>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</si>
  <si>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</si>
  <si>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</si>
  <si>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</si>
  <si>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</si>
  <si>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</si>
  <si>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</si>
  <si>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</si>
  <si>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</si>
  <si>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</si>
  <si>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</si>
  <si>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</si>
  <si>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</si>
  <si>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</si>
  <si>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</si>
  <si>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</si>
  <si>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</si>
  <si>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</si>
  <si>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</si>
  <si>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</si>
  <si>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</si>
  <si>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</si>
  <si>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</si>
  <si>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</si>
  <si>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</si>
  <si>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</si>
  <si>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</si>
  <si>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</si>
  <si>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</si>
  <si>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</si>
  <si>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</si>
  <si>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</si>
  <si>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</si>
  <si>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</si>
  <si>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</si>
  <si>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</si>
  <si>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</si>
  <si>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</si>
  <si>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</si>
  <si>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</si>
  <si>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</si>
  <si>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</si>
  <si>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</si>
  <si>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</si>
  <si>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</si>
  <si>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</si>
  <si>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</si>
  <si>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</si>
  <si>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</si>
  <si>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</si>
  <si>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</si>
  <si>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</si>
  <si>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</si>
  <si>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</si>
  <si>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</si>
  <si>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</si>
  <si>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</si>
  <si>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</si>
  <si>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</si>
  <si>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</si>
  <si>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</si>
  <si>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</si>
  <si>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</si>
  <si>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</si>
  <si>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 - по договору ПИР (ОАО Институт «ДнепрВНИПИэнергопром» 07-346/11 от 01.09.2011г.):</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</si>
  <si>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</si>
  <si>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</si>
  <si>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ПС 110 кВ Факел  (ОРУ-110 кВ, ОРУ-35 кВ, КРУН-6 кВ, устройств РЗА) филиала Нижневартовские электрические ОАО «Тюменьэнерго» </t>
  </si>
  <si>
    <t>Предварительный расчет стоимости</t>
  </si>
  <si>
    <t>ОЗП</t>
  </si>
  <si>
    <t>Институт ДнепрВНИПИэнергопром ОАО</t>
  </si>
  <si>
    <t>www.b2b-mrsk.ru</t>
  </si>
  <si>
    <t>ОАО "Гидроэнергострой ТПМ"</t>
  </si>
  <si>
    <t xml:space="preserve">ООО "Энергопроект" </t>
  </si>
  <si>
    <t xml:space="preserve"> НТК "ЮграСтройПроект"</t>
  </si>
  <si>
    <t>ООО НТК "ЮграСтройПроект"</t>
  </si>
  <si>
    <t xml:space="preserve">ООО "ЭнергоТрансСиб" </t>
  </si>
  <si>
    <t>от «__» _____ 201__ г. №___</t>
  </si>
  <si>
    <t>нет</t>
  </si>
  <si>
    <t>ВЭБ-110II*-40/2500УХЛ1</t>
  </si>
  <si>
    <t>DT1-145 F1 FK-1200-40</t>
  </si>
  <si>
    <t>С-35М-630-10БХЛ</t>
  </si>
  <si>
    <t>В-110 Орбита-1</t>
  </si>
  <si>
    <t>В-110 Орбита-2</t>
  </si>
  <si>
    <t>В-110 1Т</t>
  </si>
  <si>
    <t>В-110 2Т</t>
  </si>
  <si>
    <t>В-110 Комета-2</t>
  </si>
  <si>
    <t>В-110 Комета-1</t>
  </si>
  <si>
    <t>В-110 КНС-32-1</t>
  </si>
  <si>
    <t>В-110 КНС-32-2</t>
  </si>
  <si>
    <t>ОВ-110</t>
  </si>
  <si>
    <t>ШСВ-110</t>
  </si>
  <si>
    <t>В-110 Мирная-1</t>
  </si>
  <si>
    <t>В-110 Мирная-2</t>
  </si>
  <si>
    <t>В-110 3АТ</t>
  </si>
  <si>
    <t>В-110 4АТ</t>
  </si>
  <si>
    <t>В-35 1Т</t>
  </si>
  <si>
    <t>В-35 2Т</t>
  </si>
  <si>
    <t>СВ-35</t>
  </si>
  <si>
    <t>В-35 ф№1</t>
  </si>
  <si>
    <t>В-35 ф№2</t>
  </si>
  <si>
    <t>В-35 ф№3</t>
  </si>
  <si>
    <t>В-35 ф№4</t>
  </si>
  <si>
    <t>2010</t>
  </si>
  <si>
    <t>2009</t>
  </si>
  <si>
    <t>ВВМ-СЭЩ-1-10-20/1000 УХЛ2</t>
  </si>
  <si>
    <t>ВМП-10Э-2000/10</t>
  </si>
  <si>
    <t>ВМП-10Э-600/10</t>
  </si>
  <si>
    <t>ВМП-10Э-2750/10</t>
  </si>
  <si>
    <t>В-6 3ТСН</t>
  </si>
  <si>
    <t>В-6 4ТСН</t>
  </si>
  <si>
    <t>В-6 КНС-6-1</t>
  </si>
  <si>
    <t>В-6 1ТСН</t>
  </si>
  <si>
    <t>В-6 1Т</t>
  </si>
  <si>
    <t>В-6 КНС-6-2</t>
  </si>
  <si>
    <t>В-6 2ТСН</t>
  </si>
  <si>
    <t>В-6 2Т</t>
  </si>
  <si>
    <t>Эксплуатация продлена на 5 лет.</t>
  </si>
  <si>
    <t>Включить в ИПР мероприятия по реконструкции ПС с выборочной заменой отдельных видов оборудования.</t>
  </si>
  <si>
    <t>ВВ/TEL-10</t>
  </si>
  <si>
    <t xml:space="preserve"> ПС 220/110/35/6 кВ Факел</t>
  </si>
  <si>
    <t xml:space="preserve"> Увеличение показателя замены выключателей (35 кВ) - 7 шт.                                                                       Увеличение показателя замены выключателей (6 кВ) - 8 шт.</t>
  </si>
  <si>
    <t>Удельная стоимость замены выключателей (35 кВ) - 50,56 млн. рублей                                                       Удельная стоимость замены выключателей (35 кВ) - 60,21 млн. рублей</t>
  </si>
  <si>
    <t>2011.0205</t>
  </si>
  <si>
    <t xml:space="preserve"> - по договорам подряда (Договор на выполнение СМР № 07-567/12  от 20.12.2012г. с ООО "ЭнергоТрансСиб" </t>
  </si>
  <si>
    <t>ХМАО-Югра</t>
  </si>
  <si>
    <t xml:space="preserve">  Нижневартовский район</t>
  </si>
  <si>
    <t>не относится</t>
  </si>
  <si>
    <t xml:space="preserve"> не требуется</t>
  </si>
  <si>
    <t xml:space="preserve">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</si>
  <si>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</si>
  <si>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ВЭБ-110 – 4 шт.
ВГБ-35 - 7 шт. 
РГП-СЭЩ-110 (с мотор. приводом):
1 полюсных - 33 шт.
3 полюсных - 36 шт. 
РГП-СЭЩ-35 - 16 шт.
вакуумные ВВ/TEL– 6 шт.
НАМИ -2 шт</t>
  </si>
  <si>
    <t>не применимо</t>
  </si>
  <si>
    <t>2012.0930</t>
  </si>
  <si>
    <t>СМР</t>
  </si>
  <si>
    <t>Выполнение работ по реконструкции ПС 110 кВ Факел (замена выключателей, разъединителей и ВЧ заградителей 110 кВ) филиала ОАО "Тюменьэнерго" Нижневартовские электрические сети</t>
  </si>
  <si>
    <t>ООК</t>
  </si>
  <si>
    <t>Энергоспецстрой ЗАО</t>
  </si>
  <si>
    <t>Комплексные энергетические решения ООО</t>
  </si>
  <si>
    <t>ЭнергоТрансСиб ООО</t>
  </si>
  <si>
    <t>17.10.2012</t>
  </si>
  <si>
    <t>15.10.2012</t>
  </si>
  <si>
    <t>20.11.2012</t>
  </si>
  <si>
    <t>13.12.2012</t>
  </si>
  <si>
    <t>30.12.2012</t>
  </si>
  <si>
    <t>20.12.2012</t>
  </si>
  <si>
    <t>18.02.2013</t>
  </si>
  <si>
    <t>30.11.2013</t>
  </si>
  <si>
    <t>Возможна реализация в установленный срок</t>
  </si>
  <si>
    <t>Акт от 14.06.2018, ТО проводилось комиссией НВЭС с участием инспектора РТН.</t>
  </si>
  <si>
    <t>2017-2019</t>
  </si>
  <si>
    <t>ПС Факел</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</si>
  <si>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</si>
  <si>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Реализация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t>
  </si>
  <si>
    <t>В рамках данного инвестиционного проекта планируется осуществить замену: 
- масляных выключателей МКП-110 на элегазовые выключатели ВЭБ-110 – 4 шт; 
- масляных выключателей C-35 на элегазовые выключатели ВГБ-35 – 7 шт;  
- разъединителей РНДЗ-110 на РГП-СЭЩ-110 (с моторными приводом) 1  полюсных – 33 шт. 3  полюсных – 36 шт. 
- разъединителей РНДЗ-35 на РГП-СЭЩ-35 -16 шт, с ручными приводами;  
- КРУН- 6 кВ на ЗРУ-6 кВ с ячейками К-63; 
- оборудования АСУ ТП; 
- переустройство кабельных каналов и пр.</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</si>
  <si>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</si>
  <si>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</si>
  <si>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</si>
  <si>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</si>
  <si>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</si>
  <si>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</si>
  <si>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</si>
  <si>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</si>
  <si>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</si>
  <si>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</si>
  <si>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</si>
  <si>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</si>
  <si>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</si>
  <si>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</si>
  <si>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</si>
  <si>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</si>
  <si>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</si>
  <si>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</si>
  <si>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</si>
  <si>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</si>
  <si>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</si>
  <si>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</si>
  <si>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</si>
  <si>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</si>
  <si>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</si>
  <si>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</si>
  <si>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</si>
  <si>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</si>
  <si>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</si>
  <si>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</si>
  <si>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</si>
  <si>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</si>
  <si>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</si>
  <si>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</si>
  <si>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</si>
  <si>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</si>
  <si>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</si>
  <si>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</si>
  <si>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</si>
  <si>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</si>
  <si>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Год раскрытия информации: 2021 год</t>
  </si>
  <si>
    <t>F_TP1600.PS.0049</t>
  </si>
  <si>
    <t>объем заключенного договора 26Р-148/20 от 07.09.2020 . ООО "КЭТ"    в ценах 2020 года с НДС, млн. руб</t>
  </si>
  <si>
    <t>2020.0234</t>
  </si>
  <si>
    <t>12.2021</t>
  </si>
  <si>
    <t>Выполнение проектно-изыскательских работ по реконструкции ПС 110/35/6 кВ Факел (ОРУ-110 кВ, ОРУ-35 кВ, КРУН-6кВ,устройств РЗА, АСУ ТП для целей телеуправления оборудованием из ДЦ АО "СО ЕЭС" и филиала АО "Россети Тюмень"Нижневартовские электрические сети)</t>
  </si>
  <si>
    <t>Предварительный расчет стоимости работ</t>
  </si>
  <si>
    <t>ВЗ</t>
  </si>
  <si>
    <t>ОК</t>
  </si>
  <si>
    <t>ООО "КЭТ"</t>
  </si>
  <si>
    <t>32009221947</t>
  </si>
  <si>
    <t>www.roseltorg.ru</t>
  </si>
  <si>
    <t>15.06.2020</t>
  </si>
  <si>
    <t>08.06.2020</t>
  </si>
  <si>
    <t>23.06.2020</t>
  </si>
  <si>
    <t>18.08.2020</t>
  </si>
  <si>
    <t>19.08.2020</t>
  </si>
  <si>
    <t>07.09.2020</t>
  </si>
  <si>
    <t>18.06.2021</t>
  </si>
  <si>
    <t>В связи с необходимостью устранения замечаний по заявкам Участниками, выданным экспертами, итоги подведены в болеепоздний срок.</t>
  </si>
  <si>
    <t>ООО "Таврида Электрик Омск"</t>
  </si>
  <si>
    <t>ООО "АСП" холдинг "РосЭнерго"</t>
  </si>
  <si>
    <t>ООО "Союзэнергопроект"</t>
  </si>
  <si>
    <t>ООО "СЭП"</t>
  </si>
  <si>
    <t>ООО "Северный Стандарт"</t>
  </si>
  <si>
    <t>ООО Проектный Центр "ЭКРА"</t>
  </si>
  <si>
    <t>ЗАО "Чебоксарский электроаппаратный завод"</t>
  </si>
  <si>
    <t>ООО "СеверЭСП"</t>
  </si>
  <si>
    <t>ООО "Уралжилстрой"</t>
  </si>
  <si>
    <t>ООО "Интер Энерго"</t>
  </si>
  <si>
    <t>ООО "Инженерная компания Сибири"</t>
  </si>
  <si>
    <t>ООО ПТК "ЭКРА-Урал"</t>
  </si>
  <si>
    <t>ООО "Электрокомплект"</t>
  </si>
  <si>
    <t>ООО СК "СТРОЙСТАНДАРТ"</t>
  </si>
  <si>
    <t>ООО "Авалон"</t>
  </si>
  <si>
    <t>ООО "СМАРТЭЛ"</t>
  </si>
  <si>
    <t>ООО "БЭСК Инжиниринг"</t>
  </si>
  <si>
    <t>ООО "ЧЭСП"</t>
  </si>
  <si>
    <t>ООО "Энергия Проект"</t>
  </si>
  <si>
    <t>ООО "СП-Инновация"</t>
  </si>
  <si>
    <t>ООО "Энерго Альянс"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</si>
  <si>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</si>
  <si>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</si>
  <si>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</si>
  <si>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</si>
  <si>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</si>
  <si>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</si>
  <si>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</si>
  <si>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</si>
  <si>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</si>
  <si>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</si>
  <si>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</si>
  <si>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</si>
  <si>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</si>
  <si>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</si>
  <si>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</si>
  <si>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</si>
  <si>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</si>
  <si>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</si>
  <si>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</si>
  <si>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</si>
  <si>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</si>
  <si>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</si>
  <si>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</si>
  <si>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</si>
  <si>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</si>
  <si>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</si>
  <si>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Нарушение подрядчиком по ПИР (ООО "КЭТ") сроков исполнения обязательств по договору от 07.09.2020 №26р-148/20, в адрес подрядчика направлено 3 претензии, удовлетворены в полном объеме.</t>
  </si>
  <si>
    <t>не наступил срок реализации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</si>
  <si>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</si>
  <si>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</si>
  <si>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</si>
  <si>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</si>
  <si>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</si>
  <si>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</si>
  <si>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</si>
  <si>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</si>
  <si>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</si>
  <si>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</si>
  <si>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</si>
  <si>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</si>
  <si>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</si>
  <si>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</si>
  <si>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</si>
  <si>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</si>
  <si>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</si>
  <si>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</si>
  <si>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</si>
  <si>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1.8.</t>
  </si>
  <si>
    <t>Год раскрытия информации: 2022 год</t>
  </si>
  <si>
    <t>ОАО  Институт «ДнепрВНИПИэнергопром», ООО "КЭТ", АУ "Управление государственной экспертизы проектной документации и ценообразования в строительстве"</t>
  </si>
  <si>
    <t>Год 2023</t>
  </si>
  <si>
    <t>Год 2024</t>
  </si>
  <si>
    <t>Год 2025</t>
  </si>
  <si>
    <t>Год 2026</t>
  </si>
  <si>
    <t>Год 2027</t>
  </si>
  <si>
    <t xml:space="preserve">План 2022 года </t>
  </si>
  <si>
    <t xml:space="preserve"> по состоянию на 01.01.2022</t>
  </si>
  <si>
    <t>Расчет плановой стоимости</t>
  </si>
  <si>
    <t>Сметная стоимость проекта в ценах 2021 года с НДС, млн. руб.</t>
  </si>
  <si>
    <t>- по договорам подряда (в разбивке по каждому подрядчику и по договорам):</t>
  </si>
  <si>
    <t>2021.0446</t>
  </si>
  <si>
    <t>12.2022</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</si>
  <si>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1этап</t>
  </si>
  <si>
    <t>ЕП</t>
  </si>
  <si>
    <t>АУ "Управление государственной экспертизы проектной документации"</t>
  </si>
  <si>
    <t>п.5.7.3.2</t>
  </si>
  <si>
    <t>ЦЗК АО "Россети Тюмень"</t>
  </si>
  <si>
    <t>19.10.2021</t>
  </si>
  <si>
    <t>45/21</t>
  </si>
  <si>
    <t>01.09.2021</t>
  </si>
  <si>
    <t>01.10.2021</t>
  </si>
  <si>
    <t>01.12.2021</t>
  </si>
  <si>
    <t>Филиал АО "Россети Тюмень" Нижневартовские электрические сети</t>
  </si>
  <si>
    <t>Филиал ОАО "Тюменьэнерго" Нижневартовские ЭС</t>
  </si>
  <si>
    <t>+</t>
  </si>
  <si>
    <t>показатель замены выключателей (110 кВ)-4 шт.; показатель замены выключателей (35 кВ)-7 шт.; ; оценка изменения технического состояния - 76,60; показатель объема финансовых потребностей - 472,28 млн.руб.</t>
  </si>
  <si>
    <t>Реализация инвестиционного проекта планируется в два этапа: 1-й этап -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2-й этап - реализация мероприятий по замене силового оборудования, благоустройство, мероприятия ИТСО.</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</si>
  <si>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</si>
  <si>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Эксплуатация до 2034</t>
  </si>
  <si>
    <t>Эксплуатация до 2038</t>
  </si>
  <si>
    <t>Эксплуатация до 2036</t>
  </si>
  <si>
    <t>Эксплуатация до 2035</t>
  </si>
  <si>
    <t>Акт от 14.09.2021г. ТОБ проводилось комиссией НВЭС</t>
  </si>
  <si>
    <t>объем заключенного договора №30.08.21_US04.1600.2021.665  от 01.09.2021г. АУ "Управление государственной экспертизы проектной документации и ценообразования в строительстве" в ценах 2021 года с НДС, млн. руб</t>
  </si>
  <si>
    <t xml:space="preserve">  Филиал АО "Россети Тюмень" Нижневартовские электрические сети</t>
  </si>
  <si>
    <t>145 шт. (прирост 35 шт.)</t>
  </si>
  <si>
    <t>30.09.2022-30.12.2023</t>
  </si>
  <si>
    <t>по состоянию на 01.01.2022</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</si>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</sst>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 numFmtId="176" formatCode="_-* #,##0.00\ _₽_-;\-* #,##0.00\ _₽_-;_-* &quot;-&quot;??\ _₽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5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14" fontId="58" fillId="0" borderId="1" xfId="49" applyNumberFormat="1" applyFont="1" applyBorder="1" applyAlignment="1">
      <alignment horizontal="center" vertical="center"/>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0" xfId="1" applyFont="1" applyBorder="1" applyAlignment="1">
      <alignment vertical="center" wrapText="1"/>
    </xf>
    <xf numFmtId="0" fontId="7" fillId="0" borderId="0" xfId="1" applyFont="1" applyFill="1" applyBorder="1" applyAlignment="1">
      <alignment vertical="center" wrapText="1"/>
    </xf>
    <xf numFmtId="0" fontId="43" fillId="24" borderId="1" xfId="0" applyNumberFormat="1" applyFont="1" applyFill="1" applyBorder="1" applyAlignment="1">
      <alignment horizontal="center" vertical="top" wrapText="1"/>
    </xf>
    <xf numFmtId="0" fontId="43" fillId="0" borderId="1" xfId="0" applyNumberFormat="1" applyFont="1" applyFill="1" applyBorder="1" applyAlignment="1">
      <alignment horizontal="center" vertical="top" wrapText="1"/>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7"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0" fontId="11" fillId="0" borderId="1" xfId="1" applyFont="1" applyBorder="1" applyAlignment="1">
      <alignment vertical="center" wrapText="1"/>
    </xf>
    <xf numFmtId="169"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9" fontId="41" fillId="0" borderId="35" xfId="69" quotePrefix="1" applyFont="1" applyFill="1" applyBorder="1" applyAlignment="1">
      <alignment horizontal="justify" vertical="top" wrapText="1"/>
    </xf>
    <xf numFmtId="10" fontId="41" fillId="0" borderId="35" xfId="69" quotePrefix="1"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 fillId="0" borderId="1" xfId="1" applyFill="1" applyBorder="1" applyAlignment="1">
      <alignment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2" fillId="25" borderId="0" xfId="2"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169" fontId="41" fillId="26" borderId="30" xfId="2" applyNumberFormat="1" applyFont="1" applyFill="1" applyBorder="1" applyAlignment="1">
      <alignment horizontal="justify" vertical="top"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5" borderId="1" xfId="0"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4" fontId="7" fillId="25" borderId="1" xfId="0" applyNumberFormat="1" applyFont="1" applyFill="1" applyBorder="1" applyAlignment="1">
      <alignment horizontal="center" vertical="center" wrapText="1" readingOrder="1"/>
    </xf>
    <xf numFmtId="14" fontId="11" fillId="25" borderId="1" xfId="0" applyNumberFormat="1" applyFont="1" applyFill="1" applyBorder="1" applyAlignment="1">
      <alignment horizontal="center" vertical="center" wrapText="1" readingOrder="1"/>
    </xf>
    <xf numFmtId="0" fontId="11" fillId="25" borderId="1" xfId="2" applyFont="1" applyFill="1" applyBorder="1" applyAlignment="1">
      <alignment vertical="center"/>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4" fontId="3" fillId="0" borderId="1" xfId="1" applyNumberFormat="1" applyFill="1" applyBorder="1" applyAlignment="1">
      <alignment horizontal="center" vertical="center"/>
    </xf>
    <xf numFmtId="0" fontId="41" fillId="0" borderId="35" xfId="2" applyFont="1" applyFill="1" applyBorder="1" applyAlignment="1">
      <alignment vertical="top" wrapText="1"/>
    </xf>
    <xf numFmtId="0" fontId="41" fillId="27" borderId="26" xfId="2" applyFont="1" applyFill="1" applyBorder="1" applyAlignment="1">
      <alignment horizontal="left" vertical="center" wrapText="1"/>
    </xf>
    <xf numFmtId="175" fontId="36" fillId="27" borderId="52" xfId="0" applyNumberFormat="1" applyFont="1" applyFill="1" applyBorder="1" applyAlignment="1">
      <alignment horizontal="left" vertical="center" wrapText="1"/>
    </xf>
    <xf numFmtId="175" fontId="36" fillId="0" borderId="52" xfId="0"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11" fillId="0" borderId="0" xfId="2" applyNumberFormat="1" applyFill="1"/>
    <xf numFmtId="0" fontId="42" fillId="0" borderId="24" xfId="2" applyFont="1" applyFill="1" applyBorder="1" applyAlignment="1">
      <alignment horizontal="left" vertical="center" wrapText="1"/>
    </xf>
    <xf numFmtId="175" fontId="39" fillId="0" borderId="53" xfId="0" applyNumberFormat="1" applyFont="1" applyFill="1" applyBorder="1" applyAlignment="1">
      <alignment horizontal="left" vertical="center"/>
    </xf>
    <xf numFmtId="0" fontId="46" fillId="0" borderId="1" xfId="49" applyFont="1" applyFill="1" applyBorder="1" applyAlignment="1">
      <alignment horizontal="center" vertical="center"/>
    </xf>
    <xf numFmtId="174" fontId="57" fillId="0" borderId="2" xfId="0" quotePrefix="1" applyNumberFormat="1" applyFont="1" applyFill="1" applyBorder="1" applyAlignment="1">
      <alignment horizontal="center" vertical="center" wrapText="1"/>
    </xf>
    <xf numFmtId="49" fontId="57" fillId="0" borderId="2" xfId="0" applyNumberFormat="1" applyFont="1" applyFill="1" applyBorder="1" applyAlignment="1">
      <alignment horizontal="center" vertical="center" wrapText="1"/>
    </xf>
    <xf numFmtId="49" fontId="57" fillId="0" borderId="2" xfId="0" quotePrefix="1" applyNumberFormat="1" applyFont="1" applyFill="1" applyBorder="1" applyAlignment="1">
      <alignment horizontal="center" vertical="center" wrapText="1"/>
    </xf>
    <xf numFmtId="49" fontId="58" fillId="0" borderId="2" xfId="49" applyNumberFormat="1" applyFont="1" applyBorder="1" applyAlignment="1">
      <alignment horizontal="center" vertical="center"/>
    </xf>
    <xf numFmtId="174" fontId="57" fillId="0" borderId="2" xfId="0" applyNumberFormat="1" applyFont="1" applyFill="1" applyBorder="1" applyAlignment="1">
      <alignment horizontal="center" vertical="center" wrapText="1"/>
    </xf>
    <xf numFmtId="3" fontId="57" fillId="0" borderId="2" xfId="0" applyNumberFormat="1" applyFont="1" applyFill="1" applyBorder="1" applyAlignment="1">
      <alignment horizontal="center" vertical="center" wrapText="1"/>
    </xf>
    <xf numFmtId="49" fontId="58" fillId="0" borderId="2" xfId="49" applyNumberFormat="1" applyFont="1" applyBorder="1" applyAlignment="1">
      <alignment horizontal="center" vertical="center" wrapText="1"/>
    </xf>
    <xf numFmtId="3" fontId="69" fillId="0" borderId="2" xfId="0" applyNumberFormat="1" applyFont="1" applyBorder="1" applyAlignment="1">
      <alignment horizontal="center" vertical="center" wrapText="1"/>
    </xf>
    <xf numFmtId="3" fontId="57" fillId="25" borderId="2" xfId="0" applyNumberFormat="1" applyFont="1" applyFill="1" applyBorder="1" applyAlignment="1">
      <alignment horizontal="center" vertical="center" wrapText="1"/>
    </xf>
    <xf numFmtId="3" fontId="46" fillId="0" borderId="2" xfId="0" applyNumberFormat="1" applyFont="1" applyFill="1" applyBorder="1" applyAlignment="1">
      <alignment horizontal="center" vertical="center" wrapText="1"/>
    </xf>
    <xf numFmtId="0" fontId="58" fillId="0" borderId="2" xfId="49" applyFont="1" applyBorder="1" applyAlignment="1">
      <alignment horizontal="center" vertical="center"/>
    </xf>
    <xf numFmtId="0" fontId="58" fillId="0" borderId="1" xfId="49" applyFont="1" applyBorder="1"/>
    <xf numFmtId="3" fontId="69" fillId="0" borderId="1" xfId="0" applyNumberFormat="1" applyFont="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0" fontId="41" fillId="0" borderId="1" xfId="49" applyFont="1" applyFill="1" applyBorder="1"/>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0"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67" fontId="43" fillId="25" borderId="1" xfId="2" applyNumberFormat="1" applyFont="1" applyFill="1" applyBorder="1" applyAlignment="1">
      <alignment horizontal="center" vertical="center" wrapText="1"/>
    </xf>
    <xf numFmtId="0" fontId="41" fillId="25" borderId="36" xfId="2" applyFont="1" applyFill="1" applyBorder="1" applyAlignment="1">
      <alignment horizontal="justify" vertical="top" wrapText="1"/>
    </xf>
    <xf numFmtId="14" fontId="41" fillId="25" borderId="30" xfId="2" applyNumberFormat="1" applyFont="1" applyFill="1" applyBorder="1" applyAlignment="1">
      <alignment horizontal="left" vertical="top" wrapText="1"/>
    </xf>
    <xf numFmtId="176" fontId="11" fillId="25" borderId="1" xfId="71" applyNumberFormat="1" applyFont="1" applyFill="1" applyBorder="1" applyAlignment="1">
      <alignment horizontal="right" wrapText="1"/>
    </xf>
    <xf numFmtId="176" fontId="48" fillId="25" borderId="2" xfId="72" applyNumberFormat="1" applyFont="1" applyFill="1" applyBorder="1" applyAlignment="1">
      <alignment horizontal="left" vertical="center" wrapText="1"/>
    </xf>
    <xf numFmtId="176" fontId="11" fillId="25" borderId="1" xfId="41" applyNumberFormat="1" applyFont="1" applyFill="1" applyBorder="1" applyAlignment="1">
      <alignment horizontal="center" vertical="center" wrapText="1"/>
    </xf>
    <xf numFmtId="176" fontId="48" fillId="25" borderId="1" xfId="72" applyNumberFormat="1" applyFont="1" applyFill="1" applyBorder="1" applyAlignment="1">
      <alignment horizontal="left" vertical="center"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5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3"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1" xfId="50" applyFont="1" applyFill="1" applyBorder="1" applyAlignment="1">
      <alignment horizontal="center" vertical="center"/>
    </xf>
    <xf numFmtId="0" fontId="75" fillId="0" borderId="50" xfId="50" applyFont="1" applyFill="1" applyBorder="1" applyAlignment="1">
      <alignment horizontal="center" vertical="center"/>
    </xf>
    <xf numFmtId="0" fontId="75" fillId="0" borderId="51" xfId="50" applyFont="1" applyFill="1" applyBorder="1" applyAlignment="1">
      <alignment horizontal="center"/>
    </xf>
    <xf numFmtId="0" fontId="75" fillId="0" borderId="50"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27" xfId="50" applyFont="1" applyBorder="1" applyAlignment="1">
      <alignment horizontal="center"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4"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5" xfId="50" applyFont="1" applyBorder="1" applyAlignment="1">
      <alignment horizontal="left" vertical="center"/>
    </xf>
    <xf numFmtId="0" fontId="72" fillId="0" borderId="46"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43"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74" fillId="0" borderId="7" xfId="50" applyFont="1" applyBorder="1" applyAlignment="1">
      <alignment horizontal="center" vertical="center"/>
    </xf>
    <xf numFmtId="0" fontId="74" fillId="0" borderId="3" xfId="50" applyFont="1" applyBorder="1" applyAlignment="1">
      <alignment horizontal="center" vertical="center"/>
    </xf>
    <xf numFmtId="0" fontId="74" fillId="0" borderId="3" xfId="50" applyFont="1" applyBorder="1"/>
    <xf numFmtId="0" fontId="72" fillId="0" borderId="39" xfId="50" applyFont="1" applyBorder="1" applyAlignment="1">
      <alignment vertical="center"/>
    </xf>
    <xf numFmtId="0" fontId="72" fillId="0" borderId="38" xfId="50" applyFont="1" applyBorder="1" applyAlignment="1">
      <alignment vertical="center"/>
    </xf>
    <xf numFmtId="0" fontId="72" fillId="0" borderId="40" xfId="50" applyFont="1" applyBorder="1" applyAlignment="1">
      <alignment vertical="center"/>
    </xf>
    <xf numFmtId="0" fontId="72" fillId="0" borderId="4" xfId="50" applyFont="1" applyBorder="1" applyAlignment="1">
      <alignment horizontal="center" vertical="center" wrapText="1"/>
    </xf>
    <xf numFmtId="0" fontId="74" fillId="0" borderId="7" xfId="50" applyFont="1" applyBorder="1" applyAlignment="1">
      <alignment horizontal="center" vertical="center" wrapText="1"/>
    </xf>
    <xf numFmtId="0" fontId="74" fillId="0" borderId="3" xfId="50" applyFont="1" applyBorder="1" applyAlignment="1">
      <alignment horizontal="center" vertical="center" wrapText="1"/>
    </xf>
    <xf numFmtId="0" fontId="75" fillId="0" borderId="20" xfId="50" applyFont="1" applyBorder="1" applyAlignment="1">
      <alignment horizontal="center"/>
    </xf>
    <xf numFmtId="0" fontId="72" fillId="0" borderId="0" xfId="50" applyFont="1" applyFill="1" applyAlignment="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8"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0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85" zoomScaleNormal="85" workbookViewId="0">
      <selection activeCell="C48" sqref="C48"/>
    </sheetView>
  </sheetViews>
  <sheetFormatPr defaultRowHeight="15" x14ac:dyDescent="0.25"/>
  <cols>
    <col min="1" max="1" width="6.140625" style="163" customWidth="1"/>
    <col min="2" max="2" width="53.5703125" style="163" customWidth="1"/>
    <col min="3" max="3" width="91.42578125" style="163" customWidth="1"/>
    <col min="4" max="4" width="12" style="163" customWidth="1"/>
    <col min="5" max="5" width="14.42578125" style="163" customWidth="1"/>
    <col min="6" max="7" width="51.28515625" style="163" hidden="1" customWidth="1"/>
    <col min="8" max="8" width="25.5703125" style="163" customWidth="1"/>
    <col min="9" max="9" width="16.42578125" style="163" customWidth="1"/>
    <col min="10" max="16384" width="9.140625" style="163"/>
  </cols>
  <sheetData>
    <row r="1" spans="1:22" s="16" customFormat="1" ht="18.75" customHeight="1" x14ac:dyDescent="0.2">
      <c r="A1" s="145"/>
      <c r="C1" s="146" t="s">
        <v>69</v>
      </c>
    </row>
    <row r="2" spans="1:22" s="16" customFormat="1" ht="18.75" customHeight="1" x14ac:dyDescent="0.3">
      <c r="A2" s="145"/>
      <c r="C2" s="147" t="s">
        <v>10</v>
      </c>
    </row>
    <row r="3" spans="1:22" s="16" customFormat="1" ht="18.75" x14ac:dyDescent="0.3">
      <c r="A3" s="148"/>
      <c r="C3" s="147" t="s">
        <v>68</v>
      </c>
    </row>
    <row r="4" spans="1:22" s="16" customFormat="1" ht="18.75" x14ac:dyDescent="0.3">
      <c r="A4" s="148"/>
      <c r="H4" s="147"/>
    </row>
    <row r="5" spans="1:22" s="16" customFormat="1" ht="15.75" x14ac:dyDescent="0.25">
      <c r="A5" s="344" t="s">
        <v>688</v>
      </c>
      <c r="B5" s="344"/>
      <c r="C5" s="344"/>
      <c r="D5" s="125"/>
      <c r="E5" s="125"/>
      <c r="F5" s="125"/>
      <c r="G5" s="125"/>
      <c r="H5" s="125"/>
      <c r="I5" s="125"/>
      <c r="J5" s="125"/>
    </row>
    <row r="6" spans="1:22" s="16" customFormat="1" ht="18.75" x14ac:dyDescent="0.3">
      <c r="A6" s="148"/>
      <c r="H6" s="147"/>
    </row>
    <row r="7" spans="1:22" s="16" customFormat="1" ht="18.75" x14ac:dyDescent="0.2">
      <c r="A7" s="348" t="s">
        <v>9</v>
      </c>
      <c r="B7" s="348"/>
      <c r="C7" s="348"/>
      <c r="D7" s="149"/>
      <c r="E7" s="149"/>
      <c r="F7" s="149"/>
      <c r="G7" s="149"/>
      <c r="H7" s="149"/>
      <c r="I7" s="149"/>
      <c r="J7" s="149"/>
      <c r="K7" s="149"/>
      <c r="L7" s="149"/>
      <c r="M7" s="149"/>
      <c r="N7" s="149"/>
      <c r="O7" s="149"/>
      <c r="P7" s="149"/>
      <c r="Q7" s="149"/>
      <c r="R7" s="149"/>
      <c r="S7" s="149"/>
      <c r="T7" s="149"/>
      <c r="U7" s="149"/>
      <c r="V7" s="149"/>
    </row>
    <row r="8" spans="1:22" s="16" customFormat="1" ht="18.75" x14ac:dyDescent="0.2">
      <c r="A8" s="150"/>
      <c r="B8" s="150"/>
      <c r="C8" s="150"/>
      <c r="D8" s="150"/>
      <c r="E8" s="150"/>
      <c r="F8" s="150"/>
      <c r="G8" s="150"/>
      <c r="H8" s="150"/>
      <c r="I8" s="149"/>
      <c r="J8" s="149"/>
      <c r="K8" s="149"/>
      <c r="L8" s="149"/>
      <c r="M8" s="149"/>
      <c r="N8" s="149"/>
      <c r="O8" s="149"/>
      <c r="P8" s="149"/>
      <c r="Q8" s="149"/>
      <c r="R8" s="149"/>
      <c r="S8" s="149"/>
      <c r="T8" s="149"/>
      <c r="U8" s="149"/>
      <c r="V8" s="149"/>
    </row>
    <row r="9" spans="1:22" s="16" customFormat="1" ht="18.75" x14ac:dyDescent="0.2">
      <c r="A9" s="349" t="s">
        <v>556</v>
      </c>
      <c r="B9" s="349"/>
      <c r="C9" s="349"/>
      <c r="D9" s="151"/>
      <c r="E9" s="151"/>
      <c r="F9" s="151"/>
      <c r="G9" s="151"/>
      <c r="H9" s="151"/>
      <c r="I9" s="149"/>
      <c r="J9" s="149"/>
      <c r="K9" s="149"/>
      <c r="L9" s="149"/>
      <c r="M9" s="149"/>
      <c r="N9" s="149"/>
      <c r="O9" s="149"/>
      <c r="P9" s="149"/>
      <c r="Q9" s="149"/>
      <c r="R9" s="149"/>
      <c r="S9" s="149"/>
      <c r="T9" s="149"/>
      <c r="U9" s="149"/>
      <c r="V9" s="149"/>
    </row>
    <row r="10" spans="1:22" s="16" customFormat="1" ht="18.75" x14ac:dyDescent="0.2">
      <c r="A10" s="345" t="s">
        <v>8</v>
      </c>
      <c r="B10" s="345"/>
      <c r="C10" s="345"/>
      <c r="D10" s="152"/>
      <c r="E10" s="152"/>
      <c r="F10" s="152"/>
      <c r="G10" s="152"/>
      <c r="H10" s="152"/>
      <c r="I10" s="149"/>
      <c r="J10" s="149"/>
      <c r="K10" s="149"/>
      <c r="L10" s="149"/>
      <c r="M10" s="149"/>
      <c r="N10" s="149"/>
      <c r="O10" s="149"/>
      <c r="P10" s="149"/>
      <c r="Q10" s="149"/>
      <c r="R10" s="149"/>
      <c r="S10" s="149"/>
      <c r="T10" s="149"/>
      <c r="U10" s="149"/>
      <c r="V10" s="149"/>
    </row>
    <row r="11" spans="1:22" s="16" customFormat="1" ht="18.75" x14ac:dyDescent="0.2">
      <c r="A11" s="150"/>
      <c r="B11" s="150"/>
      <c r="C11" s="150"/>
      <c r="D11" s="150"/>
      <c r="E11" s="150"/>
      <c r="F11" s="150"/>
      <c r="G11" s="150"/>
      <c r="H11" s="150"/>
      <c r="I11" s="149"/>
      <c r="J11" s="149"/>
      <c r="K11" s="149"/>
      <c r="L11" s="149"/>
      <c r="M11" s="149"/>
      <c r="N11" s="149"/>
      <c r="O11" s="149"/>
      <c r="P11" s="149"/>
      <c r="Q11" s="149"/>
      <c r="R11" s="149"/>
      <c r="S11" s="149"/>
      <c r="T11" s="149"/>
      <c r="U11" s="149"/>
      <c r="V11" s="149"/>
    </row>
    <row r="12" spans="1:22" s="16" customFormat="1" ht="18.75" x14ac:dyDescent="0.2">
      <c r="A12" s="350" t="s">
        <v>600</v>
      </c>
      <c r="B12" s="350"/>
      <c r="C12" s="350"/>
      <c r="D12" s="151"/>
      <c r="E12" s="151"/>
      <c r="F12" s="151"/>
      <c r="G12" s="151"/>
      <c r="H12" s="151"/>
      <c r="I12" s="149"/>
      <c r="J12" s="149"/>
      <c r="K12" s="149"/>
      <c r="L12" s="149"/>
      <c r="M12" s="149"/>
      <c r="N12" s="149"/>
      <c r="O12" s="149"/>
      <c r="P12" s="149"/>
      <c r="Q12" s="149"/>
      <c r="R12" s="149"/>
      <c r="S12" s="149"/>
      <c r="T12" s="149"/>
      <c r="U12" s="149"/>
      <c r="V12" s="149"/>
    </row>
    <row r="13" spans="1:22" s="16" customFormat="1" ht="18.75" x14ac:dyDescent="0.2">
      <c r="A13" s="345" t="s">
        <v>7</v>
      </c>
      <c r="B13" s="345"/>
      <c r="C13" s="345"/>
      <c r="D13" s="152"/>
      <c r="E13" s="152"/>
      <c r="F13" s="152"/>
      <c r="G13" s="152"/>
      <c r="H13" s="152"/>
      <c r="I13" s="149"/>
      <c r="J13" s="149"/>
      <c r="K13" s="149"/>
      <c r="L13" s="149"/>
      <c r="M13" s="149"/>
      <c r="N13" s="149"/>
      <c r="O13" s="149"/>
      <c r="P13" s="149"/>
      <c r="Q13" s="149"/>
      <c r="R13" s="149"/>
      <c r="S13" s="149"/>
      <c r="T13" s="149"/>
      <c r="U13" s="149"/>
      <c r="V13" s="149"/>
    </row>
    <row r="14" spans="1:22" s="153"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row>
    <row r="15" spans="1:22" s="154" customFormat="1" ht="33.75" customHeight="1" x14ac:dyDescent="0.2">
      <c r="A15" s="351" t="s">
        <v>717</v>
      </c>
      <c r="B15" s="351"/>
      <c r="C15" s="351"/>
      <c r="D15" s="151"/>
      <c r="E15" s="151"/>
      <c r="F15" s="151"/>
      <c r="G15" s="151"/>
      <c r="H15" s="151"/>
      <c r="I15" s="151"/>
      <c r="J15" s="151"/>
      <c r="K15" s="151"/>
      <c r="L15" s="151"/>
      <c r="M15" s="151"/>
      <c r="N15" s="151"/>
      <c r="O15" s="151"/>
      <c r="P15" s="151"/>
      <c r="Q15" s="151"/>
      <c r="R15" s="151"/>
      <c r="S15" s="151"/>
      <c r="T15" s="151"/>
      <c r="U15" s="151"/>
      <c r="V15" s="151"/>
    </row>
    <row r="16" spans="1:22" s="154" customFormat="1" ht="15" customHeight="1" x14ac:dyDescent="0.2">
      <c r="A16" s="345" t="s">
        <v>6</v>
      </c>
      <c r="B16" s="345"/>
      <c r="C16" s="345"/>
      <c r="D16" s="152"/>
      <c r="E16" s="152"/>
      <c r="F16" s="152"/>
      <c r="G16" s="152"/>
      <c r="H16" s="152"/>
      <c r="I16" s="152"/>
      <c r="J16" s="152"/>
      <c r="K16" s="152"/>
      <c r="L16" s="152"/>
      <c r="M16" s="152"/>
      <c r="N16" s="152"/>
      <c r="O16" s="152"/>
      <c r="P16" s="152"/>
      <c r="Q16" s="152"/>
      <c r="R16" s="152"/>
      <c r="S16" s="152"/>
      <c r="T16" s="152"/>
      <c r="U16" s="152"/>
      <c r="V16" s="152"/>
    </row>
    <row r="17" spans="1:22" s="154" customFormat="1" ht="15" customHeight="1" x14ac:dyDescent="0.2">
      <c r="A17" s="155"/>
      <c r="B17" s="155"/>
      <c r="C17" s="155"/>
      <c r="D17" s="155"/>
      <c r="E17" s="155"/>
      <c r="F17" s="155"/>
      <c r="G17" s="155"/>
      <c r="H17" s="155"/>
      <c r="I17" s="155"/>
      <c r="J17" s="155"/>
      <c r="K17" s="155"/>
      <c r="L17" s="155"/>
      <c r="M17" s="155"/>
      <c r="N17" s="155"/>
      <c r="O17" s="155"/>
      <c r="P17" s="155"/>
      <c r="Q17" s="155"/>
      <c r="R17" s="155"/>
      <c r="S17" s="155"/>
    </row>
    <row r="18" spans="1:22" s="154" customFormat="1" ht="15" customHeight="1" x14ac:dyDescent="0.2">
      <c r="A18" s="346" t="s">
        <v>420</v>
      </c>
      <c r="B18" s="347"/>
      <c r="C18" s="347"/>
      <c r="D18" s="156"/>
      <c r="E18" s="156"/>
      <c r="F18" s="156"/>
      <c r="G18" s="156"/>
      <c r="H18" s="156"/>
      <c r="I18" s="156"/>
      <c r="J18" s="156"/>
      <c r="K18" s="156"/>
      <c r="L18" s="156"/>
      <c r="M18" s="156"/>
      <c r="N18" s="156"/>
      <c r="O18" s="156"/>
      <c r="P18" s="156"/>
      <c r="Q18" s="156"/>
      <c r="R18" s="156"/>
      <c r="S18" s="156"/>
      <c r="T18" s="156"/>
      <c r="U18" s="156"/>
      <c r="V18" s="156"/>
    </row>
    <row r="19" spans="1:22" s="154" customFormat="1" ht="15" customHeight="1" x14ac:dyDescent="0.2">
      <c r="A19" s="152"/>
      <c r="B19" s="152"/>
      <c r="C19" s="152"/>
      <c r="D19" s="152"/>
      <c r="E19" s="152"/>
      <c r="F19" s="152"/>
      <c r="G19" s="152"/>
      <c r="H19" s="152"/>
      <c r="I19" s="155"/>
      <c r="J19" s="155"/>
      <c r="K19" s="155"/>
      <c r="L19" s="155"/>
      <c r="M19" s="155"/>
      <c r="N19" s="155"/>
      <c r="O19" s="155"/>
      <c r="P19" s="155"/>
      <c r="Q19" s="155"/>
      <c r="R19" s="155"/>
      <c r="S19" s="155"/>
    </row>
    <row r="20" spans="1:22" s="154" customFormat="1" ht="39.75" customHeight="1" x14ac:dyDescent="0.2">
      <c r="A20" s="157" t="s">
        <v>5</v>
      </c>
      <c r="B20" s="158" t="s">
        <v>67</v>
      </c>
      <c r="C20" s="132" t="s">
        <v>66</v>
      </c>
      <c r="D20" s="159"/>
      <c r="E20" s="159"/>
      <c r="F20" s="159"/>
      <c r="G20" s="159"/>
      <c r="H20" s="159"/>
      <c r="I20" s="139"/>
      <c r="J20" s="139"/>
      <c r="K20" s="139"/>
      <c r="L20" s="139"/>
      <c r="M20" s="139"/>
      <c r="N20" s="139"/>
      <c r="O20" s="139"/>
      <c r="P20" s="139"/>
      <c r="Q20" s="139"/>
      <c r="R20" s="139"/>
      <c r="S20" s="139"/>
      <c r="T20" s="160"/>
      <c r="U20" s="160"/>
      <c r="V20" s="160"/>
    </row>
    <row r="21" spans="1:22" s="154" customFormat="1" ht="16.5" customHeight="1" x14ac:dyDescent="0.2">
      <c r="A21" s="132">
        <v>1</v>
      </c>
      <c r="B21" s="158">
        <v>2</v>
      </c>
      <c r="C21" s="132">
        <v>3</v>
      </c>
      <c r="D21" s="159"/>
      <c r="E21" s="159"/>
      <c r="F21" s="159"/>
      <c r="G21" s="159"/>
      <c r="H21" s="159"/>
      <c r="I21" s="139"/>
      <c r="J21" s="139"/>
      <c r="K21" s="139"/>
      <c r="L21" s="139"/>
      <c r="M21" s="139"/>
      <c r="N21" s="139"/>
      <c r="O21" s="139"/>
      <c r="P21" s="139"/>
      <c r="Q21" s="139"/>
      <c r="R21" s="139"/>
      <c r="S21" s="139"/>
      <c r="T21" s="160"/>
      <c r="U21" s="160"/>
      <c r="V21" s="160"/>
    </row>
    <row r="22" spans="1:22" s="154" customFormat="1" ht="39" customHeight="1" x14ac:dyDescent="0.2">
      <c r="A22" s="24" t="s">
        <v>65</v>
      </c>
      <c r="B22" s="161" t="s">
        <v>286</v>
      </c>
      <c r="C22" s="132" t="s">
        <v>437</v>
      </c>
      <c r="D22" s="159"/>
      <c r="E22" s="159"/>
      <c r="F22" s="179" t="s">
        <v>455</v>
      </c>
      <c r="G22" s="179" t="s">
        <v>456</v>
      </c>
      <c r="H22" s="159"/>
      <c r="I22" s="139"/>
      <c r="J22" s="139"/>
      <c r="K22" s="139"/>
      <c r="L22" s="139"/>
      <c r="M22" s="139"/>
      <c r="N22" s="139"/>
      <c r="O22" s="139"/>
      <c r="P22" s="139"/>
      <c r="Q22" s="139"/>
      <c r="R22" s="139"/>
      <c r="S22" s="139"/>
      <c r="T22" s="160"/>
      <c r="U22" s="160"/>
      <c r="V22" s="160"/>
    </row>
    <row r="23" spans="1:22" s="154" customFormat="1" ht="82.5" customHeight="1" x14ac:dyDescent="0.2">
      <c r="A23" s="24" t="s">
        <v>63</v>
      </c>
      <c r="B23" s="32" t="s">
        <v>64</v>
      </c>
      <c r="C23" s="132" t="s">
        <v>534</v>
      </c>
      <c r="D23" s="159"/>
      <c r="E23" s="159"/>
      <c r="F23" s="25" t="s">
        <v>457</v>
      </c>
      <c r="G23" s="25" t="s">
        <v>458</v>
      </c>
      <c r="H23" s="159"/>
      <c r="I23" s="139"/>
      <c r="J23" s="139"/>
      <c r="K23" s="139"/>
      <c r="L23" s="139"/>
      <c r="M23" s="139"/>
      <c r="N23" s="139"/>
      <c r="O23" s="139"/>
      <c r="P23" s="139"/>
      <c r="Q23" s="139"/>
      <c r="R23" s="139"/>
      <c r="S23" s="139"/>
      <c r="T23" s="160"/>
      <c r="U23" s="160"/>
      <c r="V23" s="160"/>
    </row>
    <row r="24" spans="1:22" s="154" customFormat="1" ht="22.5" customHeight="1" x14ac:dyDescent="0.2">
      <c r="A24" s="341"/>
      <c r="B24" s="342"/>
      <c r="C24" s="343"/>
      <c r="D24" s="159"/>
      <c r="E24" s="159"/>
      <c r="F24" s="25" t="s">
        <v>437</v>
      </c>
      <c r="G24" s="25" t="s">
        <v>459</v>
      </c>
      <c r="H24" s="159"/>
      <c r="I24" s="139"/>
      <c r="J24" s="139"/>
      <c r="K24" s="139"/>
      <c r="L24" s="139"/>
      <c r="M24" s="139"/>
      <c r="N24" s="139"/>
      <c r="O24" s="139"/>
      <c r="P24" s="139"/>
      <c r="Q24" s="139"/>
      <c r="R24" s="139"/>
      <c r="S24" s="139"/>
      <c r="T24" s="160"/>
      <c r="U24" s="160"/>
      <c r="V24" s="160"/>
    </row>
    <row r="25" spans="1:22" s="154" customFormat="1" ht="58.5" customHeight="1" x14ac:dyDescent="0.2">
      <c r="A25" s="24" t="s">
        <v>62</v>
      </c>
      <c r="B25" s="123" t="s">
        <v>367</v>
      </c>
      <c r="C25" s="132" t="s">
        <v>536</v>
      </c>
      <c r="D25" s="159"/>
      <c r="E25" s="159"/>
      <c r="F25" s="157" t="s">
        <v>460</v>
      </c>
      <c r="G25" s="157" t="s">
        <v>439</v>
      </c>
      <c r="H25" s="139"/>
      <c r="I25" s="139"/>
      <c r="J25" s="139"/>
      <c r="K25" s="139"/>
      <c r="L25" s="139"/>
      <c r="M25" s="139"/>
      <c r="N25" s="139"/>
      <c r="O25" s="139"/>
      <c r="P25" s="139"/>
      <c r="Q25" s="139"/>
      <c r="R25" s="139"/>
      <c r="S25" s="160"/>
      <c r="T25" s="160"/>
      <c r="U25" s="160"/>
      <c r="V25" s="160"/>
    </row>
    <row r="26" spans="1:22" s="154" customFormat="1" ht="42.75" customHeight="1" x14ac:dyDescent="0.2">
      <c r="A26" s="24" t="s">
        <v>61</v>
      </c>
      <c r="B26" s="123" t="s">
        <v>75</v>
      </c>
      <c r="C26" s="132" t="s">
        <v>529</v>
      </c>
      <c r="D26" s="159"/>
      <c r="E26" s="159"/>
      <c r="F26" s="157" t="s">
        <v>461</v>
      </c>
      <c r="G26" s="157" t="s">
        <v>462</v>
      </c>
      <c r="H26" s="139"/>
      <c r="I26" s="139"/>
      <c r="J26" s="139"/>
      <c r="K26" s="139"/>
      <c r="L26" s="139"/>
      <c r="M26" s="139"/>
      <c r="N26" s="139"/>
      <c r="O26" s="139"/>
      <c r="P26" s="139"/>
      <c r="Q26" s="139"/>
      <c r="R26" s="139"/>
      <c r="S26" s="160"/>
      <c r="T26" s="160"/>
      <c r="U26" s="160"/>
      <c r="V26" s="160"/>
    </row>
    <row r="27" spans="1:22" s="154" customFormat="1" ht="51.75" customHeight="1" x14ac:dyDescent="0.2">
      <c r="A27" s="24" t="s">
        <v>59</v>
      </c>
      <c r="B27" s="123" t="s">
        <v>74</v>
      </c>
      <c r="C27" s="132" t="s">
        <v>530</v>
      </c>
      <c r="D27" s="159"/>
      <c r="E27" s="159"/>
      <c r="F27" s="157" t="s">
        <v>463</v>
      </c>
      <c r="G27" s="157" t="s">
        <v>464</v>
      </c>
      <c r="H27" s="139"/>
      <c r="I27" s="139"/>
      <c r="J27" s="139"/>
      <c r="K27" s="139"/>
      <c r="L27" s="139"/>
      <c r="M27" s="139"/>
      <c r="N27" s="139"/>
      <c r="O27" s="139"/>
      <c r="P27" s="139"/>
      <c r="Q27" s="139"/>
      <c r="R27" s="139"/>
      <c r="S27" s="160"/>
      <c r="T27" s="160"/>
      <c r="U27" s="160"/>
      <c r="V27" s="160"/>
    </row>
    <row r="28" spans="1:22" s="154" customFormat="1" ht="42.75" customHeight="1" x14ac:dyDescent="0.2">
      <c r="A28" s="24" t="s">
        <v>58</v>
      </c>
      <c r="B28" s="123" t="s">
        <v>368</v>
      </c>
      <c r="C28" s="132" t="s">
        <v>451</v>
      </c>
      <c r="D28" s="159"/>
      <c r="E28" s="159"/>
      <c r="F28" s="157" t="s">
        <v>465</v>
      </c>
      <c r="G28" s="157" t="s">
        <v>466</v>
      </c>
      <c r="H28" s="139"/>
      <c r="I28" s="139"/>
      <c r="J28" s="139"/>
      <c r="K28" s="139"/>
      <c r="L28" s="139"/>
      <c r="M28" s="139"/>
      <c r="N28" s="139"/>
      <c r="O28" s="139"/>
      <c r="P28" s="139"/>
      <c r="Q28" s="139"/>
      <c r="R28" s="139"/>
      <c r="S28" s="160"/>
      <c r="T28" s="160"/>
      <c r="U28" s="160"/>
      <c r="V28" s="160"/>
    </row>
    <row r="29" spans="1:22" s="154" customFormat="1" ht="51.75" customHeight="1" x14ac:dyDescent="0.2">
      <c r="A29" s="24" t="s">
        <v>56</v>
      </c>
      <c r="B29" s="123" t="s">
        <v>369</v>
      </c>
      <c r="C29" s="132" t="s">
        <v>451</v>
      </c>
      <c r="D29" s="159"/>
      <c r="E29" s="159"/>
      <c r="F29" s="180"/>
      <c r="G29" s="157" t="s">
        <v>467</v>
      </c>
      <c r="H29" s="139"/>
      <c r="I29" s="139"/>
      <c r="J29" s="139"/>
      <c r="K29" s="139"/>
      <c r="L29" s="139"/>
      <c r="M29" s="139"/>
      <c r="N29" s="139"/>
      <c r="O29" s="139"/>
      <c r="P29" s="139"/>
      <c r="Q29" s="139"/>
      <c r="R29" s="139"/>
      <c r="S29" s="160"/>
      <c r="T29" s="160"/>
      <c r="U29" s="160"/>
      <c r="V29" s="160"/>
    </row>
    <row r="30" spans="1:22" s="154" customFormat="1" ht="51.75" customHeight="1" x14ac:dyDescent="0.2">
      <c r="A30" s="24" t="s">
        <v>54</v>
      </c>
      <c r="B30" s="123" t="s">
        <v>370</v>
      </c>
      <c r="C30" s="132" t="s">
        <v>451</v>
      </c>
      <c r="D30" s="159"/>
      <c r="E30" s="159"/>
      <c r="F30" s="159"/>
      <c r="G30" s="159"/>
      <c r="H30" s="139"/>
      <c r="I30" s="139"/>
      <c r="J30" s="139"/>
      <c r="K30" s="139"/>
      <c r="L30" s="139"/>
      <c r="M30" s="139"/>
      <c r="N30" s="139"/>
      <c r="O30" s="139"/>
      <c r="P30" s="139"/>
      <c r="Q30" s="139"/>
      <c r="R30" s="139"/>
      <c r="S30" s="160"/>
      <c r="T30" s="160"/>
      <c r="U30" s="160"/>
      <c r="V30" s="160"/>
    </row>
    <row r="31" spans="1:22" s="154" customFormat="1" ht="51.75" customHeight="1" x14ac:dyDescent="0.2">
      <c r="A31" s="24" t="s">
        <v>73</v>
      </c>
      <c r="B31" s="123" t="s">
        <v>371</v>
      </c>
      <c r="C31" s="132" t="s">
        <v>714</v>
      </c>
      <c r="D31" s="159"/>
      <c r="E31" s="159"/>
      <c r="F31" s="159"/>
      <c r="G31" s="159"/>
      <c r="H31" s="139"/>
      <c r="I31" s="139"/>
      <c r="J31" s="139"/>
      <c r="K31" s="139"/>
      <c r="L31" s="139"/>
      <c r="M31" s="139"/>
      <c r="N31" s="139"/>
      <c r="O31" s="139"/>
      <c r="P31" s="139"/>
      <c r="Q31" s="139"/>
      <c r="R31" s="139"/>
      <c r="S31" s="160"/>
      <c r="T31" s="160"/>
      <c r="U31" s="160"/>
      <c r="V31" s="160"/>
    </row>
    <row r="32" spans="1:22" s="154" customFormat="1" ht="51.75" customHeight="1" x14ac:dyDescent="0.2">
      <c r="A32" s="24" t="s">
        <v>71</v>
      </c>
      <c r="B32" s="123" t="s">
        <v>372</v>
      </c>
      <c r="C32" s="132" t="s">
        <v>451</v>
      </c>
      <c r="D32" s="159"/>
      <c r="E32" s="159"/>
      <c r="F32" s="159"/>
      <c r="G32" s="159"/>
      <c r="H32" s="139"/>
      <c r="I32" s="139"/>
      <c r="J32" s="139"/>
      <c r="K32" s="139"/>
      <c r="L32" s="139"/>
      <c r="M32" s="139"/>
      <c r="N32" s="139"/>
      <c r="O32" s="139"/>
      <c r="P32" s="139"/>
      <c r="Q32" s="139"/>
      <c r="R32" s="139"/>
      <c r="S32" s="160"/>
      <c r="T32" s="160"/>
      <c r="U32" s="160"/>
      <c r="V32" s="160"/>
    </row>
    <row r="33" spans="1:22" s="154" customFormat="1" ht="101.25" customHeight="1" x14ac:dyDescent="0.2">
      <c r="A33" s="24" t="s">
        <v>70</v>
      </c>
      <c r="B33" s="123" t="s">
        <v>373</v>
      </c>
      <c r="C33" s="132" t="s">
        <v>531</v>
      </c>
      <c r="D33" s="159"/>
      <c r="E33" s="159"/>
      <c r="F33" s="159"/>
      <c r="G33" s="159"/>
      <c r="H33" s="139"/>
      <c r="I33" s="139"/>
      <c r="J33" s="139"/>
      <c r="K33" s="139"/>
      <c r="L33" s="139"/>
      <c r="M33" s="139"/>
      <c r="N33" s="139"/>
      <c r="O33" s="139"/>
      <c r="P33" s="139"/>
      <c r="Q33" s="139"/>
      <c r="R33" s="139"/>
      <c r="S33" s="160"/>
      <c r="T33" s="160"/>
      <c r="U33" s="160"/>
      <c r="V33" s="160"/>
    </row>
    <row r="34" spans="1:22" ht="111" customHeight="1" x14ac:dyDescent="0.25">
      <c r="A34" s="24" t="s">
        <v>389</v>
      </c>
      <c r="B34" s="123" t="s">
        <v>374</v>
      </c>
      <c r="C34" s="132" t="s">
        <v>451</v>
      </c>
      <c r="D34" s="162"/>
      <c r="E34" s="162"/>
      <c r="F34" s="162"/>
      <c r="G34" s="162"/>
      <c r="H34" s="162"/>
      <c r="I34" s="162"/>
      <c r="J34" s="162"/>
      <c r="K34" s="162"/>
      <c r="L34" s="162"/>
      <c r="M34" s="162"/>
      <c r="N34" s="162"/>
      <c r="O34" s="162"/>
      <c r="P34" s="162"/>
      <c r="Q34" s="162"/>
      <c r="R34" s="162"/>
      <c r="S34" s="162"/>
      <c r="T34" s="162"/>
      <c r="U34" s="162"/>
      <c r="V34" s="162"/>
    </row>
    <row r="35" spans="1:22" ht="58.5" customHeight="1" x14ac:dyDescent="0.25">
      <c r="A35" s="24" t="s">
        <v>377</v>
      </c>
      <c r="B35" s="123" t="s">
        <v>72</v>
      </c>
      <c r="C35" s="132" t="s">
        <v>532</v>
      </c>
      <c r="D35" s="162"/>
      <c r="E35" s="162"/>
      <c r="F35" s="162"/>
      <c r="G35" s="162"/>
      <c r="H35" s="162"/>
      <c r="I35" s="162"/>
      <c r="J35" s="162"/>
      <c r="K35" s="162"/>
      <c r="L35" s="162"/>
      <c r="M35" s="162"/>
      <c r="N35" s="162"/>
      <c r="O35" s="162"/>
      <c r="P35" s="162"/>
      <c r="Q35" s="162"/>
      <c r="R35" s="162"/>
      <c r="S35" s="162"/>
      <c r="T35" s="162"/>
      <c r="U35" s="162"/>
      <c r="V35" s="162"/>
    </row>
    <row r="36" spans="1:22" ht="51.75" customHeight="1" x14ac:dyDescent="0.25">
      <c r="A36" s="24" t="s">
        <v>390</v>
      </c>
      <c r="B36" s="123" t="s">
        <v>375</v>
      </c>
      <c r="C36" s="132" t="s">
        <v>533</v>
      </c>
      <c r="D36" s="162"/>
      <c r="E36" s="162"/>
      <c r="F36" s="162"/>
      <c r="G36" s="162"/>
      <c r="H36" s="162"/>
      <c r="I36" s="162"/>
      <c r="J36" s="162"/>
      <c r="K36" s="162"/>
      <c r="L36" s="162"/>
      <c r="M36" s="162"/>
      <c r="N36" s="162"/>
      <c r="O36" s="162"/>
      <c r="P36" s="162"/>
      <c r="Q36" s="162"/>
      <c r="R36" s="162"/>
      <c r="S36" s="162"/>
      <c r="T36" s="162"/>
      <c r="U36" s="162"/>
      <c r="V36" s="162"/>
    </row>
    <row r="37" spans="1:22" ht="43.5" customHeight="1" x14ac:dyDescent="0.25">
      <c r="A37" s="24" t="s">
        <v>378</v>
      </c>
      <c r="B37" s="123" t="s">
        <v>376</v>
      </c>
      <c r="C37" s="132" t="s">
        <v>296</v>
      </c>
      <c r="D37" s="162"/>
      <c r="E37" s="162"/>
      <c r="F37" s="162"/>
      <c r="G37" s="162"/>
      <c r="H37" s="162"/>
      <c r="I37" s="162"/>
      <c r="J37" s="162"/>
      <c r="K37" s="162"/>
      <c r="L37" s="162"/>
      <c r="M37" s="162"/>
      <c r="N37" s="162"/>
      <c r="O37" s="162"/>
      <c r="P37" s="162"/>
      <c r="Q37" s="162"/>
      <c r="R37" s="162"/>
      <c r="S37" s="162"/>
      <c r="T37" s="162"/>
      <c r="U37" s="162"/>
      <c r="V37" s="162"/>
    </row>
    <row r="38" spans="1:22" ht="43.5" customHeight="1" x14ac:dyDescent="0.25">
      <c r="A38" s="24" t="s">
        <v>391</v>
      </c>
      <c r="B38" s="123" t="s">
        <v>230</v>
      </c>
      <c r="C38" s="132" t="s">
        <v>533</v>
      </c>
      <c r="D38" s="162"/>
      <c r="E38" s="162"/>
      <c r="F38" s="162"/>
      <c r="G38" s="162"/>
      <c r="H38" s="162"/>
      <c r="I38" s="162"/>
      <c r="J38" s="162"/>
      <c r="K38" s="162"/>
      <c r="L38" s="162"/>
      <c r="M38" s="162"/>
      <c r="N38" s="162"/>
      <c r="O38" s="162"/>
      <c r="P38" s="162"/>
      <c r="Q38" s="162"/>
      <c r="R38" s="162"/>
      <c r="S38" s="162"/>
      <c r="T38" s="162"/>
      <c r="U38" s="162"/>
      <c r="V38" s="162"/>
    </row>
    <row r="39" spans="1:22" ht="23.25" customHeight="1" x14ac:dyDescent="0.25">
      <c r="A39" s="341"/>
      <c r="B39" s="342"/>
      <c r="C39" s="343"/>
      <c r="D39" s="162"/>
      <c r="E39" s="162"/>
      <c r="F39" s="162"/>
      <c r="G39" s="162"/>
      <c r="H39" s="162"/>
      <c r="I39" s="162"/>
      <c r="J39" s="162"/>
      <c r="K39" s="162"/>
      <c r="L39" s="162"/>
      <c r="M39" s="162"/>
      <c r="N39" s="162"/>
      <c r="O39" s="162"/>
      <c r="P39" s="162"/>
      <c r="Q39" s="162"/>
      <c r="R39" s="162"/>
      <c r="S39" s="162"/>
      <c r="T39" s="162"/>
      <c r="U39" s="162"/>
      <c r="V39" s="162"/>
    </row>
    <row r="40" spans="1:22" ht="63" x14ac:dyDescent="0.25">
      <c r="A40" s="24" t="s">
        <v>379</v>
      </c>
      <c r="B40" s="123" t="s">
        <v>433</v>
      </c>
      <c r="C40" s="206" t="s">
        <v>715</v>
      </c>
      <c r="D40" s="162"/>
      <c r="E40" s="162"/>
      <c r="F40" s="162"/>
      <c r="G40" s="162"/>
      <c r="H40" s="162"/>
      <c r="I40" s="162"/>
      <c r="J40" s="162"/>
      <c r="K40" s="162"/>
      <c r="L40" s="162"/>
      <c r="M40" s="162"/>
      <c r="N40" s="162"/>
      <c r="O40" s="162"/>
      <c r="P40" s="162"/>
      <c r="Q40" s="162"/>
      <c r="R40" s="162"/>
      <c r="S40" s="162"/>
      <c r="T40" s="162"/>
      <c r="U40" s="162"/>
      <c r="V40" s="162"/>
    </row>
    <row r="41" spans="1:22" ht="105.75" customHeight="1" x14ac:dyDescent="0.25">
      <c r="A41" s="24" t="s">
        <v>392</v>
      </c>
      <c r="B41" s="123" t="s">
        <v>415</v>
      </c>
      <c r="C41" s="132" t="s">
        <v>438</v>
      </c>
      <c r="D41" s="162"/>
      <c r="E41" s="162"/>
      <c r="F41" s="162"/>
      <c r="G41" s="162"/>
      <c r="H41" s="162"/>
      <c r="I41" s="162"/>
      <c r="J41" s="162"/>
      <c r="K41" s="162"/>
      <c r="L41" s="162"/>
      <c r="M41" s="162"/>
      <c r="N41" s="162"/>
      <c r="O41" s="162"/>
      <c r="P41" s="162"/>
      <c r="Q41" s="162"/>
      <c r="R41" s="162"/>
      <c r="S41" s="162"/>
      <c r="T41" s="162"/>
      <c r="U41" s="162"/>
      <c r="V41" s="162"/>
    </row>
    <row r="42" spans="1:22" ht="83.25" customHeight="1" x14ac:dyDescent="0.25">
      <c r="A42" s="24" t="s">
        <v>380</v>
      </c>
      <c r="B42" s="123" t="s">
        <v>430</v>
      </c>
      <c r="C42" s="132" t="s">
        <v>438</v>
      </c>
      <c r="D42" s="162"/>
      <c r="E42" s="162"/>
      <c r="F42" s="162"/>
      <c r="G42" s="162"/>
      <c r="H42" s="162"/>
      <c r="I42" s="162"/>
      <c r="J42" s="162"/>
      <c r="K42" s="162"/>
      <c r="L42" s="162"/>
      <c r="M42" s="162"/>
      <c r="N42" s="162"/>
      <c r="O42" s="162"/>
      <c r="P42" s="162"/>
      <c r="Q42" s="162"/>
      <c r="R42" s="162"/>
      <c r="S42" s="162"/>
      <c r="T42" s="162"/>
      <c r="U42" s="162"/>
      <c r="V42" s="162"/>
    </row>
    <row r="43" spans="1:22" ht="186" customHeight="1" x14ac:dyDescent="0.25">
      <c r="A43" s="24" t="s">
        <v>395</v>
      </c>
      <c r="B43" s="123" t="s">
        <v>396</v>
      </c>
      <c r="C43" s="132"/>
      <c r="D43" s="162"/>
      <c r="E43" s="162"/>
      <c r="F43" s="162"/>
      <c r="G43" s="162"/>
      <c r="H43" s="162"/>
      <c r="I43" s="162"/>
      <c r="J43" s="162"/>
      <c r="K43" s="162"/>
      <c r="L43" s="162"/>
      <c r="M43" s="162"/>
      <c r="N43" s="162"/>
      <c r="O43" s="162"/>
      <c r="P43" s="162"/>
      <c r="Q43" s="162"/>
      <c r="R43" s="162"/>
      <c r="S43" s="162"/>
      <c r="T43" s="162"/>
      <c r="U43" s="162"/>
      <c r="V43" s="162"/>
    </row>
    <row r="44" spans="1:22" ht="111" customHeight="1" x14ac:dyDescent="0.25">
      <c r="A44" s="24" t="s">
        <v>381</v>
      </c>
      <c r="B44" s="123" t="s">
        <v>421</v>
      </c>
      <c r="C44" s="132"/>
      <c r="D44" s="162"/>
      <c r="E44" s="162"/>
      <c r="F44" s="162"/>
      <c r="G44" s="162"/>
      <c r="H44" s="162"/>
      <c r="I44" s="162"/>
      <c r="J44" s="162"/>
      <c r="K44" s="162"/>
      <c r="L44" s="162"/>
      <c r="M44" s="162"/>
      <c r="N44" s="162"/>
      <c r="O44" s="162"/>
      <c r="P44" s="162"/>
      <c r="Q44" s="162"/>
      <c r="R44" s="162"/>
      <c r="S44" s="162"/>
      <c r="T44" s="162"/>
      <c r="U44" s="162"/>
      <c r="V44" s="162"/>
    </row>
    <row r="45" spans="1:22" ht="120" customHeight="1" x14ac:dyDescent="0.25">
      <c r="A45" s="24" t="s">
        <v>416</v>
      </c>
      <c r="B45" s="123" t="s">
        <v>422</v>
      </c>
      <c r="C45" s="132" t="s">
        <v>438</v>
      </c>
      <c r="D45" s="162"/>
      <c r="E45" s="162"/>
      <c r="F45" s="162"/>
      <c r="G45" s="162"/>
      <c r="H45" s="162"/>
      <c r="I45" s="162"/>
      <c r="J45" s="162"/>
      <c r="K45" s="162"/>
      <c r="L45" s="162"/>
      <c r="M45" s="162"/>
      <c r="N45" s="162"/>
      <c r="O45" s="162"/>
      <c r="P45" s="162"/>
      <c r="Q45" s="162"/>
      <c r="R45" s="162"/>
      <c r="S45" s="162"/>
      <c r="T45" s="162"/>
      <c r="U45" s="162"/>
      <c r="V45" s="162"/>
    </row>
    <row r="46" spans="1:22" ht="101.25" customHeight="1" x14ac:dyDescent="0.25">
      <c r="A46" s="24" t="s">
        <v>382</v>
      </c>
      <c r="B46" s="123" t="s">
        <v>423</v>
      </c>
      <c r="C46" s="132">
        <v>40.380000000000003</v>
      </c>
      <c r="D46" s="162"/>
      <c r="E46" s="162"/>
      <c r="F46" s="162"/>
      <c r="G46" s="162"/>
      <c r="H46" s="162"/>
      <c r="I46" s="162"/>
      <c r="J46" s="162"/>
      <c r="K46" s="162"/>
      <c r="L46" s="162"/>
      <c r="M46" s="162"/>
      <c r="N46" s="162"/>
      <c r="O46" s="162"/>
      <c r="P46" s="162"/>
      <c r="Q46" s="162"/>
      <c r="R46" s="162"/>
      <c r="S46" s="162"/>
      <c r="T46" s="162"/>
      <c r="U46" s="162"/>
      <c r="V46" s="162"/>
    </row>
    <row r="47" spans="1:22" ht="18.75" customHeight="1" x14ac:dyDescent="0.25">
      <c r="A47" s="341"/>
      <c r="B47" s="342"/>
      <c r="C47" s="343"/>
      <c r="D47" s="162"/>
      <c r="E47" s="162"/>
      <c r="F47" s="162"/>
      <c r="G47" s="162"/>
      <c r="H47" s="162"/>
      <c r="I47" s="162"/>
      <c r="J47" s="162"/>
      <c r="K47" s="162"/>
      <c r="L47" s="162"/>
      <c r="M47" s="162"/>
      <c r="N47" s="162"/>
      <c r="O47" s="162"/>
      <c r="P47" s="162"/>
      <c r="Q47" s="162"/>
      <c r="R47" s="162"/>
      <c r="S47" s="162"/>
      <c r="T47" s="162"/>
      <c r="U47" s="162"/>
      <c r="V47" s="162"/>
    </row>
    <row r="48" spans="1:22" ht="75.75" customHeight="1" x14ac:dyDescent="0.25">
      <c r="A48" s="24" t="s">
        <v>417</v>
      </c>
      <c r="B48" s="123" t="s">
        <v>431</v>
      </c>
      <c r="C48" s="296">
        <v>897.91806373252473</v>
      </c>
      <c r="D48" s="162"/>
      <c r="E48" s="162"/>
      <c r="F48" s="162"/>
      <c r="G48" s="162"/>
      <c r="H48" s="162"/>
      <c r="I48" s="162"/>
      <c r="J48" s="162"/>
      <c r="K48" s="162"/>
      <c r="L48" s="162"/>
      <c r="M48" s="162"/>
      <c r="N48" s="162"/>
      <c r="O48" s="162"/>
      <c r="P48" s="162"/>
      <c r="Q48" s="162"/>
      <c r="R48" s="162"/>
      <c r="S48" s="162"/>
      <c r="T48" s="162"/>
      <c r="U48" s="162"/>
      <c r="V48" s="162"/>
    </row>
    <row r="49" spans="1:22" ht="71.25" customHeight="1" x14ac:dyDescent="0.25">
      <c r="A49" s="24" t="s">
        <v>383</v>
      </c>
      <c r="B49" s="123" t="s">
        <v>432</v>
      </c>
      <c r="C49" s="296">
        <v>751.6439638247673</v>
      </c>
      <c r="D49" s="162"/>
      <c r="E49" s="162"/>
      <c r="F49" s="162"/>
      <c r="G49" s="162"/>
      <c r="H49" s="162"/>
      <c r="I49" s="162"/>
      <c r="J49" s="162"/>
      <c r="K49" s="162"/>
      <c r="L49" s="162"/>
      <c r="M49" s="162"/>
      <c r="N49" s="162"/>
      <c r="O49" s="162"/>
      <c r="P49" s="162"/>
      <c r="Q49" s="162"/>
      <c r="R49" s="162"/>
      <c r="S49" s="162"/>
      <c r="T49" s="162"/>
      <c r="U49" s="162"/>
      <c r="V49" s="162"/>
    </row>
    <row r="50" spans="1:22"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row>
    <row r="51" spans="1:22"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row>
    <row r="52" spans="1:22"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row>
    <row r="53" spans="1:22"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row>
    <row r="54" spans="1:22"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row>
    <row r="55" spans="1:22"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row>
    <row r="56" spans="1:22"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row>
    <row r="57" spans="1:22"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row>
    <row r="58" spans="1:22"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row>
    <row r="59" spans="1:22"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row>
    <row r="60" spans="1:22"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row>
    <row r="61" spans="1:22"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row>
    <row r="62" spans="1:22"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row>
    <row r="63" spans="1:22"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row>
    <row r="64" spans="1:22"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row>
    <row r="65" spans="1:22"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row>
    <row r="66" spans="1:22"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row>
    <row r="67" spans="1:22"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row>
    <row r="68" spans="1:22"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row>
    <row r="69" spans="1:22"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row>
    <row r="70" spans="1:22"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row>
    <row r="71" spans="1:22"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row>
    <row r="72" spans="1:22"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row>
    <row r="73" spans="1:22"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row>
    <row r="74" spans="1:22"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row>
    <row r="75" spans="1:22"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row>
    <row r="76" spans="1:22"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row>
    <row r="77" spans="1:22"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row>
    <row r="78" spans="1:22"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row>
    <row r="79" spans="1:22"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row>
    <row r="80" spans="1:22"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row>
    <row r="81" spans="1:22"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row>
    <row r="82" spans="1:22"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row>
    <row r="83" spans="1:22"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row>
    <row r="84" spans="1:22"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row>
    <row r="85" spans="1:22"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row>
    <row r="86" spans="1:22"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row>
    <row r="87" spans="1:22"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row>
    <row r="88" spans="1:22"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row>
    <row r="89" spans="1:22"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row>
    <row r="90" spans="1:22"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row>
    <row r="91" spans="1:22"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row>
    <row r="92" spans="1:22"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row>
    <row r="93" spans="1:22"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row>
    <row r="94" spans="1:22"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row>
    <row r="95" spans="1:22"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row>
    <row r="96" spans="1:22"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row>
    <row r="97" spans="1:22"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row>
    <row r="98" spans="1:22"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row>
    <row r="99" spans="1:22"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row>
    <row r="100" spans="1:22"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row>
    <row r="101" spans="1:22"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row>
    <row r="102" spans="1:22"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row>
    <row r="103" spans="1:22"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row>
    <row r="104" spans="1:22"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row>
    <row r="105" spans="1:22"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row>
    <row r="106" spans="1:22"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row>
    <row r="107" spans="1:22"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row>
    <row r="108" spans="1:22"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row>
    <row r="109" spans="1:22"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row>
    <row r="110" spans="1:22"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row>
    <row r="111" spans="1:22"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row>
    <row r="112" spans="1:22"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row>
    <row r="113" spans="1:22"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row>
    <row r="114" spans="1:22"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row>
    <row r="115" spans="1:22"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row>
    <row r="116" spans="1:22"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row>
    <row r="117" spans="1:22"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row>
    <row r="118" spans="1:22"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row>
    <row r="119" spans="1:22"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row>
    <row r="120" spans="1:22"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row>
    <row r="121" spans="1:22"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row>
    <row r="122" spans="1:22"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row>
    <row r="123" spans="1:22"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row>
    <row r="124" spans="1:22"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row>
    <row r="125" spans="1:22"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row>
    <row r="126" spans="1:22"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row>
    <row r="127" spans="1:22"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row>
    <row r="128" spans="1:22"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row>
    <row r="129" spans="1:22"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row>
    <row r="130" spans="1:22"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row>
    <row r="131" spans="1:22"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row>
    <row r="132" spans="1:22"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row>
    <row r="133" spans="1:22"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row>
    <row r="134" spans="1:22"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row>
    <row r="135" spans="1:22"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row>
    <row r="136" spans="1:22"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row>
    <row r="137" spans="1:22"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row>
    <row r="138" spans="1:22"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row>
    <row r="139" spans="1:22"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row>
    <row r="140" spans="1:22"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row>
    <row r="141" spans="1:22"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row>
    <row r="142" spans="1:22"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row>
    <row r="143" spans="1:22"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row>
    <row r="144" spans="1:22"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row>
    <row r="145" spans="1:22"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row>
    <row r="146" spans="1:22"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row>
    <row r="147" spans="1:22"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row>
    <row r="148" spans="1:22"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row>
    <row r="149" spans="1:22"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row>
    <row r="150" spans="1:22"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row>
    <row r="151" spans="1:22"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row>
    <row r="152" spans="1:22"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row>
    <row r="153" spans="1:22"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row>
    <row r="154" spans="1:22"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row>
    <row r="155" spans="1:22"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row>
    <row r="156" spans="1:22"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row>
    <row r="157" spans="1:22"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row>
    <row r="158" spans="1:22"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row>
    <row r="159" spans="1:22"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row>
    <row r="160" spans="1:22"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row>
    <row r="161" spans="1:22"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row>
    <row r="162" spans="1:22"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row>
    <row r="163" spans="1:22"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row>
    <row r="164" spans="1:22"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row>
    <row r="165" spans="1:22"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row>
    <row r="166" spans="1:22"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row>
    <row r="167" spans="1:22"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row>
    <row r="168" spans="1:22"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row>
    <row r="169" spans="1:22"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row>
    <row r="170" spans="1:22"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row>
    <row r="171" spans="1:22"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row>
    <row r="172" spans="1:22"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row>
    <row r="173" spans="1:22"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row>
    <row r="174" spans="1:22"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row>
    <row r="175" spans="1:22"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row>
    <row r="176" spans="1:22"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row>
    <row r="177" spans="1:22"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row>
    <row r="178" spans="1:22"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row>
    <row r="179" spans="1:22"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row>
    <row r="180" spans="1:22"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row>
    <row r="181" spans="1:22"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row>
    <row r="182" spans="1:22"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row>
    <row r="183" spans="1:22"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row>
    <row r="184" spans="1:22"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row>
    <row r="185" spans="1:22"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row>
    <row r="186" spans="1:22"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row>
    <row r="187" spans="1:22"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row>
    <row r="188" spans="1:22"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row>
    <row r="189" spans="1:22"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row>
    <row r="190" spans="1:22"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row>
    <row r="191" spans="1:22"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row>
    <row r="192" spans="1:22"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row>
    <row r="193" spans="1:22"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row>
    <row r="194" spans="1:22"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row>
    <row r="195" spans="1:22"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row>
    <row r="196" spans="1:22"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row>
    <row r="197" spans="1:22"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row>
    <row r="198" spans="1:22"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row>
    <row r="199" spans="1:22"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row>
    <row r="200" spans="1:22"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row>
    <row r="201" spans="1:22"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row>
    <row r="202" spans="1:22"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row>
    <row r="203" spans="1:22"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row>
    <row r="204" spans="1:22"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row>
    <row r="205" spans="1:22"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row>
    <row r="206" spans="1:22"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row>
    <row r="207" spans="1:22"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row>
    <row r="208" spans="1:22"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row>
    <row r="209" spans="1:22"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row>
    <row r="210" spans="1:22"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row>
    <row r="211" spans="1:22"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row>
    <row r="212" spans="1:22"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row>
    <row r="213" spans="1:22"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row>
    <row r="214" spans="1:22"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row>
    <row r="215" spans="1:22"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row>
    <row r="216" spans="1:22"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row>
    <row r="217" spans="1:22"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row>
    <row r="218" spans="1:22"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row>
    <row r="219" spans="1:22"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row>
    <row r="220" spans="1:22"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row>
    <row r="221" spans="1:22"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row>
    <row r="222" spans="1:22"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row>
    <row r="223" spans="1:22"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row>
    <row r="224" spans="1:22"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row>
    <row r="225" spans="1:22"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row>
    <row r="226" spans="1:22"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row>
    <row r="227" spans="1:22"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row>
    <row r="228" spans="1:22"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row>
    <row r="229" spans="1:22"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row>
    <row r="230" spans="1:22"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row>
    <row r="231" spans="1:22"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row>
    <row r="232" spans="1:22"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row>
    <row r="233" spans="1:22"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row>
    <row r="234" spans="1:22"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row>
    <row r="235" spans="1:22"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row>
    <row r="236" spans="1:22"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row>
    <row r="237" spans="1:22"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row>
    <row r="238" spans="1:22"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row>
    <row r="239" spans="1:22"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row>
    <row r="240" spans="1:22"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row>
    <row r="241" spans="1:22"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row>
    <row r="242" spans="1:22"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row>
    <row r="243" spans="1:22"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row>
    <row r="244" spans="1:22"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row>
    <row r="245" spans="1:22"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row>
    <row r="246" spans="1:22"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row>
    <row r="247" spans="1:22"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row>
    <row r="248" spans="1:22"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row>
    <row r="249" spans="1:22"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row>
    <row r="250" spans="1:22"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row>
    <row r="251" spans="1:22"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row>
    <row r="252" spans="1:22"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row>
    <row r="253" spans="1:22"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row>
    <row r="254" spans="1:22"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row>
    <row r="255" spans="1:22"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row>
    <row r="256" spans="1:22"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row>
    <row r="257" spans="1:22"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row>
    <row r="258" spans="1:22"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row>
    <row r="259" spans="1:22"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row>
    <row r="260" spans="1:22"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row>
    <row r="261" spans="1:22"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row>
    <row r="262" spans="1:22"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row>
    <row r="263" spans="1:22"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row>
    <row r="264" spans="1:22"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row>
    <row r="265" spans="1:22"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row>
    <row r="266" spans="1:22"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row>
    <row r="267" spans="1:22"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row>
    <row r="268" spans="1:22"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row>
    <row r="269" spans="1:22"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row>
    <row r="270" spans="1:22"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row>
    <row r="271" spans="1:22"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row>
    <row r="272" spans="1:22"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row>
    <row r="273" spans="1:22"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row>
    <row r="274" spans="1:22"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row>
    <row r="275" spans="1:22"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row>
    <row r="276" spans="1:22"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row>
    <row r="277" spans="1:22"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row>
    <row r="278" spans="1:22"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row>
    <row r="279" spans="1:22"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row>
    <row r="280" spans="1:22"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row>
    <row r="281" spans="1:22"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row>
    <row r="282" spans="1:22"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row>
    <row r="283" spans="1:22"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row>
    <row r="284" spans="1:22"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row>
    <row r="285" spans="1:22"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row>
    <row r="286" spans="1:22"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row>
    <row r="287" spans="1:22"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row>
    <row r="288" spans="1:22"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row>
    <row r="289" spans="1:22"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row>
    <row r="290" spans="1:22"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row>
    <row r="291" spans="1:22"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row>
    <row r="292" spans="1:22"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row>
    <row r="293" spans="1:22"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row>
    <row r="294" spans="1:22"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row>
    <row r="295" spans="1:22"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row>
    <row r="296" spans="1:22"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row>
    <row r="297" spans="1:22"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row>
    <row r="298" spans="1:22"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row>
    <row r="299" spans="1:22"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row>
    <row r="300" spans="1:22"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row>
    <row r="301" spans="1:22"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row>
    <row r="302" spans="1:22"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row>
    <row r="303" spans="1:22"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row>
    <row r="304" spans="1:22"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row>
    <row r="305" spans="1:22"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row>
    <row r="306" spans="1:22"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row>
    <row r="307" spans="1:22"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row>
    <row r="308" spans="1:22"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row>
    <row r="309" spans="1:22"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row>
    <row r="310" spans="1:22"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row>
    <row r="311" spans="1:22"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row>
    <row r="312" spans="1:22"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row>
    <row r="313" spans="1:22"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row>
    <row r="314" spans="1:22"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row>
    <row r="315" spans="1:22"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row>
    <row r="316" spans="1:22"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row>
    <row r="317" spans="1:22"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row>
    <row r="318" spans="1:22"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row>
    <row r="319" spans="1:22"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row>
    <row r="320" spans="1:22"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row>
    <row r="321" spans="1:22"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row>
    <row r="322" spans="1:22"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row>
    <row r="323" spans="1:22"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row>
    <row r="324" spans="1:22"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row>
    <row r="325" spans="1:22"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row>
    <row r="326" spans="1:22"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row>
    <row r="327" spans="1:22"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row>
    <row r="328" spans="1:22"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row>
    <row r="329" spans="1:22"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row>
    <row r="330" spans="1:22"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row>
    <row r="331" spans="1:22"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row>
    <row r="332" spans="1:22"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row>
    <row r="333" spans="1:22"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row>
    <row r="334" spans="1:22"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row>
    <row r="335" spans="1:22"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row>
    <row r="336" spans="1:22"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row>
    <row r="337" spans="1:22"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row>
    <row r="338" spans="1:22"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57" t="s">
        <v>9</v>
      </c>
      <c r="B6" s="357"/>
      <c r="C6" s="357"/>
      <c r="D6" s="357"/>
      <c r="E6" s="357"/>
      <c r="F6" s="357"/>
      <c r="G6" s="357"/>
      <c r="H6" s="357"/>
      <c r="I6" s="357"/>
      <c r="J6" s="357"/>
      <c r="K6" s="357"/>
      <c r="L6" s="357"/>
      <c r="M6" s="357"/>
      <c r="N6" s="357"/>
      <c r="O6" s="357"/>
      <c r="P6" s="357"/>
      <c r="Q6" s="357"/>
      <c r="R6" s="357"/>
      <c r="S6" s="357"/>
      <c r="T6" s="13"/>
      <c r="U6" s="13"/>
      <c r="V6" s="13"/>
      <c r="W6" s="13"/>
      <c r="X6" s="13"/>
      <c r="Y6" s="13"/>
      <c r="Z6" s="13"/>
      <c r="AA6" s="13"/>
      <c r="AB6" s="13"/>
    </row>
    <row r="7" spans="1:28" s="12" customFormat="1" ht="18.75" x14ac:dyDescent="0.2">
      <c r="A7" s="357"/>
      <c r="B7" s="357"/>
      <c r="C7" s="357"/>
      <c r="D7" s="357"/>
      <c r="E7" s="357"/>
      <c r="F7" s="357"/>
      <c r="G7" s="357"/>
      <c r="H7" s="357"/>
      <c r="I7" s="357"/>
      <c r="J7" s="357"/>
      <c r="K7" s="357"/>
      <c r="L7" s="357"/>
      <c r="M7" s="357"/>
      <c r="N7" s="357"/>
      <c r="O7" s="357"/>
      <c r="P7" s="357"/>
      <c r="Q7" s="357"/>
      <c r="R7" s="357"/>
      <c r="S7" s="357"/>
      <c r="T7" s="13"/>
      <c r="U7" s="13"/>
      <c r="V7" s="13"/>
      <c r="W7" s="13"/>
      <c r="X7" s="13"/>
      <c r="Y7" s="13"/>
      <c r="Z7" s="13"/>
      <c r="AA7" s="13"/>
      <c r="AB7" s="13"/>
    </row>
    <row r="8" spans="1:28" s="1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53" t="s">
        <v>8</v>
      </c>
      <c r="B9" s="353"/>
      <c r="C9" s="353"/>
      <c r="D9" s="353"/>
      <c r="E9" s="353"/>
      <c r="F9" s="353"/>
      <c r="G9" s="353"/>
      <c r="H9" s="353"/>
      <c r="I9" s="353"/>
      <c r="J9" s="353"/>
      <c r="K9" s="353"/>
      <c r="L9" s="353"/>
      <c r="M9" s="353"/>
      <c r="N9" s="353"/>
      <c r="O9" s="353"/>
      <c r="P9" s="353"/>
      <c r="Q9" s="353"/>
      <c r="R9" s="353"/>
      <c r="S9" s="353"/>
      <c r="T9" s="13"/>
      <c r="U9" s="13"/>
      <c r="V9" s="13"/>
      <c r="W9" s="13"/>
      <c r="X9" s="13"/>
      <c r="Y9" s="13"/>
      <c r="Z9" s="13"/>
      <c r="AA9" s="13"/>
      <c r="AB9" s="13"/>
    </row>
    <row r="10" spans="1:28" s="12" customFormat="1" ht="18.75" x14ac:dyDescent="0.2">
      <c r="A10" s="357"/>
      <c r="B10" s="357"/>
      <c r="C10" s="357"/>
      <c r="D10" s="357"/>
      <c r="E10" s="357"/>
      <c r="F10" s="357"/>
      <c r="G10" s="357"/>
      <c r="H10" s="357"/>
      <c r="I10" s="357"/>
      <c r="J10" s="357"/>
      <c r="K10" s="357"/>
      <c r="L10" s="357"/>
      <c r="M10" s="357"/>
      <c r="N10" s="357"/>
      <c r="O10" s="357"/>
      <c r="P10" s="357"/>
      <c r="Q10" s="357"/>
      <c r="R10" s="357"/>
      <c r="S10" s="357"/>
      <c r="T10" s="13"/>
      <c r="U10" s="13"/>
      <c r="V10" s="13"/>
      <c r="W10" s="13"/>
      <c r="X10" s="13"/>
      <c r="Y10" s="13"/>
      <c r="Z10" s="13"/>
      <c r="AA10" s="13"/>
      <c r="AB10" s="13"/>
    </row>
    <row r="11" spans="1:28" s="12" customFormat="1" ht="18.75" x14ac:dyDescent="0.2">
      <c r="A11" s="358" t="str">
        <f>'1. паспорт местоположение'!A12:C12</f>
        <v>F_TP1600.PS.0049</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38.25" customHeight="1" x14ac:dyDescent="0.2">
      <c r="A14" s="352"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53" t="s">
        <v>6</v>
      </c>
      <c r="B15" s="353"/>
      <c r="C15" s="353"/>
      <c r="D15" s="353"/>
      <c r="E15" s="353"/>
      <c r="F15" s="353"/>
      <c r="G15" s="353"/>
      <c r="H15" s="353"/>
      <c r="I15" s="353"/>
      <c r="J15" s="353"/>
      <c r="K15" s="353"/>
      <c r="L15" s="353"/>
      <c r="M15" s="353"/>
      <c r="N15" s="353"/>
      <c r="O15" s="353"/>
      <c r="P15" s="353"/>
      <c r="Q15" s="353"/>
      <c r="R15" s="353"/>
      <c r="S15" s="353"/>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55" t="s">
        <v>394</v>
      </c>
      <c r="B17" s="355"/>
      <c r="C17" s="355"/>
      <c r="D17" s="355"/>
      <c r="E17" s="355"/>
      <c r="F17" s="355"/>
      <c r="G17" s="355"/>
      <c r="H17" s="355"/>
      <c r="I17" s="355"/>
      <c r="J17" s="355"/>
      <c r="K17" s="355"/>
      <c r="L17" s="355"/>
      <c r="M17" s="355"/>
      <c r="N17" s="355"/>
      <c r="O17" s="355"/>
      <c r="P17" s="355"/>
      <c r="Q17" s="355"/>
      <c r="R17" s="355"/>
      <c r="S17" s="355"/>
      <c r="T17" s="7"/>
      <c r="U17" s="7"/>
      <c r="V17" s="7"/>
      <c r="W17" s="7"/>
      <c r="X17" s="7"/>
      <c r="Y17" s="7"/>
      <c r="Z17" s="7"/>
      <c r="AA17" s="7"/>
      <c r="AB17" s="7"/>
    </row>
    <row r="18" spans="1:28"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
      <c r="A19" s="360" t="s">
        <v>5</v>
      </c>
      <c r="B19" s="360" t="s">
        <v>108</v>
      </c>
      <c r="C19" s="361" t="s">
        <v>302</v>
      </c>
      <c r="D19" s="360" t="s">
        <v>301</v>
      </c>
      <c r="E19" s="360" t="s">
        <v>107</v>
      </c>
      <c r="F19" s="360" t="s">
        <v>106</v>
      </c>
      <c r="G19" s="360" t="s">
        <v>297</v>
      </c>
      <c r="H19" s="360" t="s">
        <v>105</v>
      </c>
      <c r="I19" s="360" t="s">
        <v>104</v>
      </c>
      <c r="J19" s="360" t="s">
        <v>103</v>
      </c>
      <c r="K19" s="360" t="s">
        <v>102</v>
      </c>
      <c r="L19" s="360" t="s">
        <v>101</v>
      </c>
      <c r="M19" s="360" t="s">
        <v>100</v>
      </c>
      <c r="N19" s="360" t="s">
        <v>99</v>
      </c>
      <c r="O19" s="360" t="s">
        <v>98</v>
      </c>
      <c r="P19" s="360" t="s">
        <v>97</v>
      </c>
      <c r="Q19" s="360" t="s">
        <v>300</v>
      </c>
      <c r="R19" s="360"/>
      <c r="S19" s="363" t="s">
        <v>386</v>
      </c>
      <c r="T19" s="4"/>
      <c r="U19" s="4"/>
      <c r="V19" s="4"/>
      <c r="W19" s="4"/>
      <c r="X19" s="4"/>
      <c r="Y19" s="4"/>
    </row>
    <row r="20" spans="1:28" s="3" customFormat="1" ht="180.75" customHeight="1" x14ac:dyDescent="0.2">
      <c r="A20" s="360"/>
      <c r="B20" s="360"/>
      <c r="C20" s="362"/>
      <c r="D20" s="360"/>
      <c r="E20" s="360"/>
      <c r="F20" s="360"/>
      <c r="G20" s="360"/>
      <c r="H20" s="360"/>
      <c r="I20" s="360"/>
      <c r="J20" s="360"/>
      <c r="K20" s="360"/>
      <c r="L20" s="360"/>
      <c r="M20" s="360"/>
      <c r="N20" s="360"/>
      <c r="O20" s="360"/>
      <c r="P20" s="360"/>
      <c r="Q20" s="36" t="s">
        <v>298</v>
      </c>
      <c r="R20" s="37" t="s">
        <v>299</v>
      </c>
      <c r="S20" s="363"/>
      <c r="T20" s="28"/>
      <c r="U20" s="28"/>
      <c r="V20" s="28"/>
      <c r="W20" s="28"/>
      <c r="X20" s="28"/>
      <c r="Y20" s="28"/>
      <c r="Z20" s="27"/>
      <c r="AA20" s="27"/>
      <c r="AB20" s="27"/>
    </row>
    <row r="21" spans="1:28" s="3" customFormat="1" ht="18.75" x14ac:dyDescent="0.2">
      <c r="A21" s="36">
        <v>1</v>
      </c>
      <c r="B21" s="41">
        <v>2</v>
      </c>
      <c r="C21" s="36">
        <v>3</v>
      </c>
      <c r="D21" s="41">
        <v>4</v>
      </c>
      <c r="E21" s="36">
        <v>5</v>
      </c>
      <c r="F21" s="41">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387</v>
      </c>
      <c r="H22" s="41"/>
      <c r="I22" s="41"/>
      <c r="J22" s="41"/>
      <c r="K22" s="41"/>
      <c r="L22" s="41"/>
      <c r="M22" s="41"/>
      <c r="N22" s="41"/>
      <c r="O22" s="41"/>
      <c r="P22" s="41"/>
      <c r="Q22" s="34"/>
      <c r="R22" s="5"/>
      <c r="S22" s="11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1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16"/>
      <c r="T24" s="28"/>
      <c r="U24" s="28"/>
      <c r="V24" s="28"/>
      <c r="W24" s="28"/>
      <c r="X24" s="27"/>
      <c r="Y24" s="27"/>
      <c r="Z24" s="27"/>
      <c r="AA24" s="27"/>
      <c r="AB24" s="27"/>
    </row>
    <row r="25" spans="1:28" s="3" customFormat="1" ht="31.5" x14ac:dyDescent="0.2">
      <c r="A25" s="40"/>
      <c r="B25" s="41" t="s">
        <v>92</v>
      </c>
      <c r="C25" s="41"/>
      <c r="D25" s="41"/>
      <c r="E25" s="41" t="s">
        <v>91</v>
      </c>
      <c r="F25" s="41" t="s">
        <v>90</v>
      </c>
      <c r="G25" s="41" t="s">
        <v>388</v>
      </c>
      <c r="H25" s="31"/>
      <c r="I25" s="31"/>
      <c r="J25" s="31"/>
      <c r="K25" s="31"/>
      <c r="L25" s="31"/>
      <c r="M25" s="31"/>
      <c r="N25" s="31"/>
      <c r="O25" s="31"/>
      <c r="P25" s="31"/>
      <c r="Q25" s="31"/>
      <c r="R25" s="5"/>
      <c r="S25" s="11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1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1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6"/>
      <c r="T28" s="28"/>
      <c r="U28" s="28"/>
      <c r="V28" s="28"/>
      <c r="W28" s="28"/>
      <c r="X28" s="27"/>
      <c r="Y28" s="27"/>
      <c r="Z28" s="27"/>
      <c r="AA28" s="27"/>
      <c r="AB28" s="27"/>
    </row>
    <row r="29" spans="1:28" ht="20.25" customHeight="1" x14ac:dyDescent="0.25">
      <c r="A29" s="82"/>
      <c r="B29" s="41" t="s">
        <v>295</v>
      </c>
      <c r="C29" s="41"/>
      <c r="D29" s="41"/>
      <c r="E29" s="82" t="s">
        <v>296</v>
      </c>
      <c r="F29" s="82" t="s">
        <v>296</v>
      </c>
      <c r="G29" s="82" t="s">
        <v>296</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topLeftCell="A40" zoomScale="60" zoomScaleNormal="60" workbookViewId="0">
      <selection activeCell="O57" sqref="O57"/>
    </sheetView>
  </sheetViews>
  <sheetFormatPr defaultColWidth="10.7109375" defaultRowHeight="15.75" x14ac:dyDescent="0.25"/>
  <cols>
    <col min="1" max="1" width="9.5703125" style="164" customWidth="1"/>
    <col min="2" max="2" width="16" style="164" customWidth="1"/>
    <col min="3" max="3" width="18.7109375" style="164" customWidth="1"/>
    <col min="4" max="4" width="20.85546875" style="164" customWidth="1"/>
    <col min="5" max="6" width="28.5703125"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32.28515625" style="164" customWidth="1"/>
    <col min="21" max="237" width="10.7109375" style="164"/>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ols>
  <sheetData>
    <row r="1" spans="1:20" ht="3" customHeight="1" x14ac:dyDescent="0.25"/>
    <row r="2" spans="1:20" ht="15" customHeight="1" x14ac:dyDescent="0.25">
      <c r="T2" s="146" t="s">
        <v>69</v>
      </c>
    </row>
    <row r="3" spans="1:20" s="16" customFormat="1" ht="18.75" customHeight="1" x14ac:dyDescent="0.3">
      <c r="A3" s="145"/>
      <c r="T3" s="147" t="s">
        <v>10</v>
      </c>
    </row>
    <row r="4" spans="1:20" s="16" customFormat="1" ht="18.75" customHeight="1" x14ac:dyDescent="0.3">
      <c r="A4" s="145"/>
      <c r="T4" s="147" t="s">
        <v>68</v>
      </c>
    </row>
    <row r="5" spans="1:20" s="16" customFormat="1" ht="18.75" customHeight="1" x14ac:dyDescent="0.3">
      <c r="A5" s="145"/>
      <c r="T5" s="147"/>
    </row>
    <row r="6" spans="1:20" s="16" customFormat="1" x14ac:dyDescent="0.2">
      <c r="A6" s="344" t="str">
        <f>'1. паспорт местоположение'!A5:C5</f>
        <v>Год раскрытия информации: 2022 год</v>
      </c>
      <c r="B6" s="344"/>
      <c r="C6" s="344"/>
      <c r="D6" s="344"/>
      <c r="E6" s="344"/>
      <c r="F6" s="344"/>
      <c r="G6" s="344"/>
      <c r="H6" s="344"/>
      <c r="I6" s="344"/>
      <c r="J6" s="344"/>
      <c r="K6" s="344"/>
      <c r="L6" s="344"/>
      <c r="M6" s="344"/>
      <c r="N6" s="344"/>
      <c r="O6" s="344"/>
      <c r="P6" s="344"/>
      <c r="Q6" s="344"/>
      <c r="R6" s="344"/>
      <c r="S6" s="344"/>
      <c r="T6" s="344"/>
    </row>
    <row r="7" spans="1:20" s="16" customFormat="1" x14ac:dyDescent="0.2">
      <c r="A7" s="148"/>
    </row>
    <row r="8" spans="1:20" s="16"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16"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6"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6"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6"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6" customFormat="1" ht="18.75" customHeight="1" x14ac:dyDescent="0.2">
      <c r="A13" s="349" t="str">
        <f>'1. паспорт местоположение'!A12:C12</f>
        <v>F_TP1600.PS.0049</v>
      </c>
      <c r="B13" s="349"/>
      <c r="C13" s="349"/>
      <c r="D13" s="349"/>
      <c r="E13" s="349"/>
      <c r="F13" s="349"/>
      <c r="G13" s="349"/>
      <c r="H13" s="349"/>
      <c r="I13" s="349"/>
      <c r="J13" s="349"/>
      <c r="K13" s="349"/>
      <c r="L13" s="349"/>
      <c r="M13" s="349"/>
      <c r="N13" s="349"/>
      <c r="O13" s="349"/>
      <c r="P13" s="349"/>
      <c r="Q13" s="349"/>
      <c r="R13" s="349"/>
      <c r="S13" s="349"/>
      <c r="T13" s="349"/>
    </row>
    <row r="14" spans="1:20" s="16"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53"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154" customFormat="1" ht="14.25" x14ac:dyDescent="0.2">
      <c r="A16" s="349"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6" s="349"/>
      <c r="C16" s="349"/>
      <c r="D16" s="349"/>
      <c r="E16" s="349"/>
      <c r="F16" s="349"/>
      <c r="G16" s="349"/>
      <c r="H16" s="349"/>
      <c r="I16" s="349"/>
      <c r="J16" s="349"/>
      <c r="K16" s="349"/>
      <c r="L16" s="349"/>
      <c r="M16" s="349"/>
      <c r="N16" s="349"/>
      <c r="O16" s="349"/>
      <c r="P16" s="349"/>
      <c r="Q16" s="349"/>
      <c r="R16" s="349"/>
      <c r="S16" s="349"/>
      <c r="T16" s="349"/>
    </row>
    <row r="17" spans="1:20" s="154"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154"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154" customFormat="1" ht="15" customHeight="1" x14ac:dyDescent="0.2">
      <c r="A19" s="347" t="s">
        <v>399</v>
      </c>
      <c r="B19" s="347"/>
      <c r="C19" s="347"/>
      <c r="D19" s="347"/>
      <c r="E19" s="347"/>
      <c r="F19" s="347"/>
      <c r="G19" s="347"/>
      <c r="H19" s="347"/>
      <c r="I19" s="347"/>
      <c r="J19" s="347"/>
      <c r="K19" s="347"/>
      <c r="L19" s="347"/>
      <c r="M19" s="347"/>
      <c r="N19" s="347"/>
      <c r="O19" s="347"/>
      <c r="P19" s="347"/>
      <c r="Q19" s="347"/>
      <c r="R19" s="347"/>
      <c r="S19" s="347"/>
      <c r="T19" s="347"/>
    </row>
    <row r="20" spans="1:20" s="165"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x14ac:dyDescent="0.25">
      <c r="A21" s="369" t="s">
        <v>5</v>
      </c>
      <c r="B21" s="372" t="s">
        <v>221</v>
      </c>
      <c r="C21" s="373"/>
      <c r="D21" s="376" t="s">
        <v>130</v>
      </c>
      <c r="E21" s="372" t="s">
        <v>428</v>
      </c>
      <c r="F21" s="373"/>
      <c r="G21" s="372" t="s">
        <v>240</v>
      </c>
      <c r="H21" s="373"/>
      <c r="I21" s="372" t="s">
        <v>129</v>
      </c>
      <c r="J21" s="373"/>
      <c r="K21" s="376" t="s">
        <v>128</v>
      </c>
      <c r="L21" s="372" t="s">
        <v>127</v>
      </c>
      <c r="M21" s="373"/>
      <c r="N21" s="372" t="s">
        <v>424</v>
      </c>
      <c r="O21" s="373"/>
      <c r="P21" s="376" t="s">
        <v>126</v>
      </c>
      <c r="Q21" s="364" t="s">
        <v>125</v>
      </c>
      <c r="R21" s="365"/>
      <c r="S21" s="364" t="s">
        <v>124</v>
      </c>
      <c r="T21" s="366"/>
    </row>
    <row r="22" spans="1:20" ht="204.75" customHeight="1" x14ac:dyDescent="0.25">
      <c r="A22" s="370"/>
      <c r="B22" s="374"/>
      <c r="C22" s="375"/>
      <c r="D22" s="379"/>
      <c r="E22" s="374"/>
      <c r="F22" s="375"/>
      <c r="G22" s="374"/>
      <c r="H22" s="375"/>
      <c r="I22" s="374"/>
      <c r="J22" s="375"/>
      <c r="K22" s="377"/>
      <c r="L22" s="374"/>
      <c r="M22" s="375"/>
      <c r="N22" s="374"/>
      <c r="O22" s="375"/>
      <c r="P22" s="377"/>
      <c r="Q22" s="124" t="s">
        <v>123</v>
      </c>
      <c r="R22" s="124" t="s">
        <v>398</v>
      </c>
      <c r="S22" s="124" t="s">
        <v>122</v>
      </c>
      <c r="T22" s="124" t="s">
        <v>121</v>
      </c>
    </row>
    <row r="23" spans="1:20" ht="51.75" customHeight="1" x14ac:dyDescent="0.25">
      <c r="A23" s="371"/>
      <c r="B23" s="124" t="s">
        <v>119</v>
      </c>
      <c r="C23" s="124" t="s">
        <v>120</v>
      </c>
      <c r="D23" s="377"/>
      <c r="E23" s="124" t="s">
        <v>119</v>
      </c>
      <c r="F23" s="124" t="s">
        <v>120</v>
      </c>
      <c r="G23" s="124" t="s">
        <v>119</v>
      </c>
      <c r="H23" s="124" t="s">
        <v>120</v>
      </c>
      <c r="I23" s="124" t="s">
        <v>119</v>
      </c>
      <c r="J23" s="124" t="s">
        <v>120</v>
      </c>
      <c r="K23" s="124" t="s">
        <v>119</v>
      </c>
      <c r="L23" s="124" t="s">
        <v>119</v>
      </c>
      <c r="M23" s="124" t="s">
        <v>120</v>
      </c>
      <c r="N23" s="124" t="s">
        <v>119</v>
      </c>
      <c r="O23" s="124" t="s">
        <v>120</v>
      </c>
      <c r="P23" s="140" t="s">
        <v>119</v>
      </c>
      <c r="Q23" s="124" t="s">
        <v>119</v>
      </c>
      <c r="R23" s="124" t="s">
        <v>119</v>
      </c>
      <c r="S23" s="124" t="s">
        <v>119</v>
      </c>
      <c r="T23" s="124" t="s">
        <v>119</v>
      </c>
    </row>
    <row r="24" spans="1:20"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17</v>
      </c>
      <c r="R24" s="166">
        <v>18</v>
      </c>
      <c r="S24" s="166">
        <v>19</v>
      </c>
      <c r="T24" s="166">
        <v>20</v>
      </c>
    </row>
    <row r="25" spans="1:20" ht="81.75" customHeight="1" x14ac:dyDescent="0.25">
      <c r="A25" s="166">
        <v>1</v>
      </c>
      <c r="B25" s="167" t="s">
        <v>524</v>
      </c>
      <c r="C25" s="167" t="s">
        <v>524</v>
      </c>
      <c r="D25" s="168" t="s">
        <v>452</v>
      </c>
      <c r="E25" s="169" t="s">
        <v>483</v>
      </c>
      <c r="F25" s="169" t="s">
        <v>483</v>
      </c>
      <c r="G25" s="167" t="s">
        <v>486</v>
      </c>
      <c r="H25" s="167" t="s">
        <v>486</v>
      </c>
      <c r="I25" s="166">
        <v>2009</v>
      </c>
      <c r="J25" s="166">
        <v>2009</v>
      </c>
      <c r="K25" s="166">
        <v>2009</v>
      </c>
      <c r="L25" s="166">
        <v>110</v>
      </c>
      <c r="M25" s="166">
        <v>110</v>
      </c>
      <c r="N25" s="166"/>
      <c r="O25" s="166"/>
      <c r="P25" s="166" t="s">
        <v>296</v>
      </c>
      <c r="Q25" s="167" t="s">
        <v>451</v>
      </c>
      <c r="R25" s="167" t="s">
        <v>718</v>
      </c>
      <c r="S25" s="167" t="s">
        <v>451</v>
      </c>
      <c r="T25" s="167" t="s">
        <v>296</v>
      </c>
    </row>
    <row r="26" spans="1:20" ht="81.75" customHeight="1" x14ac:dyDescent="0.25">
      <c r="A26" s="166">
        <v>2</v>
      </c>
      <c r="B26" s="167" t="s">
        <v>524</v>
      </c>
      <c r="C26" s="167" t="s">
        <v>524</v>
      </c>
      <c r="D26" s="168" t="s">
        <v>452</v>
      </c>
      <c r="E26" s="169" t="s">
        <v>483</v>
      </c>
      <c r="F26" s="169" t="s">
        <v>483</v>
      </c>
      <c r="G26" s="167" t="s">
        <v>487</v>
      </c>
      <c r="H26" s="167" t="s">
        <v>487</v>
      </c>
      <c r="I26" s="166">
        <v>2013</v>
      </c>
      <c r="J26" s="166">
        <v>2013</v>
      </c>
      <c r="K26" s="166">
        <v>2013</v>
      </c>
      <c r="L26" s="166">
        <v>110</v>
      </c>
      <c r="M26" s="166">
        <v>110</v>
      </c>
      <c r="N26" s="166"/>
      <c r="O26" s="166"/>
      <c r="P26" s="166" t="s">
        <v>296</v>
      </c>
      <c r="Q26" s="167" t="s">
        <v>451</v>
      </c>
      <c r="R26" s="167" t="s">
        <v>719</v>
      </c>
      <c r="S26" s="167" t="s">
        <v>451</v>
      </c>
      <c r="T26" s="167" t="s">
        <v>296</v>
      </c>
    </row>
    <row r="27" spans="1:20" ht="81.75" customHeight="1" x14ac:dyDescent="0.25">
      <c r="A27" s="166">
        <v>3</v>
      </c>
      <c r="B27" s="167" t="s">
        <v>524</v>
      </c>
      <c r="C27" s="167" t="s">
        <v>524</v>
      </c>
      <c r="D27" s="168" t="s">
        <v>452</v>
      </c>
      <c r="E27" s="168" t="s">
        <v>483</v>
      </c>
      <c r="F27" s="169" t="s">
        <v>483</v>
      </c>
      <c r="G27" s="167" t="s">
        <v>488</v>
      </c>
      <c r="H27" s="167" t="s">
        <v>488</v>
      </c>
      <c r="I27" s="166">
        <v>2011</v>
      </c>
      <c r="J27" s="166">
        <v>2011</v>
      </c>
      <c r="K27" s="166">
        <v>2011</v>
      </c>
      <c r="L27" s="166">
        <v>110</v>
      </c>
      <c r="M27" s="166">
        <v>110</v>
      </c>
      <c r="N27" s="166"/>
      <c r="O27" s="166"/>
      <c r="P27" s="166" t="s">
        <v>296</v>
      </c>
      <c r="Q27" s="167" t="s">
        <v>451</v>
      </c>
      <c r="R27" s="167" t="s">
        <v>720</v>
      </c>
      <c r="S27" s="167" t="s">
        <v>451</v>
      </c>
      <c r="T27" s="167" t="s">
        <v>296</v>
      </c>
    </row>
    <row r="28" spans="1:20" ht="81.75" customHeight="1" x14ac:dyDescent="0.25">
      <c r="A28" s="166">
        <v>4</v>
      </c>
      <c r="B28" s="167" t="s">
        <v>524</v>
      </c>
      <c r="C28" s="167" t="s">
        <v>524</v>
      </c>
      <c r="D28" s="168" t="s">
        <v>452</v>
      </c>
      <c r="E28" s="169" t="s">
        <v>483</v>
      </c>
      <c r="F28" s="169" t="s">
        <v>483</v>
      </c>
      <c r="G28" s="167" t="s">
        <v>489</v>
      </c>
      <c r="H28" s="167" t="s">
        <v>489</v>
      </c>
      <c r="I28" s="166">
        <v>2011</v>
      </c>
      <c r="J28" s="166">
        <v>2011</v>
      </c>
      <c r="K28" s="166">
        <v>2011</v>
      </c>
      <c r="L28" s="166">
        <v>110</v>
      </c>
      <c r="M28" s="166">
        <v>110</v>
      </c>
      <c r="N28" s="166"/>
      <c r="O28" s="166"/>
      <c r="P28" s="166" t="s">
        <v>296</v>
      </c>
      <c r="Q28" s="167" t="s">
        <v>451</v>
      </c>
      <c r="R28" s="167" t="s">
        <v>720</v>
      </c>
      <c r="S28" s="167" t="s">
        <v>451</v>
      </c>
      <c r="T28" s="167" t="s">
        <v>296</v>
      </c>
    </row>
    <row r="29" spans="1:20" ht="81.75" customHeight="1" x14ac:dyDescent="0.25">
      <c r="A29" s="166">
        <v>5</v>
      </c>
      <c r="B29" s="167" t="s">
        <v>524</v>
      </c>
      <c r="C29" s="167" t="s">
        <v>524</v>
      </c>
      <c r="D29" s="168" t="s">
        <v>452</v>
      </c>
      <c r="E29" s="169" t="s">
        <v>483</v>
      </c>
      <c r="F29" s="169" t="s">
        <v>483</v>
      </c>
      <c r="G29" s="167" t="s">
        <v>490</v>
      </c>
      <c r="H29" s="167" t="s">
        <v>490</v>
      </c>
      <c r="I29" s="166">
        <v>2011</v>
      </c>
      <c r="J29" s="166">
        <v>2011</v>
      </c>
      <c r="K29" s="166">
        <v>2011</v>
      </c>
      <c r="L29" s="166">
        <v>110</v>
      </c>
      <c r="M29" s="166">
        <v>110</v>
      </c>
      <c r="N29" s="166"/>
      <c r="O29" s="166"/>
      <c r="P29" s="166" t="s">
        <v>296</v>
      </c>
      <c r="Q29" s="167" t="s">
        <v>451</v>
      </c>
      <c r="R29" s="167" t="s">
        <v>720</v>
      </c>
      <c r="S29" s="167" t="s">
        <v>451</v>
      </c>
      <c r="T29" s="167" t="s">
        <v>296</v>
      </c>
    </row>
    <row r="30" spans="1:20" ht="81.75" customHeight="1" x14ac:dyDescent="0.25">
      <c r="A30" s="166">
        <v>6</v>
      </c>
      <c r="B30" s="167" t="s">
        <v>524</v>
      </c>
      <c r="C30" s="167" t="s">
        <v>524</v>
      </c>
      <c r="D30" s="168" t="s">
        <v>452</v>
      </c>
      <c r="E30" s="169" t="s">
        <v>483</v>
      </c>
      <c r="F30" s="169" t="s">
        <v>483</v>
      </c>
      <c r="G30" s="167" t="s">
        <v>491</v>
      </c>
      <c r="H30" s="167" t="s">
        <v>491</v>
      </c>
      <c r="I30" s="166">
        <v>2010</v>
      </c>
      <c r="J30" s="166">
        <v>2010</v>
      </c>
      <c r="K30" s="166">
        <v>2010</v>
      </c>
      <c r="L30" s="166">
        <v>110</v>
      </c>
      <c r="M30" s="166">
        <v>110</v>
      </c>
      <c r="N30" s="166"/>
      <c r="O30" s="166"/>
      <c r="P30" s="166" t="s">
        <v>296</v>
      </c>
      <c r="Q30" s="167" t="s">
        <v>451</v>
      </c>
      <c r="R30" s="167" t="s">
        <v>721</v>
      </c>
      <c r="S30" s="167" t="s">
        <v>451</v>
      </c>
      <c r="T30" s="167" t="s">
        <v>296</v>
      </c>
    </row>
    <row r="31" spans="1:20" ht="81.75" customHeight="1" x14ac:dyDescent="0.25">
      <c r="A31" s="166">
        <v>7</v>
      </c>
      <c r="B31" s="167" t="s">
        <v>524</v>
      </c>
      <c r="C31" s="167" t="s">
        <v>524</v>
      </c>
      <c r="D31" s="168" t="s">
        <v>452</v>
      </c>
      <c r="E31" s="169" t="s">
        <v>483</v>
      </c>
      <c r="F31" s="169" t="s">
        <v>483</v>
      </c>
      <c r="G31" s="167" t="s">
        <v>492</v>
      </c>
      <c r="H31" s="167" t="s">
        <v>492</v>
      </c>
      <c r="I31" s="166">
        <v>2011</v>
      </c>
      <c r="J31" s="166">
        <v>2011</v>
      </c>
      <c r="K31" s="166">
        <v>2011</v>
      </c>
      <c r="L31" s="166">
        <v>110</v>
      </c>
      <c r="M31" s="166">
        <v>110</v>
      </c>
      <c r="N31" s="166"/>
      <c r="O31" s="166"/>
      <c r="P31" s="166" t="s">
        <v>296</v>
      </c>
      <c r="Q31" s="167" t="s">
        <v>451</v>
      </c>
      <c r="R31" s="167" t="s">
        <v>720</v>
      </c>
      <c r="S31" s="167" t="s">
        <v>451</v>
      </c>
      <c r="T31" s="167" t="s">
        <v>296</v>
      </c>
    </row>
    <row r="32" spans="1:20" ht="81.75" customHeight="1" x14ac:dyDescent="0.25">
      <c r="A32" s="166">
        <v>8</v>
      </c>
      <c r="B32" s="167" t="s">
        <v>524</v>
      </c>
      <c r="C32" s="167" t="s">
        <v>524</v>
      </c>
      <c r="D32" s="168" t="s">
        <v>452</v>
      </c>
      <c r="E32" s="169" t="s">
        <v>483</v>
      </c>
      <c r="F32" s="169" t="s">
        <v>483</v>
      </c>
      <c r="G32" s="167" t="s">
        <v>493</v>
      </c>
      <c r="H32" s="167" t="s">
        <v>493</v>
      </c>
      <c r="I32" s="166">
        <v>2011</v>
      </c>
      <c r="J32" s="166">
        <v>2011</v>
      </c>
      <c r="K32" s="166">
        <v>2011</v>
      </c>
      <c r="L32" s="166">
        <v>110</v>
      </c>
      <c r="M32" s="166">
        <v>110</v>
      </c>
      <c r="N32" s="166"/>
      <c r="O32" s="166"/>
      <c r="P32" s="166" t="s">
        <v>296</v>
      </c>
      <c r="Q32" s="167" t="s">
        <v>451</v>
      </c>
      <c r="R32" s="167" t="s">
        <v>720</v>
      </c>
      <c r="S32" s="167" t="s">
        <v>451</v>
      </c>
      <c r="T32" s="167" t="s">
        <v>296</v>
      </c>
    </row>
    <row r="33" spans="1:20" ht="81.75" customHeight="1" x14ac:dyDescent="0.25">
      <c r="A33" s="166">
        <v>9</v>
      </c>
      <c r="B33" s="167" t="s">
        <v>524</v>
      </c>
      <c r="C33" s="167" t="s">
        <v>524</v>
      </c>
      <c r="D33" s="168" t="s">
        <v>452</v>
      </c>
      <c r="E33" s="169" t="s">
        <v>483</v>
      </c>
      <c r="F33" s="169" t="s">
        <v>483</v>
      </c>
      <c r="G33" s="167" t="s">
        <v>494</v>
      </c>
      <c r="H33" s="167" t="s">
        <v>494</v>
      </c>
      <c r="I33" s="166">
        <v>2011</v>
      </c>
      <c r="J33" s="166">
        <v>2011</v>
      </c>
      <c r="K33" s="166">
        <v>2011</v>
      </c>
      <c r="L33" s="166">
        <v>110</v>
      </c>
      <c r="M33" s="166">
        <v>110</v>
      </c>
      <c r="N33" s="166"/>
      <c r="O33" s="166"/>
      <c r="P33" s="166" t="s">
        <v>296</v>
      </c>
      <c r="Q33" s="167" t="s">
        <v>451</v>
      </c>
      <c r="R33" s="167" t="s">
        <v>720</v>
      </c>
      <c r="S33" s="167" t="s">
        <v>451</v>
      </c>
      <c r="T33" s="167" t="s">
        <v>296</v>
      </c>
    </row>
    <row r="34" spans="1:20" ht="81.75" customHeight="1" x14ac:dyDescent="0.25">
      <c r="A34" s="166">
        <v>10</v>
      </c>
      <c r="B34" s="167" t="s">
        <v>524</v>
      </c>
      <c r="C34" s="167" t="s">
        <v>524</v>
      </c>
      <c r="D34" s="168" t="s">
        <v>452</v>
      </c>
      <c r="E34" s="169" t="s">
        <v>483</v>
      </c>
      <c r="F34" s="169" t="s">
        <v>483</v>
      </c>
      <c r="G34" s="167" t="s">
        <v>495</v>
      </c>
      <c r="H34" s="167" t="s">
        <v>495</v>
      </c>
      <c r="I34" s="166">
        <v>2013</v>
      </c>
      <c r="J34" s="166">
        <v>2013</v>
      </c>
      <c r="K34" s="166">
        <v>2013</v>
      </c>
      <c r="L34" s="166">
        <v>110</v>
      </c>
      <c r="M34" s="166">
        <v>110</v>
      </c>
      <c r="N34" s="166"/>
      <c r="O34" s="166"/>
      <c r="P34" s="166" t="s">
        <v>296</v>
      </c>
      <c r="Q34" s="167" t="s">
        <v>451</v>
      </c>
      <c r="R34" s="167" t="s">
        <v>719</v>
      </c>
      <c r="S34" s="167" t="s">
        <v>451</v>
      </c>
      <c r="T34" s="167" t="s">
        <v>296</v>
      </c>
    </row>
    <row r="35" spans="1:20" ht="81.75" customHeight="1" x14ac:dyDescent="0.25">
      <c r="A35" s="166">
        <v>11</v>
      </c>
      <c r="B35" s="167" t="s">
        <v>524</v>
      </c>
      <c r="C35" s="167" t="s">
        <v>524</v>
      </c>
      <c r="D35" s="169" t="s">
        <v>452</v>
      </c>
      <c r="E35" s="169" t="s">
        <v>483</v>
      </c>
      <c r="F35" s="169" t="s">
        <v>483</v>
      </c>
      <c r="G35" s="167" t="s">
        <v>496</v>
      </c>
      <c r="H35" s="167" t="s">
        <v>496</v>
      </c>
      <c r="I35" s="166">
        <v>2013</v>
      </c>
      <c r="J35" s="166">
        <v>2013</v>
      </c>
      <c r="K35" s="166">
        <v>2013</v>
      </c>
      <c r="L35" s="166">
        <v>110</v>
      </c>
      <c r="M35" s="166">
        <v>110</v>
      </c>
      <c r="N35" s="166"/>
      <c r="O35" s="166"/>
      <c r="P35" s="166" t="s">
        <v>296</v>
      </c>
      <c r="Q35" s="167" t="s">
        <v>451</v>
      </c>
      <c r="R35" s="167" t="s">
        <v>719</v>
      </c>
      <c r="S35" s="167" t="s">
        <v>451</v>
      </c>
      <c r="T35" s="167" t="s">
        <v>296</v>
      </c>
    </row>
    <row r="36" spans="1:20" ht="81.75" customHeight="1" x14ac:dyDescent="0.25">
      <c r="A36" s="166">
        <v>12</v>
      </c>
      <c r="B36" s="167" t="s">
        <v>524</v>
      </c>
      <c r="C36" s="167" t="s">
        <v>524</v>
      </c>
      <c r="D36" s="169" t="s">
        <v>452</v>
      </c>
      <c r="E36" s="169" t="s">
        <v>483</v>
      </c>
      <c r="F36" s="169" t="s">
        <v>483</v>
      </c>
      <c r="G36" s="167" t="s">
        <v>497</v>
      </c>
      <c r="H36" s="167" t="s">
        <v>497</v>
      </c>
      <c r="I36" s="166">
        <v>2013</v>
      </c>
      <c r="J36" s="166">
        <v>2013</v>
      </c>
      <c r="K36" s="166">
        <v>2013</v>
      </c>
      <c r="L36" s="166">
        <v>110</v>
      </c>
      <c r="M36" s="166">
        <v>110</v>
      </c>
      <c r="N36" s="166"/>
      <c r="O36" s="166"/>
      <c r="P36" s="166" t="s">
        <v>296</v>
      </c>
      <c r="Q36" s="167" t="s">
        <v>451</v>
      </c>
      <c r="R36" s="167" t="s">
        <v>719</v>
      </c>
      <c r="S36" s="167" t="s">
        <v>451</v>
      </c>
      <c r="T36" s="167" t="s">
        <v>296</v>
      </c>
    </row>
    <row r="37" spans="1:20" ht="81.75" customHeight="1" x14ac:dyDescent="0.25">
      <c r="A37" s="166">
        <v>13</v>
      </c>
      <c r="B37" s="167" t="s">
        <v>524</v>
      </c>
      <c r="C37" s="167" t="s">
        <v>524</v>
      </c>
      <c r="D37" s="169" t="s">
        <v>452</v>
      </c>
      <c r="E37" s="169" t="s">
        <v>484</v>
      </c>
      <c r="F37" s="169" t="s">
        <v>484</v>
      </c>
      <c r="G37" s="167" t="s">
        <v>498</v>
      </c>
      <c r="H37" s="167" t="s">
        <v>498</v>
      </c>
      <c r="I37" s="166">
        <v>2009</v>
      </c>
      <c r="J37" s="166">
        <v>2009</v>
      </c>
      <c r="K37" s="166">
        <v>2009</v>
      </c>
      <c r="L37" s="166">
        <v>110</v>
      </c>
      <c r="M37" s="166">
        <v>110</v>
      </c>
      <c r="N37" s="166"/>
      <c r="O37" s="166"/>
      <c r="P37" s="166" t="s">
        <v>296</v>
      </c>
      <c r="Q37" s="167" t="s">
        <v>451</v>
      </c>
      <c r="R37" s="167" t="s">
        <v>718</v>
      </c>
      <c r="S37" s="167" t="s">
        <v>451</v>
      </c>
      <c r="T37" s="167" t="s">
        <v>296</v>
      </c>
    </row>
    <row r="38" spans="1:20" ht="81.75" customHeight="1" x14ac:dyDescent="0.25">
      <c r="A38" s="166">
        <v>14</v>
      </c>
      <c r="B38" s="167" t="s">
        <v>524</v>
      </c>
      <c r="C38" s="167" t="s">
        <v>524</v>
      </c>
      <c r="D38" s="169" t="s">
        <v>452</v>
      </c>
      <c r="E38" s="169" t="s">
        <v>484</v>
      </c>
      <c r="F38" s="169" t="s">
        <v>484</v>
      </c>
      <c r="G38" s="167" t="s">
        <v>499</v>
      </c>
      <c r="H38" s="167" t="s">
        <v>499</v>
      </c>
      <c r="I38" s="166">
        <v>2009</v>
      </c>
      <c r="J38" s="166">
        <v>2009</v>
      </c>
      <c r="K38" s="166">
        <v>2009</v>
      </c>
      <c r="L38" s="166">
        <v>110</v>
      </c>
      <c r="M38" s="166">
        <v>110</v>
      </c>
      <c r="N38" s="166"/>
      <c r="O38" s="166"/>
      <c r="P38" s="166" t="s">
        <v>296</v>
      </c>
      <c r="Q38" s="167" t="s">
        <v>451</v>
      </c>
      <c r="R38" s="167" t="s">
        <v>718</v>
      </c>
      <c r="S38" s="167" t="s">
        <v>451</v>
      </c>
      <c r="T38" s="167" t="s">
        <v>296</v>
      </c>
    </row>
    <row r="39" spans="1:20" ht="81.75" customHeight="1" x14ac:dyDescent="0.25">
      <c r="A39" s="166">
        <v>15</v>
      </c>
      <c r="B39" s="167" t="s">
        <v>524</v>
      </c>
      <c r="C39" s="167" t="s">
        <v>524</v>
      </c>
      <c r="D39" s="169" t="s">
        <v>452</v>
      </c>
      <c r="E39" s="169" t="s">
        <v>485</v>
      </c>
      <c r="F39" s="169" t="s">
        <v>453</v>
      </c>
      <c r="G39" s="167" t="s">
        <v>500</v>
      </c>
      <c r="H39" s="167" t="s">
        <v>500</v>
      </c>
      <c r="I39" s="166">
        <v>1975</v>
      </c>
      <c r="J39" s="166"/>
      <c r="K39" s="166">
        <v>1975</v>
      </c>
      <c r="L39" s="166">
        <v>35</v>
      </c>
      <c r="M39" s="166">
        <v>35</v>
      </c>
      <c r="N39" s="166"/>
      <c r="O39" s="166"/>
      <c r="P39" s="166" t="s">
        <v>507</v>
      </c>
      <c r="Q39" s="167" t="s">
        <v>553</v>
      </c>
      <c r="R39" s="167" t="s">
        <v>521</v>
      </c>
      <c r="S39" s="167" t="s">
        <v>722</v>
      </c>
      <c r="T39" s="167" t="s">
        <v>522</v>
      </c>
    </row>
    <row r="40" spans="1:20" ht="81.75" customHeight="1" x14ac:dyDescent="0.25">
      <c r="A40" s="166">
        <v>16</v>
      </c>
      <c r="B40" s="167" t="s">
        <v>524</v>
      </c>
      <c r="C40" s="167" t="s">
        <v>524</v>
      </c>
      <c r="D40" s="169" t="s">
        <v>452</v>
      </c>
      <c r="E40" s="169" t="s">
        <v>485</v>
      </c>
      <c r="F40" s="169" t="s">
        <v>453</v>
      </c>
      <c r="G40" s="167" t="s">
        <v>501</v>
      </c>
      <c r="H40" s="167" t="s">
        <v>501</v>
      </c>
      <c r="I40" s="166">
        <v>1976</v>
      </c>
      <c r="J40" s="166"/>
      <c r="K40" s="166">
        <v>1976</v>
      </c>
      <c r="L40" s="166">
        <v>35</v>
      </c>
      <c r="M40" s="166">
        <v>35</v>
      </c>
      <c r="N40" s="166"/>
      <c r="O40" s="166"/>
      <c r="P40" s="166" t="s">
        <v>508</v>
      </c>
      <c r="Q40" s="167" t="s">
        <v>553</v>
      </c>
      <c r="R40" s="167" t="s">
        <v>521</v>
      </c>
      <c r="S40" s="167" t="s">
        <v>722</v>
      </c>
      <c r="T40" s="167" t="s">
        <v>522</v>
      </c>
    </row>
    <row r="41" spans="1:20" ht="81.75" customHeight="1" x14ac:dyDescent="0.25">
      <c r="A41" s="166">
        <v>17</v>
      </c>
      <c r="B41" s="167" t="s">
        <v>524</v>
      </c>
      <c r="C41" s="167" t="s">
        <v>524</v>
      </c>
      <c r="D41" s="169" t="s">
        <v>452</v>
      </c>
      <c r="E41" s="169" t="s">
        <v>485</v>
      </c>
      <c r="F41" s="169" t="s">
        <v>453</v>
      </c>
      <c r="G41" s="167" t="s">
        <v>502</v>
      </c>
      <c r="H41" s="167" t="s">
        <v>502</v>
      </c>
      <c r="I41" s="166">
        <v>1975</v>
      </c>
      <c r="J41" s="166"/>
      <c r="K41" s="166">
        <v>1975</v>
      </c>
      <c r="L41" s="166">
        <v>35</v>
      </c>
      <c r="M41" s="166">
        <v>35</v>
      </c>
      <c r="N41" s="166"/>
      <c r="O41" s="166"/>
      <c r="P41" s="166">
        <v>2010</v>
      </c>
      <c r="Q41" s="167" t="s">
        <v>553</v>
      </c>
      <c r="R41" s="167" t="s">
        <v>521</v>
      </c>
      <c r="S41" s="167" t="s">
        <v>722</v>
      </c>
      <c r="T41" s="167" t="s">
        <v>522</v>
      </c>
    </row>
    <row r="42" spans="1:20" s="165" customFormat="1" ht="81.75" customHeight="1" x14ac:dyDescent="0.25">
      <c r="A42" s="166">
        <v>18</v>
      </c>
      <c r="B42" s="167" t="s">
        <v>524</v>
      </c>
      <c r="C42" s="167" t="s">
        <v>524</v>
      </c>
      <c r="D42" s="169" t="s">
        <v>452</v>
      </c>
      <c r="E42" s="169" t="s">
        <v>485</v>
      </c>
      <c r="F42" s="169" t="s">
        <v>454</v>
      </c>
      <c r="G42" s="167" t="s">
        <v>503</v>
      </c>
      <c r="H42" s="167" t="s">
        <v>503</v>
      </c>
      <c r="I42" s="166">
        <v>1976</v>
      </c>
      <c r="J42" s="166"/>
      <c r="K42" s="166">
        <v>1976</v>
      </c>
      <c r="L42" s="166">
        <v>35</v>
      </c>
      <c r="M42" s="166">
        <v>35</v>
      </c>
      <c r="N42" s="166"/>
      <c r="O42" s="166"/>
      <c r="P42" s="166" t="s">
        <v>507</v>
      </c>
      <c r="Q42" s="167" t="s">
        <v>553</v>
      </c>
      <c r="R42" s="167" t="s">
        <v>521</v>
      </c>
      <c r="S42" s="167" t="s">
        <v>722</v>
      </c>
      <c r="T42" s="167" t="s">
        <v>522</v>
      </c>
    </row>
    <row r="43" spans="1:20" ht="81.75" customHeight="1" x14ac:dyDescent="0.25">
      <c r="A43" s="166">
        <v>19</v>
      </c>
      <c r="B43" s="167" t="s">
        <v>524</v>
      </c>
      <c r="C43" s="167" t="s">
        <v>524</v>
      </c>
      <c r="D43" s="169" t="s">
        <v>452</v>
      </c>
      <c r="E43" s="169" t="s">
        <v>485</v>
      </c>
      <c r="F43" s="169" t="s">
        <v>454</v>
      </c>
      <c r="G43" s="167" t="s">
        <v>504</v>
      </c>
      <c r="H43" s="167" t="s">
        <v>504</v>
      </c>
      <c r="I43" s="166">
        <v>1976</v>
      </c>
      <c r="J43" s="166"/>
      <c r="K43" s="166">
        <v>1976</v>
      </c>
      <c r="L43" s="166">
        <v>35</v>
      </c>
      <c r="M43" s="166">
        <v>35</v>
      </c>
      <c r="N43" s="166"/>
      <c r="O43" s="166"/>
      <c r="P43" s="166" t="s">
        <v>508</v>
      </c>
      <c r="Q43" s="167" t="s">
        <v>553</v>
      </c>
      <c r="R43" s="167" t="s">
        <v>521</v>
      </c>
      <c r="S43" s="167" t="s">
        <v>722</v>
      </c>
      <c r="T43" s="167" t="s">
        <v>522</v>
      </c>
    </row>
    <row r="44" spans="1:20" ht="81.75" customHeight="1" x14ac:dyDescent="0.25">
      <c r="A44" s="166">
        <v>20</v>
      </c>
      <c r="B44" s="167" t="s">
        <v>524</v>
      </c>
      <c r="C44" s="167" t="s">
        <v>524</v>
      </c>
      <c r="D44" s="169" t="s">
        <v>452</v>
      </c>
      <c r="E44" s="169" t="s">
        <v>485</v>
      </c>
      <c r="F44" s="169" t="s">
        <v>454</v>
      </c>
      <c r="G44" s="167" t="s">
        <v>505</v>
      </c>
      <c r="H44" s="167" t="s">
        <v>505</v>
      </c>
      <c r="I44" s="166">
        <v>1976</v>
      </c>
      <c r="J44" s="166"/>
      <c r="K44" s="166">
        <v>1976</v>
      </c>
      <c r="L44" s="166">
        <v>35</v>
      </c>
      <c r="M44" s="166">
        <v>35</v>
      </c>
      <c r="N44" s="166"/>
      <c r="O44" s="166"/>
      <c r="P44" s="166" t="s">
        <v>507</v>
      </c>
      <c r="Q44" s="167" t="s">
        <v>553</v>
      </c>
      <c r="R44" s="167" t="s">
        <v>521</v>
      </c>
      <c r="S44" s="167" t="s">
        <v>722</v>
      </c>
      <c r="T44" s="167" t="s">
        <v>522</v>
      </c>
    </row>
    <row r="45" spans="1:20" ht="81.75" customHeight="1" x14ac:dyDescent="0.25">
      <c r="A45" s="166">
        <v>21</v>
      </c>
      <c r="B45" s="167" t="s">
        <v>524</v>
      </c>
      <c r="C45" s="167" t="s">
        <v>524</v>
      </c>
      <c r="D45" s="169" t="s">
        <v>452</v>
      </c>
      <c r="E45" s="169" t="s">
        <v>485</v>
      </c>
      <c r="F45" s="169" t="s">
        <v>454</v>
      </c>
      <c r="G45" s="167" t="s">
        <v>506</v>
      </c>
      <c r="H45" s="167" t="s">
        <v>506</v>
      </c>
      <c r="I45" s="166">
        <v>1976</v>
      </c>
      <c r="J45" s="166"/>
      <c r="K45" s="166">
        <v>1976</v>
      </c>
      <c r="L45" s="166">
        <v>35</v>
      </c>
      <c r="M45" s="166">
        <v>35</v>
      </c>
      <c r="N45" s="166"/>
      <c r="O45" s="166"/>
      <c r="P45" s="166">
        <v>2009</v>
      </c>
      <c r="Q45" s="167" t="s">
        <v>553</v>
      </c>
      <c r="R45" s="167" t="s">
        <v>521</v>
      </c>
      <c r="S45" s="167" t="s">
        <v>722</v>
      </c>
      <c r="T45" s="167" t="s">
        <v>522</v>
      </c>
    </row>
    <row r="46" spans="1:20" ht="81.75" customHeight="1" x14ac:dyDescent="0.25">
      <c r="A46" s="166">
        <v>22</v>
      </c>
      <c r="B46" s="167" t="s">
        <v>524</v>
      </c>
      <c r="C46" s="167" t="s">
        <v>524</v>
      </c>
      <c r="D46" s="169" t="s">
        <v>452</v>
      </c>
      <c r="E46" s="169" t="s">
        <v>509</v>
      </c>
      <c r="F46" s="169" t="s">
        <v>523</v>
      </c>
      <c r="G46" s="167" t="s">
        <v>513</v>
      </c>
      <c r="H46" s="167" t="s">
        <v>513</v>
      </c>
      <c r="I46" s="166">
        <v>2009</v>
      </c>
      <c r="J46" s="166"/>
      <c r="K46" s="166">
        <v>2009</v>
      </c>
      <c r="L46" s="166">
        <v>6</v>
      </c>
      <c r="M46" s="166">
        <v>6</v>
      </c>
      <c r="N46" s="166"/>
      <c r="O46" s="166"/>
      <c r="P46" s="166" t="s">
        <v>296</v>
      </c>
      <c r="Q46" s="167" t="s">
        <v>451</v>
      </c>
      <c r="R46" s="167" t="s">
        <v>718</v>
      </c>
      <c r="S46" s="167" t="s">
        <v>722</v>
      </c>
      <c r="T46" s="167" t="s">
        <v>522</v>
      </c>
    </row>
    <row r="47" spans="1:20" ht="81.75" customHeight="1" x14ac:dyDescent="0.25">
      <c r="A47" s="166">
        <v>23</v>
      </c>
      <c r="B47" s="167" t="s">
        <v>524</v>
      </c>
      <c r="C47" s="167" t="s">
        <v>524</v>
      </c>
      <c r="D47" s="169" t="s">
        <v>452</v>
      </c>
      <c r="E47" s="169" t="s">
        <v>509</v>
      </c>
      <c r="F47" s="169" t="s">
        <v>523</v>
      </c>
      <c r="G47" s="167" t="s">
        <v>514</v>
      </c>
      <c r="H47" s="167" t="s">
        <v>514</v>
      </c>
      <c r="I47" s="166">
        <v>2009</v>
      </c>
      <c r="J47" s="166"/>
      <c r="K47" s="166">
        <v>2009</v>
      </c>
      <c r="L47" s="166">
        <v>6</v>
      </c>
      <c r="M47" s="166">
        <v>6</v>
      </c>
      <c r="N47" s="166"/>
      <c r="O47" s="166"/>
      <c r="P47" s="166" t="s">
        <v>296</v>
      </c>
      <c r="Q47" s="167" t="s">
        <v>451</v>
      </c>
      <c r="R47" s="167" t="s">
        <v>718</v>
      </c>
      <c r="S47" s="167" t="s">
        <v>722</v>
      </c>
      <c r="T47" s="167" t="s">
        <v>522</v>
      </c>
    </row>
    <row r="48" spans="1:20" ht="81.75" customHeight="1" x14ac:dyDescent="0.25">
      <c r="A48" s="166">
        <v>24</v>
      </c>
      <c r="B48" s="167" t="s">
        <v>524</v>
      </c>
      <c r="C48" s="167" t="s">
        <v>524</v>
      </c>
      <c r="D48" s="169" t="s">
        <v>452</v>
      </c>
      <c r="E48" s="169" t="s">
        <v>510</v>
      </c>
      <c r="F48" s="169" t="s">
        <v>523</v>
      </c>
      <c r="G48" s="167" t="s">
        <v>515</v>
      </c>
      <c r="H48" s="167" t="s">
        <v>515</v>
      </c>
      <c r="I48" s="166">
        <v>1975</v>
      </c>
      <c r="J48" s="166"/>
      <c r="K48" s="166">
        <v>1975</v>
      </c>
      <c r="L48" s="166">
        <v>6</v>
      </c>
      <c r="M48" s="166">
        <v>6</v>
      </c>
      <c r="N48" s="166"/>
      <c r="O48" s="166"/>
      <c r="P48" s="166">
        <v>2010</v>
      </c>
      <c r="Q48" s="167" t="s">
        <v>553</v>
      </c>
      <c r="R48" s="167" t="s">
        <v>521</v>
      </c>
      <c r="S48" s="167" t="s">
        <v>722</v>
      </c>
      <c r="T48" s="167" t="s">
        <v>522</v>
      </c>
    </row>
    <row r="49" spans="1:113" ht="81.75" customHeight="1" x14ac:dyDescent="0.25">
      <c r="A49" s="166">
        <v>25</v>
      </c>
      <c r="B49" s="167" t="s">
        <v>524</v>
      </c>
      <c r="C49" s="167" t="s">
        <v>524</v>
      </c>
      <c r="D49" s="169" t="s">
        <v>452</v>
      </c>
      <c r="E49" s="169" t="s">
        <v>511</v>
      </c>
      <c r="F49" s="169" t="s">
        <v>523</v>
      </c>
      <c r="G49" s="167" t="s">
        <v>516</v>
      </c>
      <c r="H49" s="167" t="s">
        <v>516</v>
      </c>
      <c r="I49" s="166">
        <v>1981</v>
      </c>
      <c r="J49" s="166"/>
      <c r="K49" s="166">
        <v>1981</v>
      </c>
      <c r="L49" s="166">
        <v>6</v>
      </c>
      <c r="M49" s="166">
        <v>6</v>
      </c>
      <c r="N49" s="166"/>
      <c r="O49" s="166"/>
      <c r="P49" s="166">
        <v>2010</v>
      </c>
      <c r="Q49" s="167" t="s">
        <v>553</v>
      </c>
      <c r="R49" s="167" t="s">
        <v>521</v>
      </c>
      <c r="S49" s="167" t="s">
        <v>722</v>
      </c>
      <c r="T49" s="167" t="s">
        <v>522</v>
      </c>
    </row>
    <row r="50" spans="1:113" s="165" customFormat="1" ht="81.75" customHeight="1" x14ac:dyDescent="0.25">
      <c r="A50" s="166">
        <v>26</v>
      </c>
      <c r="B50" s="167" t="s">
        <v>524</v>
      </c>
      <c r="C50" s="167" t="s">
        <v>524</v>
      </c>
      <c r="D50" s="169" t="s">
        <v>452</v>
      </c>
      <c r="E50" s="169" t="s">
        <v>512</v>
      </c>
      <c r="F50" s="169" t="s">
        <v>523</v>
      </c>
      <c r="G50" s="167" t="s">
        <v>517</v>
      </c>
      <c r="H50" s="167" t="s">
        <v>517</v>
      </c>
      <c r="I50" s="166">
        <v>1975</v>
      </c>
      <c r="J50" s="166"/>
      <c r="K50" s="166">
        <v>1975</v>
      </c>
      <c r="L50" s="166">
        <v>6</v>
      </c>
      <c r="M50" s="166">
        <v>6</v>
      </c>
      <c r="N50" s="166"/>
      <c r="O50" s="166"/>
      <c r="P50" s="166">
        <v>2011</v>
      </c>
      <c r="Q50" s="167" t="s">
        <v>553</v>
      </c>
      <c r="R50" s="167" t="s">
        <v>521</v>
      </c>
      <c r="S50" s="167" t="s">
        <v>722</v>
      </c>
      <c r="T50" s="167" t="s">
        <v>522</v>
      </c>
    </row>
    <row r="51" spans="1:113" ht="81.75" customHeight="1" x14ac:dyDescent="0.25">
      <c r="A51" s="166">
        <v>27</v>
      </c>
      <c r="B51" s="167" t="s">
        <v>524</v>
      </c>
      <c r="C51" s="167" t="s">
        <v>524</v>
      </c>
      <c r="D51" s="169" t="s">
        <v>452</v>
      </c>
      <c r="E51" s="169" t="s">
        <v>510</v>
      </c>
      <c r="F51" s="169" t="s">
        <v>523</v>
      </c>
      <c r="G51" s="167" t="s">
        <v>518</v>
      </c>
      <c r="H51" s="167" t="s">
        <v>518</v>
      </c>
      <c r="I51" s="166">
        <v>1975</v>
      </c>
      <c r="J51" s="166"/>
      <c r="K51" s="166">
        <v>1975</v>
      </c>
      <c r="L51" s="166">
        <v>6</v>
      </c>
      <c r="M51" s="166">
        <v>6</v>
      </c>
      <c r="N51" s="166"/>
      <c r="O51" s="166"/>
      <c r="P51" s="166">
        <v>2010</v>
      </c>
      <c r="Q51" s="167" t="s">
        <v>553</v>
      </c>
      <c r="R51" s="167" t="s">
        <v>521</v>
      </c>
      <c r="S51" s="167" t="s">
        <v>722</v>
      </c>
      <c r="T51" s="167" t="s">
        <v>522</v>
      </c>
    </row>
    <row r="52" spans="1:113" ht="81.75" customHeight="1" x14ac:dyDescent="0.25">
      <c r="A52" s="166">
        <v>28</v>
      </c>
      <c r="B52" s="167" t="s">
        <v>524</v>
      </c>
      <c r="C52" s="167" t="s">
        <v>524</v>
      </c>
      <c r="D52" s="169" t="s">
        <v>452</v>
      </c>
      <c r="E52" s="169" t="s">
        <v>511</v>
      </c>
      <c r="F52" s="169" t="s">
        <v>523</v>
      </c>
      <c r="G52" s="167" t="s">
        <v>519</v>
      </c>
      <c r="H52" s="167" t="s">
        <v>519</v>
      </c>
      <c r="I52" s="166">
        <v>1981</v>
      </c>
      <c r="J52" s="166"/>
      <c r="K52" s="166">
        <v>1981</v>
      </c>
      <c r="L52" s="166">
        <v>6</v>
      </c>
      <c r="M52" s="166">
        <v>6</v>
      </c>
      <c r="N52" s="166"/>
      <c r="O52" s="166"/>
      <c r="P52" s="166">
        <v>2010</v>
      </c>
      <c r="Q52" s="167" t="s">
        <v>553</v>
      </c>
      <c r="R52" s="167" t="s">
        <v>521</v>
      </c>
      <c r="S52" s="167" t="s">
        <v>722</v>
      </c>
      <c r="T52" s="167" t="s">
        <v>522</v>
      </c>
    </row>
    <row r="53" spans="1:113" ht="81.75" customHeight="1" x14ac:dyDescent="0.25">
      <c r="A53" s="166">
        <v>29</v>
      </c>
      <c r="B53" s="167" t="s">
        <v>524</v>
      </c>
      <c r="C53" s="167" t="s">
        <v>524</v>
      </c>
      <c r="D53" s="169" t="s">
        <v>452</v>
      </c>
      <c r="E53" s="169" t="s">
        <v>512</v>
      </c>
      <c r="F53" s="169" t="s">
        <v>523</v>
      </c>
      <c r="G53" s="167" t="s">
        <v>520</v>
      </c>
      <c r="H53" s="167" t="s">
        <v>520</v>
      </c>
      <c r="I53" s="166">
        <v>1980</v>
      </c>
      <c r="J53" s="166"/>
      <c r="K53" s="166">
        <v>1980</v>
      </c>
      <c r="L53" s="166">
        <v>6</v>
      </c>
      <c r="M53" s="166">
        <v>6</v>
      </c>
      <c r="N53" s="166"/>
      <c r="O53" s="166"/>
      <c r="P53" s="166">
        <v>2010</v>
      </c>
      <c r="Q53" s="167" t="s">
        <v>553</v>
      </c>
      <c r="R53" s="167" t="s">
        <v>521</v>
      </c>
      <c r="S53" s="167" t="s">
        <v>722</v>
      </c>
      <c r="T53" s="167" t="s">
        <v>522</v>
      </c>
    </row>
    <row r="54" spans="1:113" s="165" customFormat="1" ht="42" customHeight="1" x14ac:dyDescent="0.25">
      <c r="A54" s="166"/>
      <c r="B54" s="167"/>
      <c r="C54" s="167"/>
      <c r="D54" s="169"/>
      <c r="E54" s="169"/>
      <c r="F54" s="169"/>
      <c r="G54" s="167"/>
      <c r="H54" s="167"/>
      <c r="I54" s="166"/>
      <c r="J54" s="166"/>
      <c r="K54" s="166"/>
      <c r="L54" s="166"/>
      <c r="M54" s="166"/>
      <c r="N54" s="166"/>
      <c r="O54" s="166"/>
      <c r="P54" s="166"/>
      <c r="Q54" s="167"/>
      <c r="R54" s="167"/>
      <c r="S54" s="170"/>
      <c r="T54" s="171"/>
    </row>
    <row r="55" spans="1:113" ht="3" customHeight="1" x14ac:dyDescent="0.25"/>
    <row r="56" spans="1:113" s="173" customFormat="1" ht="12.75" x14ac:dyDescent="0.2">
      <c r="B56" s="172"/>
      <c r="C56" s="172"/>
      <c r="K56" s="172"/>
    </row>
    <row r="57" spans="1:113" s="173" customFormat="1" x14ac:dyDescent="0.25">
      <c r="B57" s="174" t="s">
        <v>118</v>
      </c>
      <c r="C57" s="174"/>
      <c r="D57" s="174"/>
      <c r="E57" s="174"/>
      <c r="F57" s="174"/>
      <c r="G57" s="174"/>
      <c r="H57" s="174"/>
      <c r="I57" s="174"/>
      <c r="J57" s="174"/>
      <c r="K57" s="174"/>
      <c r="L57" s="174"/>
      <c r="M57" s="174"/>
      <c r="N57" s="174"/>
      <c r="O57" s="174"/>
      <c r="P57" s="174"/>
      <c r="Q57" s="174"/>
      <c r="R57" s="174"/>
    </row>
    <row r="58" spans="1:113" x14ac:dyDescent="0.25">
      <c r="B58" s="378" t="s">
        <v>434</v>
      </c>
      <c r="C58" s="378"/>
      <c r="D58" s="378"/>
      <c r="E58" s="378"/>
      <c r="F58" s="378"/>
      <c r="G58" s="378"/>
      <c r="H58" s="378"/>
      <c r="I58" s="378"/>
      <c r="J58" s="378"/>
      <c r="K58" s="378"/>
      <c r="L58" s="378"/>
      <c r="M58" s="378"/>
      <c r="N58" s="378"/>
      <c r="O58" s="378"/>
      <c r="P58" s="378"/>
      <c r="Q58" s="378"/>
      <c r="R58" s="378"/>
    </row>
    <row r="59" spans="1:113" x14ac:dyDescent="0.25">
      <c r="B59" s="174"/>
      <c r="C59" s="174"/>
      <c r="D59" s="174"/>
      <c r="E59" s="174"/>
      <c r="F59" s="174"/>
      <c r="G59" s="174"/>
      <c r="H59" s="174"/>
      <c r="I59" s="174"/>
      <c r="J59" s="174"/>
      <c r="K59" s="174"/>
      <c r="L59" s="174"/>
      <c r="M59" s="174"/>
      <c r="N59" s="174"/>
      <c r="O59" s="174"/>
      <c r="P59" s="174"/>
      <c r="Q59" s="174"/>
      <c r="R59" s="174"/>
      <c r="S59" s="174"/>
      <c r="T59" s="174"/>
      <c r="U59" s="174"/>
      <c r="V59" s="174"/>
      <c r="AN59" s="174"/>
      <c r="AO59" s="174"/>
      <c r="AP59" s="174"/>
      <c r="AQ59" s="174"/>
      <c r="AR59" s="174"/>
      <c r="AS59" s="174"/>
      <c r="AT59" s="174"/>
      <c r="AU59" s="174"/>
      <c r="AV59" s="174"/>
      <c r="AW59" s="174"/>
      <c r="AX59" s="174"/>
      <c r="AY59" s="174"/>
      <c r="AZ59" s="174"/>
      <c r="BA59" s="174"/>
      <c r="BB59" s="174"/>
      <c r="BC59" s="174"/>
      <c r="BD59" s="174"/>
      <c r="BE59" s="174"/>
      <c r="BF59" s="174"/>
      <c r="BG59" s="174"/>
      <c r="BH59" s="174"/>
      <c r="BI59" s="174"/>
      <c r="BJ59" s="174"/>
      <c r="BK59" s="174"/>
      <c r="BL59" s="174"/>
      <c r="BM59" s="174"/>
      <c r="BN59" s="174"/>
      <c r="BO59" s="174"/>
      <c r="BP59" s="174"/>
      <c r="BQ59" s="174"/>
      <c r="BR59" s="174"/>
      <c r="BS59" s="174"/>
      <c r="BT59" s="174"/>
      <c r="BU59" s="174"/>
      <c r="BV59" s="174"/>
      <c r="BW59" s="174"/>
      <c r="BX59" s="174"/>
      <c r="BY59" s="174"/>
      <c r="BZ59" s="174"/>
      <c r="CA59" s="174"/>
      <c r="CB59" s="174"/>
      <c r="CC59" s="174"/>
      <c r="CD59" s="174"/>
      <c r="CE59" s="174"/>
      <c r="CF59" s="174"/>
      <c r="CG59" s="174"/>
      <c r="CH59" s="174"/>
      <c r="CI59" s="174"/>
      <c r="CJ59" s="174"/>
      <c r="CK59" s="174"/>
      <c r="CL59" s="174"/>
      <c r="CM59" s="174"/>
      <c r="CN59" s="174"/>
      <c r="CO59" s="174"/>
      <c r="CP59" s="174"/>
      <c r="CQ59" s="174"/>
      <c r="CR59" s="174"/>
      <c r="CS59" s="174"/>
      <c r="CT59" s="174"/>
      <c r="CU59" s="174"/>
      <c r="CV59" s="174"/>
      <c r="CW59" s="174"/>
      <c r="CX59" s="174"/>
      <c r="CY59" s="174"/>
      <c r="CZ59" s="174"/>
      <c r="DA59" s="174"/>
      <c r="DB59" s="174"/>
      <c r="DC59" s="174"/>
      <c r="DD59" s="174"/>
      <c r="DE59" s="174"/>
      <c r="DF59" s="174"/>
      <c r="DG59" s="174"/>
      <c r="DH59" s="174"/>
      <c r="DI59" s="174"/>
    </row>
    <row r="60" spans="1:113" x14ac:dyDescent="0.25">
      <c r="B60" s="175" t="s">
        <v>397</v>
      </c>
      <c r="C60" s="175"/>
      <c r="D60" s="175"/>
      <c r="E60" s="175"/>
      <c r="F60" s="176"/>
      <c r="G60" s="176"/>
      <c r="H60" s="175"/>
      <c r="I60" s="175"/>
      <c r="J60" s="175"/>
      <c r="K60" s="175"/>
      <c r="L60" s="175"/>
      <c r="M60" s="175"/>
      <c r="N60" s="175"/>
      <c r="O60" s="175"/>
      <c r="P60" s="175"/>
      <c r="Q60" s="175"/>
      <c r="R60" s="175"/>
      <c r="S60" s="177"/>
      <c r="T60" s="177"/>
      <c r="U60" s="177"/>
      <c r="V60" s="177"/>
      <c r="AN60" s="177"/>
      <c r="AO60" s="177"/>
      <c r="AP60" s="177"/>
      <c r="AQ60" s="177"/>
      <c r="AR60" s="177"/>
      <c r="AS60" s="177"/>
      <c r="AT60" s="177"/>
      <c r="AU60" s="177"/>
      <c r="AV60" s="177"/>
      <c r="AW60" s="177"/>
      <c r="AX60" s="177"/>
      <c r="AY60" s="177"/>
      <c r="AZ60" s="177"/>
      <c r="BA60" s="177"/>
      <c r="BB60" s="177"/>
      <c r="BC60" s="177"/>
      <c r="BD60" s="177"/>
      <c r="BE60" s="177"/>
      <c r="BF60" s="177"/>
      <c r="BG60" s="177"/>
      <c r="BH60" s="177"/>
      <c r="BI60" s="177"/>
      <c r="BJ60" s="177"/>
      <c r="BK60" s="177"/>
      <c r="BL60" s="177"/>
      <c r="BM60" s="177"/>
      <c r="BN60" s="177"/>
      <c r="BO60" s="177"/>
      <c r="BP60" s="177"/>
      <c r="BQ60" s="177"/>
      <c r="BR60" s="177"/>
      <c r="BS60" s="177"/>
      <c r="BT60" s="177"/>
      <c r="BU60" s="177"/>
      <c r="BV60" s="177"/>
      <c r="BW60" s="177"/>
      <c r="BX60" s="177"/>
      <c r="BY60" s="177"/>
      <c r="BZ60" s="177"/>
      <c r="CA60" s="177"/>
      <c r="CB60" s="177"/>
      <c r="CC60" s="177"/>
      <c r="CD60" s="177"/>
      <c r="CE60" s="177"/>
      <c r="CF60" s="177"/>
      <c r="CG60" s="177"/>
      <c r="CH60" s="177"/>
      <c r="CI60" s="177"/>
      <c r="CJ60" s="177"/>
      <c r="CK60" s="177"/>
      <c r="CL60" s="177"/>
      <c r="CM60" s="177"/>
      <c r="CN60" s="177"/>
      <c r="CO60" s="177"/>
      <c r="CP60" s="177"/>
      <c r="CQ60" s="177"/>
      <c r="CR60" s="177"/>
      <c r="CS60" s="177"/>
      <c r="CT60" s="177"/>
      <c r="CU60" s="177"/>
      <c r="CV60" s="177"/>
      <c r="CW60" s="177"/>
      <c r="CX60" s="177"/>
      <c r="CY60" s="177"/>
      <c r="CZ60" s="177"/>
      <c r="DA60" s="177"/>
      <c r="DB60" s="177"/>
      <c r="DC60" s="177"/>
      <c r="DD60" s="177"/>
      <c r="DE60" s="177"/>
      <c r="DF60" s="177"/>
      <c r="DG60" s="177"/>
      <c r="DH60" s="177"/>
      <c r="DI60" s="177"/>
    </row>
    <row r="61" spans="1:113" x14ac:dyDescent="0.25">
      <c r="B61" s="175" t="s">
        <v>117</v>
      </c>
      <c r="C61" s="175"/>
      <c r="D61" s="175"/>
      <c r="E61" s="175"/>
      <c r="F61" s="176"/>
      <c r="G61" s="176"/>
      <c r="H61" s="175"/>
      <c r="I61" s="175"/>
      <c r="J61" s="175"/>
      <c r="K61" s="175"/>
      <c r="L61" s="175"/>
      <c r="M61" s="175"/>
      <c r="N61" s="175"/>
      <c r="O61" s="175"/>
      <c r="P61" s="175"/>
      <c r="Q61" s="175"/>
      <c r="R61" s="175"/>
      <c r="AN61" s="174"/>
      <c r="AO61" s="174"/>
      <c r="AP61" s="174"/>
      <c r="AQ61" s="174"/>
      <c r="AR61" s="174"/>
      <c r="AS61" s="174"/>
      <c r="AT61" s="174"/>
      <c r="AU61" s="174"/>
      <c r="AV61" s="174"/>
      <c r="AW61" s="174"/>
      <c r="AX61" s="174"/>
      <c r="AY61" s="174"/>
      <c r="AZ61" s="174"/>
      <c r="BA61" s="174"/>
      <c r="BB61" s="174"/>
      <c r="BC61" s="174"/>
      <c r="BD61" s="174"/>
      <c r="BE61" s="174"/>
      <c r="BF61" s="174"/>
      <c r="BG61" s="174"/>
      <c r="BH61" s="174"/>
      <c r="BI61" s="174"/>
      <c r="BJ61" s="174"/>
      <c r="BK61" s="174"/>
      <c r="BL61" s="174"/>
      <c r="BM61" s="174"/>
      <c r="BN61" s="174"/>
      <c r="BO61" s="174"/>
      <c r="BP61" s="174"/>
      <c r="BQ61" s="174"/>
      <c r="BR61" s="174"/>
      <c r="BS61" s="174"/>
      <c r="BT61" s="174"/>
      <c r="BU61" s="174"/>
      <c r="BV61" s="174"/>
      <c r="BW61" s="174"/>
      <c r="BX61" s="174"/>
      <c r="BY61" s="174"/>
      <c r="BZ61" s="174"/>
      <c r="CA61" s="174"/>
      <c r="CB61" s="174"/>
      <c r="CC61" s="174"/>
      <c r="CD61" s="174"/>
      <c r="CE61" s="174"/>
      <c r="CF61" s="174"/>
      <c r="CG61" s="174"/>
      <c r="CH61" s="174"/>
      <c r="CI61" s="174"/>
      <c r="CJ61" s="174"/>
      <c r="CK61" s="174"/>
      <c r="CL61" s="174"/>
      <c r="CM61" s="174"/>
      <c r="CN61" s="174"/>
      <c r="CO61" s="174"/>
      <c r="CP61" s="174"/>
      <c r="CQ61" s="174"/>
      <c r="CR61" s="174"/>
      <c r="CS61" s="174"/>
      <c r="CT61" s="174"/>
      <c r="CU61" s="174"/>
      <c r="CV61" s="174"/>
      <c r="CW61" s="174"/>
      <c r="CX61" s="174"/>
      <c r="CY61" s="174"/>
      <c r="CZ61" s="174"/>
      <c r="DA61" s="174"/>
      <c r="DB61" s="174"/>
      <c r="DC61" s="174"/>
      <c r="DD61" s="174"/>
      <c r="DE61" s="174"/>
      <c r="DF61" s="174"/>
      <c r="DG61" s="174"/>
      <c r="DH61" s="174"/>
      <c r="DI61" s="174"/>
    </row>
    <row r="62" spans="1:113" s="176" customFormat="1" x14ac:dyDescent="0.25">
      <c r="B62" s="175" t="s">
        <v>116</v>
      </c>
      <c r="C62" s="175"/>
      <c r="D62" s="175"/>
      <c r="E62" s="175"/>
      <c r="H62" s="175"/>
      <c r="I62" s="175"/>
      <c r="J62" s="175"/>
      <c r="K62" s="175"/>
      <c r="L62" s="175"/>
      <c r="M62" s="175"/>
      <c r="N62" s="175"/>
      <c r="O62" s="175"/>
      <c r="P62" s="175"/>
      <c r="Q62" s="175"/>
      <c r="R62" s="175"/>
      <c r="AN62" s="175"/>
      <c r="AO62" s="175"/>
      <c r="AP62" s="175"/>
      <c r="AQ62" s="175"/>
      <c r="AR62" s="175"/>
      <c r="AS62" s="175"/>
      <c r="AT62" s="175"/>
      <c r="AU62" s="175"/>
      <c r="AV62" s="175"/>
      <c r="AW62" s="175"/>
      <c r="AX62" s="175"/>
      <c r="AY62" s="175"/>
      <c r="AZ62" s="175"/>
      <c r="BA62" s="175"/>
      <c r="BB62" s="175"/>
      <c r="BC62" s="175"/>
      <c r="BD62" s="175"/>
      <c r="BE62" s="175"/>
      <c r="BF62" s="175"/>
      <c r="BG62" s="175"/>
      <c r="BH62" s="175"/>
      <c r="BI62" s="175"/>
      <c r="BJ62" s="175"/>
      <c r="BK62" s="178"/>
      <c r="BL62" s="178"/>
      <c r="BM62" s="178"/>
      <c r="BN62" s="178"/>
      <c r="BO62" s="178"/>
      <c r="BP62" s="178"/>
      <c r="BQ62" s="178"/>
      <c r="BR62" s="178"/>
      <c r="BS62" s="178"/>
      <c r="BT62" s="178"/>
      <c r="BU62" s="178"/>
      <c r="BV62" s="178"/>
      <c r="BW62" s="178"/>
      <c r="BX62" s="178"/>
      <c r="BY62" s="178"/>
      <c r="BZ62" s="178"/>
      <c r="CA62" s="178"/>
      <c r="CB62" s="178"/>
      <c r="CC62" s="178"/>
      <c r="CD62" s="178"/>
      <c r="CE62" s="178"/>
      <c r="CF62" s="178"/>
      <c r="CG62" s="178"/>
      <c r="CH62" s="178"/>
      <c r="CI62" s="178"/>
      <c r="CJ62" s="178"/>
      <c r="CK62" s="178"/>
      <c r="CL62" s="178"/>
      <c r="CM62" s="178"/>
      <c r="CN62" s="178"/>
      <c r="CO62" s="178"/>
      <c r="CP62" s="178"/>
      <c r="CQ62" s="178"/>
      <c r="CR62" s="178"/>
      <c r="CS62" s="178"/>
      <c r="CT62" s="178"/>
      <c r="CU62" s="178"/>
      <c r="CV62" s="178"/>
      <c r="CW62" s="178"/>
      <c r="CX62" s="178"/>
      <c r="CY62" s="178"/>
      <c r="CZ62" s="178"/>
      <c r="DA62" s="178"/>
      <c r="DB62" s="178"/>
      <c r="DC62" s="178"/>
      <c r="DD62" s="178"/>
      <c r="DE62" s="178"/>
      <c r="DF62" s="178"/>
      <c r="DG62" s="178"/>
      <c r="DH62" s="178"/>
      <c r="DI62" s="178"/>
    </row>
    <row r="63" spans="1:113" s="176" customFormat="1" x14ac:dyDescent="0.25">
      <c r="B63" s="175" t="s">
        <v>115</v>
      </c>
      <c r="C63" s="175"/>
      <c r="D63" s="175"/>
      <c r="E63" s="175"/>
      <c r="H63" s="175"/>
      <c r="I63" s="175"/>
      <c r="J63" s="175"/>
      <c r="K63" s="175"/>
      <c r="L63" s="175"/>
      <c r="M63" s="175"/>
      <c r="N63" s="175"/>
      <c r="O63" s="175"/>
      <c r="P63" s="175"/>
      <c r="Q63" s="175"/>
      <c r="R63" s="175"/>
      <c r="S63" s="175"/>
      <c r="T63" s="175"/>
      <c r="U63" s="175"/>
      <c r="V63" s="175"/>
      <c r="AN63" s="175"/>
      <c r="AO63" s="175"/>
      <c r="AP63" s="175"/>
      <c r="AQ63" s="175"/>
      <c r="AR63" s="175"/>
      <c r="AS63" s="175"/>
      <c r="AT63" s="175"/>
      <c r="AU63" s="175"/>
      <c r="AV63" s="175"/>
      <c r="AW63" s="175"/>
      <c r="AX63" s="175"/>
      <c r="AY63" s="175"/>
      <c r="AZ63" s="175"/>
      <c r="BA63" s="175"/>
      <c r="BB63" s="175"/>
      <c r="BC63" s="175"/>
      <c r="BD63" s="175"/>
      <c r="BE63" s="175"/>
      <c r="BF63" s="175"/>
      <c r="BG63" s="175"/>
      <c r="BH63" s="175"/>
      <c r="BI63" s="175"/>
      <c r="BJ63" s="175"/>
      <c r="BK63" s="178"/>
      <c r="BL63" s="178"/>
      <c r="BM63" s="178"/>
      <c r="BN63" s="178"/>
      <c r="BO63" s="178"/>
      <c r="BP63" s="178"/>
      <c r="BQ63" s="178"/>
      <c r="BR63" s="178"/>
      <c r="BS63" s="178"/>
      <c r="BT63" s="178"/>
      <c r="BU63" s="178"/>
      <c r="BV63" s="178"/>
      <c r="BW63" s="178"/>
      <c r="BX63" s="178"/>
      <c r="BY63" s="178"/>
      <c r="BZ63" s="178"/>
      <c r="CA63" s="178"/>
      <c r="CB63" s="178"/>
      <c r="CC63" s="178"/>
      <c r="CD63" s="178"/>
      <c r="CE63" s="178"/>
      <c r="CF63" s="178"/>
      <c r="CG63" s="178"/>
      <c r="CH63" s="178"/>
      <c r="CI63" s="178"/>
      <c r="CJ63" s="178"/>
      <c r="CK63" s="178"/>
      <c r="CL63" s="178"/>
      <c r="CM63" s="178"/>
      <c r="CN63" s="178"/>
      <c r="CO63" s="178"/>
      <c r="CP63" s="178"/>
      <c r="CQ63" s="178"/>
      <c r="CR63" s="178"/>
      <c r="CS63" s="178"/>
      <c r="CT63" s="178"/>
      <c r="CU63" s="178"/>
      <c r="CV63" s="178"/>
      <c r="CW63" s="178"/>
      <c r="CX63" s="178"/>
      <c r="CY63" s="178"/>
      <c r="CZ63" s="178"/>
      <c r="DA63" s="178"/>
      <c r="DB63" s="178"/>
      <c r="DC63" s="178"/>
      <c r="DD63" s="178"/>
      <c r="DE63" s="178"/>
      <c r="DF63" s="178"/>
      <c r="DG63" s="178"/>
      <c r="DH63" s="178"/>
      <c r="DI63" s="178"/>
    </row>
    <row r="64" spans="1:113" s="176" customFormat="1" x14ac:dyDescent="0.25">
      <c r="B64" s="175" t="s">
        <v>114</v>
      </c>
      <c r="C64" s="175"/>
      <c r="D64" s="175"/>
      <c r="E64" s="175"/>
      <c r="H64" s="175"/>
      <c r="I64" s="175"/>
      <c r="J64" s="175"/>
      <c r="K64" s="175"/>
      <c r="L64" s="175"/>
      <c r="M64" s="175"/>
      <c r="N64" s="175"/>
      <c r="O64" s="175"/>
      <c r="P64" s="175"/>
      <c r="Q64" s="175"/>
      <c r="R64" s="175"/>
      <c r="S64" s="175"/>
      <c r="T64" s="175"/>
      <c r="U64" s="175"/>
      <c r="V64" s="175"/>
      <c r="AN64" s="175"/>
      <c r="AO64" s="175"/>
      <c r="AP64" s="175"/>
      <c r="AQ64" s="175"/>
      <c r="AR64" s="175"/>
      <c r="AS64" s="175"/>
      <c r="AT64" s="175"/>
      <c r="AU64" s="175"/>
      <c r="AV64" s="175"/>
      <c r="AW64" s="175"/>
      <c r="AX64" s="175"/>
      <c r="AY64" s="175"/>
      <c r="AZ64" s="175"/>
      <c r="BA64" s="175"/>
      <c r="BB64" s="175"/>
      <c r="BC64" s="175"/>
      <c r="BD64" s="175"/>
      <c r="BE64" s="175"/>
      <c r="BF64" s="175"/>
      <c r="BG64" s="175"/>
      <c r="BH64" s="175"/>
      <c r="BI64" s="175"/>
      <c r="BJ64" s="175"/>
      <c r="BK64" s="178"/>
      <c r="BL64" s="178"/>
      <c r="BM64" s="178"/>
      <c r="BN64" s="178"/>
      <c r="BO64" s="178"/>
      <c r="BP64" s="178"/>
      <c r="BQ64" s="178"/>
      <c r="BR64" s="178"/>
      <c r="BS64" s="178"/>
      <c r="BT64" s="178"/>
      <c r="BU64" s="178"/>
      <c r="BV64" s="178"/>
      <c r="BW64" s="178"/>
      <c r="BX64" s="178"/>
      <c r="BY64" s="178"/>
      <c r="BZ64" s="178"/>
      <c r="CA64" s="178"/>
      <c r="CB64" s="178"/>
      <c r="CC64" s="178"/>
      <c r="CD64" s="178"/>
      <c r="CE64" s="178"/>
      <c r="CF64" s="178"/>
      <c r="CG64" s="178"/>
      <c r="CH64" s="178"/>
      <c r="CI64" s="178"/>
      <c r="CJ64" s="178"/>
      <c r="CK64" s="178"/>
      <c r="CL64" s="178"/>
      <c r="CM64" s="178"/>
      <c r="CN64" s="178"/>
      <c r="CO64" s="178"/>
      <c r="CP64" s="178"/>
      <c r="CQ64" s="178"/>
      <c r="CR64" s="178"/>
      <c r="CS64" s="178"/>
      <c r="CT64" s="178"/>
      <c r="CU64" s="178"/>
      <c r="CV64" s="178"/>
      <c r="CW64" s="178"/>
      <c r="CX64" s="178"/>
      <c r="CY64" s="178"/>
      <c r="CZ64" s="178"/>
      <c r="DA64" s="178"/>
      <c r="DB64" s="178"/>
      <c r="DC64" s="178"/>
      <c r="DD64" s="178"/>
      <c r="DE64" s="178"/>
      <c r="DF64" s="178"/>
      <c r="DG64" s="178"/>
      <c r="DH64" s="178"/>
      <c r="DI64" s="178"/>
    </row>
    <row r="65" spans="2:113" s="176" customFormat="1" x14ac:dyDescent="0.25">
      <c r="B65" s="175" t="s">
        <v>113</v>
      </c>
      <c r="C65" s="175"/>
      <c r="D65" s="175"/>
      <c r="E65" s="175"/>
      <c r="H65" s="175"/>
      <c r="I65" s="175"/>
      <c r="J65" s="175"/>
      <c r="K65" s="175"/>
      <c r="L65" s="175"/>
      <c r="M65" s="175"/>
      <c r="N65" s="175"/>
      <c r="O65" s="175"/>
      <c r="P65" s="175"/>
      <c r="Q65" s="175"/>
      <c r="R65" s="175"/>
      <c r="S65" s="175"/>
      <c r="T65" s="175"/>
      <c r="U65" s="175"/>
      <c r="V65" s="175"/>
      <c r="AN65" s="175"/>
      <c r="AO65" s="175"/>
      <c r="AP65" s="175"/>
      <c r="AQ65" s="175"/>
      <c r="AR65" s="175"/>
      <c r="AS65" s="175"/>
      <c r="AT65" s="175"/>
      <c r="AU65" s="175"/>
      <c r="AV65" s="175"/>
      <c r="AW65" s="175"/>
      <c r="AX65" s="175"/>
      <c r="AY65" s="175"/>
      <c r="AZ65" s="175"/>
      <c r="BA65" s="175"/>
      <c r="BB65" s="175"/>
      <c r="BC65" s="175"/>
      <c r="BD65" s="175"/>
      <c r="BE65" s="175"/>
      <c r="BF65" s="175"/>
      <c r="BG65" s="175"/>
      <c r="BH65" s="175"/>
      <c r="BI65" s="175"/>
      <c r="BJ65" s="175"/>
      <c r="BK65" s="178"/>
      <c r="BL65" s="178"/>
      <c r="BM65" s="178"/>
      <c r="BN65" s="178"/>
      <c r="BO65" s="178"/>
      <c r="BP65" s="178"/>
      <c r="BQ65" s="178"/>
      <c r="BR65" s="178"/>
      <c r="BS65" s="178"/>
      <c r="BT65" s="178"/>
      <c r="BU65" s="178"/>
      <c r="BV65" s="178"/>
      <c r="BW65" s="178"/>
      <c r="BX65" s="178"/>
      <c r="BY65" s="178"/>
      <c r="BZ65" s="178"/>
      <c r="CA65" s="178"/>
      <c r="CB65" s="178"/>
      <c r="CC65" s="178"/>
      <c r="CD65" s="178"/>
      <c r="CE65" s="178"/>
      <c r="CF65" s="178"/>
      <c r="CG65" s="178"/>
      <c r="CH65" s="178"/>
      <c r="CI65" s="178"/>
      <c r="CJ65" s="178"/>
      <c r="CK65" s="178"/>
      <c r="CL65" s="178"/>
      <c r="CM65" s="178"/>
      <c r="CN65" s="178"/>
      <c r="CO65" s="178"/>
      <c r="CP65" s="178"/>
      <c r="CQ65" s="178"/>
      <c r="CR65" s="178"/>
      <c r="CS65" s="178"/>
      <c r="CT65" s="178"/>
      <c r="CU65" s="178"/>
      <c r="CV65" s="178"/>
      <c r="CW65" s="178"/>
      <c r="CX65" s="178"/>
      <c r="CY65" s="178"/>
      <c r="CZ65" s="178"/>
      <c r="DA65" s="178"/>
      <c r="DB65" s="178"/>
      <c r="DC65" s="178"/>
      <c r="DD65" s="178"/>
      <c r="DE65" s="178"/>
      <c r="DF65" s="178"/>
      <c r="DG65" s="178"/>
      <c r="DH65" s="178"/>
      <c r="DI65" s="178"/>
    </row>
    <row r="66" spans="2:113" s="176" customFormat="1" x14ac:dyDescent="0.25">
      <c r="B66" s="175" t="s">
        <v>112</v>
      </c>
      <c r="C66" s="175"/>
      <c r="D66" s="175"/>
      <c r="E66" s="175"/>
      <c r="H66" s="175"/>
      <c r="I66" s="175"/>
      <c r="J66" s="175"/>
      <c r="K66" s="175"/>
      <c r="L66" s="175"/>
      <c r="M66" s="175"/>
      <c r="N66" s="175"/>
      <c r="O66" s="175"/>
      <c r="P66" s="175"/>
      <c r="Q66" s="175"/>
      <c r="R66" s="175"/>
      <c r="S66" s="175"/>
      <c r="T66" s="175"/>
      <c r="U66" s="175"/>
      <c r="V66" s="175"/>
      <c r="AN66" s="175"/>
      <c r="AO66" s="175"/>
      <c r="AP66" s="175"/>
      <c r="AQ66" s="175"/>
      <c r="AR66" s="175"/>
      <c r="AS66" s="175"/>
      <c r="AT66" s="175"/>
      <c r="AU66" s="175"/>
      <c r="AV66" s="175"/>
      <c r="AW66" s="175"/>
      <c r="AX66" s="175"/>
      <c r="AY66" s="175"/>
      <c r="AZ66" s="175"/>
      <c r="BA66" s="175"/>
      <c r="BB66" s="175"/>
      <c r="BC66" s="175"/>
      <c r="BD66" s="175"/>
      <c r="BE66" s="175"/>
      <c r="BF66" s="175"/>
      <c r="BG66" s="175"/>
      <c r="BH66" s="175"/>
      <c r="BI66" s="175"/>
      <c r="BJ66" s="175"/>
      <c r="BK66" s="178"/>
      <c r="BL66" s="178"/>
      <c r="BM66" s="178"/>
      <c r="BN66" s="178"/>
      <c r="BO66" s="178"/>
      <c r="BP66" s="178"/>
      <c r="BQ66" s="178"/>
      <c r="BR66" s="178"/>
      <c r="BS66" s="178"/>
      <c r="BT66" s="178"/>
      <c r="BU66" s="178"/>
      <c r="BV66" s="178"/>
      <c r="BW66" s="178"/>
      <c r="BX66" s="178"/>
      <c r="BY66" s="178"/>
      <c r="BZ66" s="178"/>
      <c r="CA66" s="178"/>
      <c r="CB66" s="178"/>
      <c r="CC66" s="178"/>
      <c r="CD66" s="178"/>
      <c r="CE66" s="178"/>
      <c r="CF66" s="178"/>
      <c r="CG66" s="178"/>
      <c r="CH66" s="178"/>
      <c r="CI66" s="178"/>
      <c r="CJ66" s="178"/>
      <c r="CK66" s="178"/>
      <c r="CL66" s="178"/>
      <c r="CM66" s="178"/>
      <c r="CN66" s="178"/>
      <c r="CO66" s="178"/>
      <c r="CP66" s="178"/>
      <c r="CQ66" s="178"/>
      <c r="CR66" s="178"/>
      <c r="CS66" s="178"/>
      <c r="CT66" s="178"/>
      <c r="CU66" s="178"/>
      <c r="CV66" s="178"/>
      <c r="CW66" s="178"/>
      <c r="CX66" s="178"/>
      <c r="CY66" s="178"/>
      <c r="CZ66" s="178"/>
      <c r="DA66" s="178"/>
      <c r="DB66" s="178"/>
      <c r="DC66" s="178"/>
      <c r="DD66" s="178"/>
      <c r="DE66" s="178"/>
      <c r="DF66" s="178"/>
      <c r="DG66" s="178"/>
      <c r="DH66" s="178"/>
      <c r="DI66" s="178"/>
    </row>
    <row r="67" spans="2:113" s="176" customFormat="1" x14ac:dyDescent="0.25">
      <c r="B67" s="175" t="s">
        <v>111</v>
      </c>
      <c r="C67" s="175"/>
      <c r="D67" s="175"/>
      <c r="E67" s="175"/>
      <c r="H67" s="175"/>
      <c r="I67" s="175"/>
      <c r="J67" s="175"/>
      <c r="K67" s="175"/>
      <c r="L67" s="175"/>
      <c r="M67" s="175"/>
      <c r="N67" s="175"/>
      <c r="O67" s="175"/>
      <c r="P67" s="175"/>
      <c r="Q67" s="175"/>
      <c r="R67" s="175"/>
      <c r="S67" s="175"/>
      <c r="T67" s="175"/>
      <c r="U67" s="175"/>
      <c r="V67" s="175"/>
      <c r="AN67" s="175"/>
      <c r="AO67" s="175"/>
      <c r="AP67" s="175"/>
      <c r="AQ67" s="175"/>
      <c r="AR67" s="175"/>
      <c r="AS67" s="175"/>
      <c r="AT67" s="175"/>
      <c r="AU67" s="175"/>
      <c r="AV67" s="175"/>
      <c r="AW67" s="175"/>
      <c r="AX67" s="175"/>
      <c r="AY67" s="175"/>
      <c r="AZ67" s="175"/>
      <c r="BA67" s="175"/>
      <c r="BB67" s="175"/>
      <c r="BC67" s="175"/>
      <c r="BD67" s="175"/>
      <c r="BE67" s="175"/>
      <c r="BF67" s="175"/>
      <c r="BG67" s="175"/>
      <c r="BH67" s="175"/>
      <c r="BI67" s="175"/>
      <c r="BJ67" s="175"/>
      <c r="BK67" s="178"/>
      <c r="BL67" s="178"/>
      <c r="BM67" s="178"/>
      <c r="BN67" s="178"/>
      <c r="BO67" s="178"/>
      <c r="BP67" s="178"/>
      <c r="BQ67" s="178"/>
      <c r="BR67" s="178"/>
      <c r="BS67" s="178"/>
      <c r="BT67" s="178"/>
      <c r="BU67" s="178"/>
      <c r="BV67" s="178"/>
      <c r="BW67" s="178"/>
      <c r="BX67" s="178"/>
      <c r="BY67" s="178"/>
      <c r="BZ67" s="178"/>
      <c r="CA67" s="178"/>
      <c r="CB67" s="178"/>
      <c r="CC67" s="178"/>
      <c r="CD67" s="178"/>
      <c r="CE67" s="178"/>
      <c r="CF67" s="178"/>
      <c r="CG67" s="178"/>
      <c r="CH67" s="178"/>
      <c r="CI67" s="178"/>
      <c r="CJ67" s="178"/>
      <c r="CK67" s="178"/>
      <c r="CL67" s="178"/>
      <c r="CM67" s="178"/>
      <c r="CN67" s="178"/>
      <c r="CO67" s="178"/>
      <c r="CP67" s="178"/>
      <c r="CQ67" s="178"/>
      <c r="CR67" s="178"/>
      <c r="CS67" s="178"/>
      <c r="CT67" s="178"/>
      <c r="CU67" s="178"/>
      <c r="CV67" s="178"/>
      <c r="CW67" s="178"/>
      <c r="CX67" s="178"/>
      <c r="CY67" s="178"/>
      <c r="CZ67" s="178"/>
      <c r="DA67" s="178"/>
      <c r="DB67" s="178"/>
      <c r="DC67" s="178"/>
      <c r="DD67" s="178"/>
      <c r="DE67" s="178"/>
      <c r="DF67" s="178"/>
      <c r="DG67" s="178"/>
      <c r="DH67" s="178"/>
      <c r="DI67" s="178"/>
    </row>
    <row r="68" spans="2:113" s="176" customFormat="1" x14ac:dyDescent="0.25">
      <c r="B68" s="175" t="s">
        <v>110</v>
      </c>
      <c r="C68" s="175"/>
      <c r="D68" s="175"/>
      <c r="E68" s="175"/>
      <c r="H68" s="175"/>
      <c r="I68" s="175"/>
      <c r="J68" s="175"/>
      <c r="K68" s="175"/>
      <c r="L68" s="175"/>
      <c r="M68" s="175"/>
      <c r="N68" s="175"/>
      <c r="O68" s="175"/>
      <c r="P68" s="175"/>
      <c r="Q68" s="175"/>
      <c r="R68" s="175"/>
      <c r="S68" s="175"/>
      <c r="T68" s="175"/>
      <c r="U68" s="175"/>
      <c r="V68" s="175"/>
      <c r="AN68" s="175"/>
      <c r="AO68" s="175"/>
      <c r="AP68" s="175"/>
      <c r="AQ68" s="175"/>
      <c r="AR68" s="175"/>
      <c r="AS68" s="175"/>
      <c r="AT68" s="175"/>
      <c r="AU68" s="175"/>
      <c r="AV68" s="175"/>
      <c r="AW68" s="175"/>
      <c r="AX68" s="175"/>
      <c r="AY68" s="175"/>
      <c r="AZ68" s="175"/>
      <c r="BA68" s="175"/>
      <c r="BB68" s="175"/>
      <c r="BC68" s="175"/>
      <c r="BD68" s="175"/>
      <c r="BE68" s="175"/>
      <c r="BF68" s="175"/>
      <c r="BG68" s="175"/>
      <c r="BH68" s="175"/>
      <c r="BI68" s="175"/>
      <c r="BJ68" s="175"/>
      <c r="BK68" s="178"/>
      <c r="BL68" s="178"/>
      <c r="BM68" s="178"/>
      <c r="BN68" s="178"/>
      <c r="BO68" s="178"/>
      <c r="BP68" s="178"/>
      <c r="BQ68" s="178"/>
      <c r="BR68" s="178"/>
      <c r="BS68" s="178"/>
      <c r="BT68" s="178"/>
      <c r="BU68" s="178"/>
      <c r="BV68" s="178"/>
      <c r="BW68" s="178"/>
      <c r="BX68" s="178"/>
      <c r="BY68" s="178"/>
      <c r="BZ68" s="178"/>
      <c r="CA68" s="178"/>
      <c r="CB68" s="178"/>
      <c r="CC68" s="178"/>
      <c r="CD68" s="178"/>
      <c r="CE68" s="178"/>
      <c r="CF68" s="178"/>
      <c r="CG68" s="178"/>
      <c r="CH68" s="178"/>
      <c r="CI68" s="178"/>
      <c r="CJ68" s="178"/>
      <c r="CK68" s="178"/>
      <c r="CL68" s="178"/>
      <c r="CM68" s="178"/>
      <c r="CN68" s="178"/>
      <c r="CO68" s="178"/>
      <c r="CP68" s="178"/>
      <c r="CQ68" s="178"/>
      <c r="CR68" s="178"/>
      <c r="CS68" s="178"/>
      <c r="CT68" s="178"/>
      <c r="CU68" s="178"/>
      <c r="CV68" s="178"/>
      <c r="CW68" s="178"/>
      <c r="CX68" s="178"/>
      <c r="CY68" s="178"/>
      <c r="CZ68" s="178"/>
      <c r="DA68" s="178"/>
      <c r="DB68" s="178"/>
      <c r="DC68" s="178"/>
      <c r="DD68" s="178"/>
      <c r="DE68" s="178"/>
      <c r="DF68" s="178"/>
      <c r="DG68" s="178"/>
      <c r="DH68" s="178"/>
      <c r="DI68" s="178"/>
    </row>
    <row r="69" spans="2:113" s="176" customFormat="1" x14ac:dyDescent="0.25">
      <c r="B69" s="175" t="s">
        <v>109</v>
      </c>
      <c r="C69" s="175"/>
      <c r="D69" s="175"/>
      <c r="E69" s="175"/>
      <c r="H69" s="175"/>
      <c r="I69" s="175"/>
      <c r="J69" s="175"/>
      <c r="K69" s="175"/>
      <c r="L69" s="175"/>
      <c r="M69" s="175"/>
      <c r="N69" s="175"/>
      <c r="O69" s="175"/>
      <c r="P69" s="175"/>
      <c r="Q69" s="175"/>
      <c r="R69" s="175"/>
      <c r="S69" s="175"/>
      <c r="T69" s="175"/>
      <c r="U69" s="175"/>
      <c r="V69" s="175"/>
      <c r="AN69" s="175"/>
      <c r="AO69" s="175"/>
      <c r="AP69" s="175"/>
      <c r="AQ69" s="175"/>
      <c r="AR69" s="175"/>
      <c r="AS69" s="175"/>
      <c r="AT69" s="175"/>
      <c r="AU69" s="175"/>
      <c r="AV69" s="175"/>
      <c r="AW69" s="175"/>
      <c r="AX69" s="175"/>
      <c r="AY69" s="175"/>
      <c r="AZ69" s="175"/>
      <c r="BA69" s="175"/>
      <c r="BB69" s="175"/>
      <c r="BC69" s="175"/>
      <c r="BD69" s="175"/>
      <c r="BE69" s="175"/>
      <c r="BF69" s="175"/>
      <c r="BG69" s="175"/>
      <c r="BH69" s="175"/>
      <c r="BI69" s="175"/>
      <c r="BJ69" s="175"/>
      <c r="BK69" s="178"/>
      <c r="BL69" s="178"/>
      <c r="BM69" s="178"/>
      <c r="BN69" s="178"/>
      <c r="BO69" s="178"/>
      <c r="BP69" s="178"/>
      <c r="BQ69" s="178"/>
      <c r="BR69" s="178"/>
      <c r="BS69" s="178"/>
      <c r="BT69" s="178"/>
      <c r="BU69" s="178"/>
      <c r="BV69" s="178"/>
      <c r="BW69" s="178"/>
      <c r="BX69" s="178"/>
      <c r="BY69" s="178"/>
      <c r="BZ69" s="178"/>
      <c r="CA69" s="178"/>
      <c r="CB69" s="178"/>
      <c r="CC69" s="178"/>
      <c r="CD69" s="178"/>
      <c r="CE69" s="178"/>
      <c r="CF69" s="178"/>
      <c r="CG69" s="178"/>
      <c r="CH69" s="178"/>
      <c r="CI69" s="178"/>
      <c r="CJ69" s="178"/>
      <c r="CK69" s="178"/>
      <c r="CL69" s="178"/>
      <c r="CM69" s="178"/>
      <c r="CN69" s="178"/>
      <c r="CO69" s="178"/>
      <c r="CP69" s="178"/>
      <c r="CQ69" s="178"/>
      <c r="CR69" s="178"/>
      <c r="CS69" s="178"/>
      <c r="CT69" s="178"/>
      <c r="CU69" s="178"/>
      <c r="CV69" s="178"/>
      <c r="CW69" s="178"/>
      <c r="CX69" s="178"/>
      <c r="CY69" s="178"/>
      <c r="CZ69" s="178"/>
      <c r="DA69" s="178"/>
      <c r="DB69" s="178"/>
      <c r="DC69" s="178"/>
      <c r="DD69" s="178"/>
      <c r="DE69" s="178"/>
      <c r="DF69" s="178"/>
      <c r="DG69" s="178"/>
      <c r="DH69" s="178"/>
      <c r="DI69" s="178"/>
    </row>
    <row r="70" spans="2:113" s="176" customFormat="1" x14ac:dyDescent="0.25">
      <c r="Q70" s="175"/>
      <c r="R70" s="175"/>
      <c r="S70" s="175"/>
      <c r="T70" s="175"/>
      <c r="U70" s="175"/>
      <c r="V70" s="175"/>
      <c r="AN70" s="175"/>
      <c r="AO70" s="175"/>
      <c r="AP70" s="175"/>
      <c r="AQ70" s="175"/>
      <c r="AR70" s="175"/>
      <c r="AS70" s="175"/>
      <c r="AT70" s="175"/>
      <c r="AU70" s="175"/>
      <c r="AV70" s="175"/>
      <c r="AW70" s="175"/>
      <c r="AX70" s="175"/>
      <c r="AY70" s="175"/>
      <c r="AZ70" s="175"/>
      <c r="BA70" s="175"/>
      <c r="BB70" s="175"/>
      <c r="BC70" s="175"/>
      <c r="BD70" s="175"/>
      <c r="BE70" s="175"/>
      <c r="BF70" s="175"/>
      <c r="BG70" s="175"/>
      <c r="BH70" s="175"/>
      <c r="BI70" s="175"/>
      <c r="BJ70" s="175"/>
      <c r="BK70" s="178"/>
      <c r="BL70" s="178"/>
      <c r="BM70" s="178"/>
      <c r="BN70" s="178"/>
      <c r="BO70" s="178"/>
      <c r="BP70" s="178"/>
      <c r="BQ70" s="178"/>
      <c r="BR70" s="178"/>
      <c r="BS70" s="178"/>
      <c r="BT70" s="178"/>
      <c r="BU70" s="178"/>
      <c r="BV70" s="178"/>
      <c r="BW70" s="178"/>
      <c r="BX70" s="178"/>
      <c r="BY70" s="178"/>
      <c r="BZ70" s="178"/>
      <c r="CA70" s="178"/>
      <c r="CB70" s="178"/>
      <c r="CC70" s="178"/>
      <c r="CD70" s="178"/>
      <c r="CE70" s="178"/>
      <c r="CF70" s="178"/>
      <c r="CG70" s="178"/>
      <c r="CH70" s="178"/>
      <c r="CI70" s="178"/>
      <c r="CJ70" s="178"/>
      <c r="CK70" s="178"/>
      <c r="CL70" s="178"/>
      <c r="CM70" s="178"/>
      <c r="CN70" s="178"/>
      <c r="CO70" s="178"/>
      <c r="CP70" s="178"/>
      <c r="CQ70" s="178"/>
      <c r="CR70" s="178"/>
      <c r="CS70" s="178"/>
      <c r="CT70" s="178"/>
      <c r="CU70" s="178"/>
      <c r="CV70" s="178"/>
      <c r="CW70" s="178"/>
      <c r="CX70" s="178"/>
      <c r="CY70" s="178"/>
      <c r="CZ70" s="178"/>
      <c r="DA70" s="178"/>
      <c r="DB70" s="178"/>
      <c r="DC70" s="178"/>
      <c r="DD70" s="178"/>
      <c r="DE70" s="178"/>
      <c r="DF70" s="178"/>
      <c r="DG70" s="178"/>
      <c r="DH70" s="178"/>
      <c r="DI70" s="178"/>
    </row>
    <row r="71" spans="2:113" s="176" customFormat="1" x14ac:dyDescent="0.25">
      <c r="Q71" s="175"/>
      <c r="R71" s="175"/>
      <c r="S71" s="175"/>
      <c r="T71" s="175"/>
      <c r="U71" s="175"/>
      <c r="V71" s="175"/>
      <c r="W71" s="175"/>
      <c r="X71" s="175"/>
      <c r="Y71" s="175"/>
      <c r="Z71" s="175"/>
      <c r="AA71" s="175"/>
      <c r="AB71" s="175"/>
      <c r="AC71" s="175"/>
      <c r="AD71" s="175"/>
      <c r="AE71" s="175"/>
      <c r="AF71" s="175"/>
      <c r="AG71" s="175"/>
      <c r="AH71" s="175"/>
      <c r="AI71" s="175"/>
      <c r="AJ71" s="175"/>
      <c r="AK71" s="175"/>
      <c r="AL71" s="175"/>
      <c r="AM71" s="175"/>
      <c r="AN71" s="175"/>
      <c r="AO71" s="175"/>
      <c r="AP71" s="175"/>
      <c r="AQ71" s="175"/>
      <c r="AR71" s="175"/>
      <c r="AS71" s="175"/>
      <c r="AT71" s="175"/>
      <c r="AU71" s="175"/>
      <c r="AV71" s="175"/>
      <c r="AW71" s="175"/>
      <c r="AX71" s="175"/>
      <c r="AY71" s="175"/>
      <c r="AZ71" s="175"/>
      <c r="BA71" s="175"/>
      <c r="BB71" s="175"/>
      <c r="BC71" s="175"/>
      <c r="BD71" s="175"/>
      <c r="BE71" s="175"/>
      <c r="BF71" s="175"/>
      <c r="BG71" s="175"/>
      <c r="BH71" s="175"/>
      <c r="BI71" s="175"/>
      <c r="BJ71" s="175"/>
      <c r="BK71" s="178"/>
      <c r="BL71" s="178"/>
      <c r="BM71" s="178"/>
      <c r="BN71" s="178"/>
      <c r="BO71" s="178"/>
      <c r="BP71" s="178"/>
      <c r="BQ71" s="178"/>
      <c r="BR71" s="178"/>
      <c r="BS71" s="178"/>
      <c r="BT71" s="178"/>
      <c r="BU71" s="178"/>
      <c r="BV71" s="178"/>
      <c r="BW71" s="178"/>
      <c r="BX71" s="178"/>
      <c r="BY71" s="178"/>
      <c r="BZ71" s="178"/>
      <c r="CA71" s="178"/>
      <c r="CB71" s="178"/>
      <c r="CC71" s="178"/>
      <c r="CD71" s="178"/>
      <c r="CE71" s="178"/>
      <c r="CF71" s="178"/>
      <c r="CG71" s="178"/>
      <c r="CH71" s="178"/>
      <c r="CI71" s="178"/>
      <c r="CJ71" s="178"/>
      <c r="CK71" s="178"/>
      <c r="CL71" s="178"/>
      <c r="CM71" s="178"/>
      <c r="CN71" s="178"/>
      <c r="CO71" s="178"/>
      <c r="CP71" s="178"/>
      <c r="CQ71" s="178"/>
      <c r="CR71" s="178"/>
      <c r="CS71" s="178"/>
      <c r="CT71" s="178"/>
      <c r="CU71" s="178"/>
      <c r="CV71" s="178"/>
      <c r="CW71" s="178"/>
      <c r="CX71" s="178"/>
      <c r="CY71" s="178"/>
      <c r="CZ71" s="178"/>
      <c r="DA71" s="178"/>
      <c r="DB71" s="178"/>
      <c r="DC71" s="178"/>
      <c r="DD71" s="178"/>
      <c r="DE71" s="178"/>
      <c r="DF71" s="178"/>
      <c r="DG71" s="178"/>
      <c r="DH71" s="178"/>
      <c r="DI71" s="178"/>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8" t="s">
        <v>556</v>
      </c>
      <c r="F9" s="358"/>
      <c r="G9" s="358"/>
      <c r="H9" s="358"/>
      <c r="I9" s="358"/>
      <c r="J9" s="358"/>
      <c r="K9" s="358"/>
      <c r="L9" s="358"/>
      <c r="M9" s="358"/>
      <c r="N9" s="358"/>
      <c r="O9" s="358"/>
      <c r="P9" s="358"/>
      <c r="Q9" s="358"/>
      <c r="R9" s="358"/>
      <c r="S9" s="358"/>
      <c r="T9" s="358"/>
      <c r="U9" s="358"/>
      <c r="V9" s="358"/>
      <c r="W9" s="358"/>
      <c r="X9" s="358"/>
      <c r="Y9" s="358"/>
    </row>
    <row r="10" spans="1:27" s="12" customFormat="1" ht="18.75" customHeight="1" x14ac:dyDescent="0.2">
      <c r="E10" s="353" t="s">
        <v>8</v>
      </c>
      <c r="F10" s="353"/>
      <c r="G10" s="353"/>
      <c r="H10" s="353"/>
      <c r="I10" s="353"/>
      <c r="J10" s="353"/>
      <c r="K10" s="353"/>
      <c r="L10" s="353"/>
      <c r="M10" s="353"/>
      <c r="N10" s="353"/>
      <c r="O10" s="353"/>
      <c r="P10" s="353"/>
      <c r="Q10" s="353"/>
      <c r="R10" s="353"/>
      <c r="S10" s="353"/>
      <c r="T10" s="353"/>
      <c r="U10" s="353"/>
      <c r="V10" s="353"/>
      <c r="W10" s="353"/>
      <c r="X10" s="353"/>
      <c r="Y10" s="353"/>
    </row>
    <row r="11" spans="1:27" s="12" customFormat="1" ht="18.75" x14ac:dyDescent="0.2">
      <c r="E11" s="137"/>
      <c r="F11" s="137"/>
      <c r="G11" s="137"/>
      <c r="H11" s="137"/>
      <c r="I11" s="137"/>
      <c r="J11" s="137"/>
      <c r="K11" s="137"/>
      <c r="L11" s="137"/>
      <c r="M11" s="137"/>
      <c r="N11" s="137"/>
      <c r="O11" s="137"/>
      <c r="P11" s="137"/>
      <c r="Q11" s="137"/>
      <c r="R11" s="137"/>
      <c r="S11" s="119"/>
      <c r="T11" s="119"/>
      <c r="U11" s="119"/>
      <c r="V11" s="119"/>
      <c r="W11" s="119"/>
    </row>
    <row r="12" spans="1:27" s="12" customFormat="1" ht="18.75" customHeight="1" x14ac:dyDescent="0.2">
      <c r="E12" s="358" t="str">
        <f>'1. паспорт местоположение'!A12</f>
        <v>F_TP1600.PS.0049</v>
      </c>
      <c r="F12" s="358"/>
      <c r="G12" s="358"/>
      <c r="H12" s="358"/>
      <c r="I12" s="358"/>
      <c r="J12" s="358"/>
      <c r="K12" s="358"/>
      <c r="L12" s="358"/>
      <c r="M12" s="358"/>
      <c r="N12" s="358"/>
      <c r="O12" s="358"/>
      <c r="P12" s="358"/>
      <c r="Q12" s="358"/>
      <c r="R12" s="358"/>
      <c r="S12" s="358"/>
      <c r="T12" s="358"/>
      <c r="U12" s="358"/>
      <c r="V12" s="358"/>
      <c r="W12" s="358"/>
      <c r="X12" s="358"/>
      <c r="Y12" s="358"/>
    </row>
    <row r="13" spans="1:27" s="12"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9"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27" s="3" customFormat="1" ht="14.25" x14ac:dyDescent="0.2">
      <c r="E15" s="358" t="str">
        <f>'1. паспорт местоположение'!A15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F15" s="358"/>
      <c r="G15" s="358"/>
      <c r="H15" s="358"/>
      <c r="I15" s="358"/>
      <c r="J15" s="358"/>
      <c r="K15" s="358"/>
      <c r="L15" s="358"/>
      <c r="M15" s="358"/>
      <c r="N15" s="358"/>
      <c r="O15" s="358"/>
      <c r="P15" s="358"/>
      <c r="Q15" s="358"/>
      <c r="R15" s="358"/>
      <c r="S15" s="358"/>
      <c r="T15" s="358"/>
      <c r="U15" s="358"/>
      <c r="V15" s="358"/>
      <c r="W15" s="358"/>
      <c r="X15" s="358"/>
      <c r="Y15" s="358"/>
    </row>
    <row r="16" spans="1:27" s="3" customFormat="1" ht="15" customHeight="1" x14ac:dyDescent="0.2">
      <c r="E16" s="353" t="s">
        <v>6</v>
      </c>
      <c r="F16" s="353"/>
      <c r="G16" s="353"/>
      <c r="H16" s="353"/>
      <c r="I16" s="353"/>
      <c r="J16" s="353"/>
      <c r="K16" s="353"/>
      <c r="L16" s="353"/>
      <c r="M16" s="353"/>
      <c r="N16" s="353"/>
      <c r="O16" s="353"/>
      <c r="P16" s="353"/>
      <c r="Q16" s="353"/>
      <c r="R16" s="353"/>
      <c r="S16" s="353"/>
      <c r="T16" s="353"/>
      <c r="U16" s="353"/>
      <c r="V16" s="353"/>
      <c r="W16" s="353"/>
      <c r="X16" s="353"/>
      <c r="Y16" s="3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401</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49" customFormat="1" ht="21" customHeight="1" x14ac:dyDescent="0.25"/>
    <row r="21" spans="1:27" ht="15.75" customHeight="1" x14ac:dyDescent="0.25">
      <c r="A21" s="382" t="s">
        <v>5</v>
      </c>
      <c r="B21" s="385" t="s">
        <v>408</v>
      </c>
      <c r="C21" s="386"/>
      <c r="D21" s="385" t="s">
        <v>410</v>
      </c>
      <c r="E21" s="386"/>
      <c r="F21" s="380" t="s">
        <v>102</v>
      </c>
      <c r="G21" s="381"/>
      <c r="H21" s="381"/>
      <c r="I21" s="389"/>
      <c r="J21" s="382" t="s">
        <v>411</v>
      </c>
      <c r="K21" s="385" t="s">
        <v>412</v>
      </c>
      <c r="L21" s="386"/>
      <c r="M21" s="385" t="s">
        <v>413</v>
      </c>
      <c r="N21" s="386"/>
      <c r="O21" s="385" t="s">
        <v>400</v>
      </c>
      <c r="P21" s="386"/>
      <c r="Q21" s="385" t="s">
        <v>135</v>
      </c>
      <c r="R21" s="386"/>
      <c r="S21" s="382" t="s">
        <v>134</v>
      </c>
      <c r="T21" s="382" t="s">
        <v>414</v>
      </c>
      <c r="U21" s="382" t="s">
        <v>409</v>
      </c>
      <c r="V21" s="385" t="s">
        <v>133</v>
      </c>
      <c r="W21" s="386"/>
      <c r="X21" s="380" t="s">
        <v>125</v>
      </c>
      <c r="Y21" s="381"/>
      <c r="Z21" s="380" t="s">
        <v>124</v>
      </c>
      <c r="AA21" s="381"/>
    </row>
    <row r="22" spans="1:27" ht="216" customHeight="1" x14ac:dyDescent="0.25">
      <c r="A22" s="390"/>
      <c r="B22" s="387"/>
      <c r="C22" s="388"/>
      <c r="D22" s="387"/>
      <c r="E22" s="388"/>
      <c r="F22" s="380" t="s">
        <v>132</v>
      </c>
      <c r="G22" s="389"/>
      <c r="H22" s="380" t="s">
        <v>131</v>
      </c>
      <c r="I22" s="389"/>
      <c r="J22" s="383"/>
      <c r="K22" s="387"/>
      <c r="L22" s="388"/>
      <c r="M22" s="387"/>
      <c r="N22" s="388"/>
      <c r="O22" s="387"/>
      <c r="P22" s="388"/>
      <c r="Q22" s="387"/>
      <c r="R22" s="388"/>
      <c r="S22" s="383"/>
      <c r="T22" s="383"/>
      <c r="U22" s="383"/>
      <c r="V22" s="387"/>
      <c r="W22" s="388"/>
      <c r="X22" s="67" t="s">
        <v>123</v>
      </c>
      <c r="Y22" s="67" t="s">
        <v>398</v>
      </c>
      <c r="Z22" s="67" t="s">
        <v>122</v>
      </c>
      <c r="AA22" s="67" t="s">
        <v>121</v>
      </c>
    </row>
    <row r="23" spans="1:27" ht="60" customHeight="1" x14ac:dyDescent="0.25">
      <c r="A23" s="383"/>
      <c r="B23" s="122" t="s">
        <v>119</v>
      </c>
      <c r="C23" s="122"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6"/>
      <c r="AA26" s="46"/>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30" sqref="C30"/>
    </sheetView>
  </sheetViews>
  <sheetFormatPr defaultRowHeight="15" x14ac:dyDescent="0.25"/>
  <cols>
    <col min="1" max="1" width="6.140625" style="1" customWidth="1"/>
    <col min="2" max="2" width="53.5703125" style="1" customWidth="1"/>
    <col min="3" max="3" width="101.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2022 год</v>
      </c>
      <c r="B5" s="344"/>
      <c r="C5" s="344"/>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57" t="s">
        <v>9</v>
      </c>
      <c r="B7" s="357"/>
      <c r="C7" s="357"/>
      <c r="D7" s="13"/>
      <c r="E7" s="13"/>
      <c r="F7" s="13"/>
      <c r="G7" s="13"/>
      <c r="H7" s="13"/>
      <c r="I7" s="13"/>
      <c r="J7" s="13"/>
      <c r="K7" s="13"/>
      <c r="L7" s="13"/>
      <c r="M7" s="13"/>
      <c r="N7" s="13"/>
      <c r="O7" s="13"/>
      <c r="P7" s="13"/>
      <c r="Q7" s="13"/>
      <c r="R7" s="13"/>
      <c r="S7" s="13"/>
      <c r="T7" s="13"/>
      <c r="U7" s="13"/>
    </row>
    <row r="8" spans="1:29" s="12" customFormat="1" ht="18.75" x14ac:dyDescent="0.2">
      <c r="A8" s="357"/>
      <c r="B8" s="357"/>
      <c r="C8" s="357"/>
      <c r="D8" s="14"/>
      <c r="E8" s="14"/>
      <c r="F8" s="14"/>
      <c r="G8" s="14"/>
      <c r="H8" s="13"/>
      <c r="I8" s="13"/>
      <c r="J8" s="13"/>
      <c r="K8" s="13"/>
      <c r="L8" s="13"/>
      <c r="M8" s="13"/>
      <c r="N8" s="13"/>
      <c r="O8" s="13"/>
      <c r="P8" s="13"/>
      <c r="Q8" s="13"/>
      <c r="R8" s="13"/>
      <c r="S8" s="13"/>
      <c r="T8" s="13"/>
      <c r="U8" s="13"/>
    </row>
    <row r="9" spans="1:29" s="12" customFormat="1" ht="18.75" x14ac:dyDescent="0.2">
      <c r="A9" s="392" t="str">
        <f>'1. паспорт местоположение'!A9:C9</f>
        <v>АО "Россети Тюмень"</v>
      </c>
      <c r="B9" s="392"/>
      <c r="C9" s="392"/>
      <c r="D9" s="8"/>
      <c r="E9" s="8"/>
      <c r="F9" s="8"/>
      <c r="G9" s="8"/>
      <c r="H9" s="13"/>
      <c r="I9" s="13"/>
      <c r="J9" s="13"/>
      <c r="K9" s="13"/>
      <c r="L9" s="13"/>
      <c r="M9" s="13"/>
      <c r="N9" s="13"/>
      <c r="O9" s="13"/>
      <c r="P9" s="13"/>
      <c r="Q9" s="13"/>
      <c r="R9" s="13"/>
      <c r="S9" s="13"/>
      <c r="T9" s="13"/>
      <c r="U9" s="13"/>
    </row>
    <row r="10" spans="1:29" s="12" customFormat="1" ht="18.75" x14ac:dyDescent="0.2">
      <c r="A10" s="353" t="s">
        <v>8</v>
      </c>
      <c r="B10" s="353"/>
      <c r="C10" s="353"/>
      <c r="D10" s="6"/>
      <c r="E10" s="6"/>
      <c r="F10" s="6"/>
      <c r="G10" s="6"/>
      <c r="H10" s="13"/>
      <c r="I10" s="13"/>
      <c r="J10" s="13"/>
      <c r="K10" s="13"/>
      <c r="L10" s="13"/>
      <c r="M10" s="13"/>
      <c r="N10" s="13"/>
      <c r="O10" s="13"/>
      <c r="P10" s="13"/>
      <c r="Q10" s="13"/>
      <c r="R10" s="13"/>
      <c r="S10" s="13"/>
      <c r="T10" s="13"/>
      <c r="U10" s="13"/>
    </row>
    <row r="11" spans="1:29" s="12" customFormat="1" ht="18.75" x14ac:dyDescent="0.2">
      <c r="A11" s="357"/>
      <c r="B11" s="357"/>
      <c r="C11" s="357"/>
      <c r="D11" s="14"/>
      <c r="E11" s="14"/>
      <c r="F11" s="14"/>
      <c r="G11" s="14"/>
      <c r="H11" s="13"/>
      <c r="I11" s="13"/>
      <c r="J11" s="13"/>
      <c r="K11" s="13"/>
      <c r="L11" s="13"/>
      <c r="M11" s="13"/>
      <c r="N11" s="13"/>
      <c r="O11" s="13"/>
      <c r="P11" s="13"/>
      <c r="Q11" s="13"/>
      <c r="R11" s="13"/>
      <c r="S11" s="13"/>
      <c r="T11" s="13"/>
      <c r="U11" s="13"/>
    </row>
    <row r="12" spans="1:29" s="12" customFormat="1" ht="18.75" x14ac:dyDescent="0.2">
      <c r="A12" s="392" t="str">
        <f>'1. паспорт местоположение'!A12:C12</f>
        <v>F_TP1600.PS.0049</v>
      </c>
      <c r="B12" s="392"/>
      <c r="C12" s="392"/>
      <c r="D12" s="8"/>
      <c r="E12" s="8"/>
      <c r="F12" s="8"/>
      <c r="G12" s="8"/>
      <c r="H12" s="13"/>
      <c r="I12" s="13"/>
      <c r="J12" s="13"/>
      <c r="K12" s="13"/>
      <c r="L12" s="13"/>
      <c r="M12" s="13"/>
      <c r="N12" s="13"/>
      <c r="O12" s="13"/>
      <c r="P12" s="13"/>
      <c r="Q12" s="13"/>
      <c r="R12" s="13"/>
      <c r="S12" s="13"/>
      <c r="T12" s="13"/>
      <c r="U12" s="13"/>
    </row>
    <row r="13" spans="1:29" s="12" customFormat="1" ht="18.75" x14ac:dyDescent="0.2">
      <c r="A13" s="353" t="s">
        <v>7</v>
      </c>
      <c r="B13" s="353"/>
      <c r="C13" s="3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91"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391"/>
      <c r="C15" s="391"/>
      <c r="D15" s="8"/>
      <c r="E15" s="8"/>
      <c r="F15" s="8"/>
      <c r="G15" s="8"/>
      <c r="H15" s="8"/>
      <c r="I15" s="8"/>
      <c r="J15" s="8"/>
      <c r="K15" s="8"/>
      <c r="L15" s="8"/>
      <c r="M15" s="8"/>
      <c r="N15" s="8"/>
      <c r="O15" s="8"/>
      <c r="P15" s="8"/>
      <c r="Q15" s="8"/>
      <c r="R15" s="8"/>
      <c r="S15" s="8"/>
      <c r="T15" s="8"/>
      <c r="U15" s="8"/>
    </row>
    <row r="16" spans="1:29" s="3" customFormat="1" ht="15" customHeight="1" x14ac:dyDescent="0.2">
      <c r="A16" s="353" t="s">
        <v>6</v>
      </c>
      <c r="B16" s="353"/>
      <c r="C16" s="353"/>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55" t="s">
        <v>393</v>
      </c>
      <c r="B18" s="355"/>
      <c r="C18" s="3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406</v>
      </c>
      <c r="C22" s="30" t="s">
        <v>557</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0" t="s">
        <v>558</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426</v>
      </c>
      <c r="C24" s="196" t="s">
        <v>525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427</v>
      </c>
      <c r="C25" s="25" t="s">
        <v>526</v>
      </c>
      <c r="D25" s="23"/>
      <c r="E25" s="23"/>
      <c r="F25" s="23"/>
      <c r="G25" s="23"/>
      <c r="H25" s="23"/>
      <c r="I25" s="23"/>
      <c r="J25" s="23"/>
      <c r="K25" s="23"/>
      <c r="L25" s="23"/>
      <c r="M25" s="23"/>
      <c r="N25" s="23"/>
      <c r="O25" s="23"/>
      <c r="P25" s="23"/>
      <c r="Q25" s="23"/>
      <c r="R25" s="23"/>
      <c r="S25" s="23"/>
      <c r="T25" s="23"/>
      <c r="U25" s="23"/>
    </row>
    <row r="26" spans="1:21" ht="129" customHeight="1" x14ac:dyDescent="0.25">
      <c r="A26" s="24" t="s">
        <v>59</v>
      </c>
      <c r="B26" s="26" t="s">
        <v>228</v>
      </c>
      <c r="C26" s="326" t="s">
        <v>716</v>
      </c>
      <c r="D26" s="23"/>
      <c r="E26" s="23"/>
      <c r="F26" s="23"/>
      <c r="G26" s="23"/>
      <c r="H26" s="23"/>
      <c r="I26" s="23"/>
      <c r="J26" s="23"/>
      <c r="K26" s="23"/>
      <c r="L26" s="23"/>
      <c r="M26" s="23"/>
      <c r="N26" s="23"/>
      <c r="O26" s="23"/>
      <c r="P26" s="23"/>
      <c r="Q26" s="23"/>
      <c r="R26" s="23"/>
      <c r="S26" s="23"/>
      <c r="T26" s="23"/>
      <c r="U26" s="23"/>
    </row>
    <row r="27" spans="1:21" ht="409.6" customHeight="1" x14ac:dyDescent="0.25">
      <c r="A27" s="24" t="s">
        <v>58</v>
      </c>
      <c r="B27" s="26" t="s">
        <v>407</v>
      </c>
      <c r="C27" s="30"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9"/>
      <c r="AB6" s="119"/>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9"/>
      <c r="AB7" s="119"/>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20"/>
      <c r="AB8" s="120"/>
    </row>
    <row r="9" spans="1:28" ht="15.75" x14ac:dyDescent="0.25">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21"/>
      <c r="AB9" s="121"/>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9"/>
      <c r="AB10" s="119"/>
    </row>
    <row r="11" spans="1:28" x14ac:dyDescent="0.25">
      <c r="A11" s="392" t="str">
        <f>'1. паспорт местоположение'!A12:C12</f>
        <v>F_TP1600.PS.0049</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20"/>
      <c r="AB11" s="120"/>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21"/>
      <c r="AB12" s="121"/>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ht="36.75" customHeight="1" x14ac:dyDescent="0.25">
      <c r="A14" s="391"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20"/>
      <c r="AB14" s="120"/>
    </row>
    <row r="15" spans="1:28" ht="15.75" x14ac:dyDescent="0.25">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21"/>
      <c r="AB15" s="121"/>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28"/>
      <c r="AB16" s="128"/>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28"/>
      <c r="AB17" s="128"/>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28"/>
      <c r="AB18" s="128"/>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28"/>
      <c r="AB19" s="128"/>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29"/>
      <c r="AB20" s="129"/>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29"/>
      <c r="AB21" s="129"/>
    </row>
    <row r="22" spans="1:28" x14ac:dyDescent="0.25">
      <c r="A22" s="395" t="s">
        <v>425</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30"/>
      <c r="AB22" s="130"/>
    </row>
    <row r="23" spans="1:28" ht="32.25" customHeight="1" x14ac:dyDescent="0.25">
      <c r="A23" s="397" t="s">
        <v>293</v>
      </c>
      <c r="B23" s="398"/>
      <c r="C23" s="398"/>
      <c r="D23" s="398"/>
      <c r="E23" s="398"/>
      <c r="F23" s="398"/>
      <c r="G23" s="398"/>
      <c r="H23" s="398"/>
      <c r="I23" s="398"/>
      <c r="J23" s="398"/>
      <c r="K23" s="398"/>
      <c r="L23" s="399"/>
      <c r="M23" s="396" t="s">
        <v>294</v>
      </c>
      <c r="N23" s="396"/>
      <c r="O23" s="396"/>
      <c r="P23" s="396"/>
      <c r="Q23" s="396"/>
      <c r="R23" s="396"/>
      <c r="S23" s="396"/>
      <c r="T23" s="396"/>
      <c r="U23" s="396"/>
      <c r="V23" s="396"/>
      <c r="W23" s="396"/>
      <c r="X23" s="396"/>
      <c r="Y23" s="396"/>
      <c r="Z23" s="396"/>
    </row>
    <row r="24" spans="1:28" ht="151.5" customHeight="1" x14ac:dyDescent="0.25">
      <c r="A24" s="64" t="s">
        <v>231</v>
      </c>
      <c r="B24" s="65" t="s">
        <v>238</v>
      </c>
      <c r="C24" s="64" t="s">
        <v>288</v>
      </c>
      <c r="D24" s="64" t="s">
        <v>232</v>
      </c>
      <c r="E24" s="64" t="s">
        <v>289</v>
      </c>
      <c r="F24" s="64" t="s">
        <v>291</v>
      </c>
      <c r="G24" s="64" t="s">
        <v>290</v>
      </c>
      <c r="H24" s="64" t="s">
        <v>233</v>
      </c>
      <c r="I24" s="64" t="s">
        <v>292</v>
      </c>
      <c r="J24" s="64" t="s">
        <v>239</v>
      </c>
      <c r="K24" s="65" t="s">
        <v>237</v>
      </c>
      <c r="L24" s="65" t="s">
        <v>234</v>
      </c>
      <c r="M24" s="66" t="s">
        <v>246</v>
      </c>
      <c r="N24" s="65" t="s">
        <v>436</v>
      </c>
      <c r="O24" s="64" t="s">
        <v>244</v>
      </c>
      <c r="P24" s="64" t="s">
        <v>245</v>
      </c>
      <c r="Q24" s="64" t="s">
        <v>243</v>
      </c>
      <c r="R24" s="64" t="s">
        <v>233</v>
      </c>
      <c r="S24" s="64" t="s">
        <v>242</v>
      </c>
      <c r="T24" s="64" t="s">
        <v>241</v>
      </c>
      <c r="U24" s="64" t="s">
        <v>287</v>
      </c>
      <c r="V24" s="64" t="s">
        <v>243</v>
      </c>
      <c r="W24" s="79" t="s">
        <v>236</v>
      </c>
      <c r="X24" s="79" t="s">
        <v>248</v>
      </c>
      <c r="Y24" s="79" t="s">
        <v>249</v>
      </c>
      <c r="Z24" s="81" t="s">
        <v>247</v>
      </c>
    </row>
    <row r="25" spans="1:28" ht="16.5" customHeight="1" x14ac:dyDescent="0.25">
      <c r="A25" s="64">
        <v>1</v>
      </c>
      <c r="B25" s="65">
        <v>2</v>
      </c>
      <c r="C25" s="64">
        <v>3</v>
      </c>
      <c r="D25" s="65">
        <v>4</v>
      </c>
      <c r="E25" s="64">
        <v>5</v>
      </c>
      <c r="F25" s="65">
        <v>6</v>
      </c>
      <c r="G25" s="64">
        <v>7</v>
      </c>
      <c r="H25" s="65">
        <v>8</v>
      </c>
      <c r="I25" s="64">
        <v>9</v>
      </c>
      <c r="J25" s="65">
        <v>10</v>
      </c>
      <c r="K25" s="131">
        <v>11</v>
      </c>
      <c r="L25" s="65">
        <v>12</v>
      </c>
      <c r="M25" s="131">
        <v>13</v>
      </c>
      <c r="N25" s="65">
        <v>14</v>
      </c>
      <c r="O25" s="131">
        <v>15</v>
      </c>
      <c r="P25" s="65">
        <v>16</v>
      </c>
      <c r="Q25" s="131">
        <v>17</v>
      </c>
      <c r="R25" s="65">
        <v>18</v>
      </c>
      <c r="S25" s="131">
        <v>19</v>
      </c>
      <c r="T25" s="65">
        <v>20</v>
      </c>
      <c r="U25" s="131">
        <v>21</v>
      </c>
      <c r="V25" s="65">
        <v>22</v>
      </c>
      <c r="W25" s="131">
        <v>23</v>
      </c>
      <c r="X25" s="65">
        <v>24</v>
      </c>
      <c r="Y25" s="131">
        <v>25</v>
      </c>
      <c r="Z25" s="65">
        <v>26</v>
      </c>
    </row>
    <row r="26" spans="1:28" x14ac:dyDescent="0.25">
      <c r="A26" s="60"/>
      <c r="B26" s="60"/>
      <c r="C26" s="60"/>
      <c r="D26" s="60"/>
      <c r="E26" s="60"/>
      <c r="F26" s="60"/>
      <c r="G26" s="60"/>
      <c r="H26" s="60"/>
      <c r="I26" s="60"/>
      <c r="J26" s="60"/>
      <c r="K26" s="60"/>
      <c r="L26" s="63"/>
      <c r="M26" s="60"/>
      <c r="N26" s="60"/>
      <c r="O26" s="60"/>
      <c r="P26" s="60"/>
      <c r="Q26" s="60"/>
      <c r="R26" s="60"/>
      <c r="S26" s="60"/>
      <c r="T26" s="60"/>
      <c r="U26" s="60"/>
      <c r="V26" s="60"/>
      <c r="W26" s="60"/>
      <c r="X26" s="60"/>
      <c r="Y26" s="60"/>
      <c r="Z26" s="60"/>
    </row>
    <row r="27" spans="1:28" x14ac:dyDescent="0.25">
      <c r="A27" s="212" t="s">
        <v>554</v>
      </c>
      <c r="B27" s="60" t="s">
        <v>555</v>
      </c>
      <c r="C27" s="218">
        <v>1.253333</v>
      </c>
      <c r="D27" s="61">
        <v>6</v>
      </c>
      <c r="E27" s="61"/>
      <c r="F27" s="218">
        <f>C27*D27</f>
        <v>7.5199980000000002</v>
      </c>
      <c r="G27" s="61"/>
      <c r="H27" s="61">
        <v>226773</v>
      </c>
      <c r="I27" s="213">
        <f>F27/H27</f>
        <v>3.316090539879086E-5</v>
      </c>
      <c r="J27" s="213">
        <f>D27/H27</f>
        <v>2.6458176237911922E-5</v>
      </c>
      <c r="K27" s="62"/>
      <c r="L27" s="60"/>
      <c r="M27" s="62">
        <v>2023</v>
      </c>
      <c r="N27" s="62">
        <v>0</v>
      </c>
      <c r="O27" s="62">
        <f>P27*D27</f>
        <v>4.8000000000000007</v>
      </c>
      <c r="P27" s="62">
        <v>0.8</v>
      </c>
      <c r="Q27" s="62">
        <f>P27/R27</f>
        <v>3.4855350296270482E-6</v>
      </c>
      <c r="R27" s="62">
        <v>229520</v>
      </c>
      <c r="S27" s="214">
        <f>O27/R27</f>
        <v>2.0913210177762291E-5</v>
      </c>
      <c r="T27" s="215">
        <f>D27/R27</f>
        <v>2.6141512722202859E-5</v>
      </c>
      <c r="U27" s="216"/>
      <c r="V27" s="216"/>
      <c r="W27" s="217">
        <f>S27-I27</f>
        <v>-1.224769522102857E-5</v>
      </c>
      <c r="X27" s="217">
        <f>T27-J27</f>
        <v>-3.166635157090629E-7</v>
      </c>
      <c r="Y27" s="60"/>
      <c r="Z27" s="60"/>
    </row>
    <row r="28" spans="1:28" x14ac:dyDescent="0.25">
      <c r="A28" s="60" t="s">
        <v>0</v>
      </c>
      <c r="B28" s="60" t="s">
        <v>0</v>
      </c>
      <c r="C28" s="60" t="s">
        <v>0</v>
      </c>
      <c r="D28" s="60" t="s">
        <v>0</v>
      </c>
      <c r="E28" s="60" t="s">
        <v>0</v>
      </c>
      <c r="F28" s="60" t="s">
        <v>0</v>
      </c>
      <c r="G28" s="60" t="s">
        <v>0</v>
      </c>
      <c r="H28" s="60" t="s">
        <v>0</v>
      </c>
      <c r="I28" s="60" t="s">
        <v>0</v>
      </c>
      <c r="J28" s="60" t="s">
        <v>0</v>
      </c>
      <c r="K28" s="60" t="s">
        <v>0</v>
      </c>
      <c r="L28" s="60"/>
      <c r="M28" s="60"/>
      <c r="N28" s="60"/>
      <c r="O28" s="60"/>
      <c r="P28" s="60"/>
      <c r="Q28" s="60"/>
      <c r="R28" s="60"/>
      <c r="S28" s="60"/>
      <c r="T28" s="60"/>
      <c r="U28" s="60"/>
      <c r="V28" s="60"/>
      <c r="W28" s="60"/>
      <c r="X28" s="60"/>
      <c r="Y28" s="60"/>
      <c r="Z28" s="60"/>
    </row>
    <row r="32" spans="1:28" x14ac:dyDescent="0.25">
      <c r="A32"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127"/>
      <c r="Q5" s="127"/>
      <c r="R5" s="127"/>
      <c r="S5" s="127"/>
      <c r="T5" s="127"/>
      <c r="U5" s="127"/>
      <c r="V5" s="127"/>
      <c r="W5" s="127"/>
      <c r="X5" s="127"/>
      <c r="Y5" s="127"/>
      <c r="Z5" s="127"/>
      <c r="AA5" s="127"/>
      <c r="AB5" s="127"/>
    </row>
    <row r="6" spans="1:28" s="12" customFormat="1" ht="15.75" x14ac:dyDescent="0.25">
      <c r="A6" s="17"/>
      <c r="B6" s="17"/>
      <c r="L6" s="59"/>
    </row>
    <row r="7" spans="1:28" s="12" customFormat="1" ht="18.75" x14ac:dyDescent="0.2">
      <c r="A7" s="405" t="s">
        <v>9</v>
      </c>
      <c r="B7" s="405"/>
      <c r="C7" s="405"/>
      <c r="D7" s="405"/>
      <c r="E7" s="405"/>
      <c r="F7" s="405"/>
      <c r="G7" s="405"/>
      <c r="H7" s="405"/>
      <c r="I7" s="405"/>
      <c r="J7" s="405"/>
      <c r="K7" s="405"/>
      <c r="L7" s="405"/>
      <c r="M7" s="405"/>
      <c r="N7" s="405"/>
      <c r="O7" s="405"/>
      <c r="P7" s="13"/>
      <c r="Q7" s="13"/>
      <c r="R7" s="13"/>
      <c r="S7" s="13"/>
      <c r="T7" s="13"/>
      <c r="U7" s="13"/>
      <c r="V7" s="13"/>
      <c r="W7" s="13"/>
      <c r="X7" s="13"/>
      <c r="Y7" s="13"/>
      <c r="Z7" s="13"/>
    </row>
    <row r="8" spans="1:28" s="12" customFormat="1" ht="18.75" x14ac:dyDescent="0.2">
      <c r="A8" s="405"/>
      <c r="B8" s="405"/>
      <c r="C8" s="405"/>
      <c r="D8" s="405"/>
      <c r="E8" s="405"/>
      <c r="F8" s="405"/>
      <c r="G8" s="405"/>
      <c r="H8" s="405"/>
      <c r="I8" s="405"/>
      <c r="J8" s="405"/>
      <c r="K8" s="405"/>
      <c r="L8" s="405"/>
      <c r="M8" s="405"/>
      <c r="N8" s="405"/>
      <c r="O8" s="405"/>
      <c r="P8" s="13"/>
      <c r="Q8" s="13"/>
      <c r="R8" s="13"/>
      <c r="S8" s="13"/>
      <c r="T8" s="13"/>
      <c r="U8" s="13"/>
      <c r="V8" s="13"/>
      <c r="W8" s="13"/>
      <c r="X8" s="13"/>
      <c r="Y8" s="13"/>
      <c r="Z8" s="13"/>
    </row>
    <row r="9" spans="1:28" s="12"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3"/>
      <c r="Q9" s="13"/>
      <c r="R9" s="13"/>
      <c r="S9" s="13"/>
      <c r="T9" s="13"/>
      <c r="U9" s="13"/>
      <c r="V9" s="13"/>
      <c r="W9" s="13"/>
      <c r="X9" s="13"/>
      <c r="Y9" s="13"/>
      <c r="Z9" s="13"/>
    </row>
    <row r="10" spans="1:28" s="12" customFormat="1" ht="18.75" x14ac:dyDescent="0.2">
      <c r="A10" s="353" t="s">
        <v>8</v>
      </c>
      <c r="B10" s="353"/>
      <c r="C10" s="353"/>
      <c r="D10" s="353"/>
      <c r="E10" s="353"/>
      <c r="F10" s="353"/>
      <c r="G10" s="353"/>
      <c r="H10" s="353"/>
      <c r="I10" s="353"/>
      <c r="J10" s="353"/>
      <c r="K10" s="353"/>
      <c r="L10" s="353"/>
      <c r="M10" s="353"/>
      <c r="N10" s="353"/>
      <c r="O10" s="353"/>
      <c r="P10" s="13"/>
      <c r="Q10" s="13"/>
      <c r="R10" s="13"/>
      <c r="S10" s="13"/>
      <c r="T10" s="13"/>
      <c r="U10" s="13"/>
      <c r="V10" s="13"/>
      <c r="W10" s="13"/>
      <c r="X10" s="13"/>
      <c r="Y10" s="13"/>
      <c r="Z10" s="13"/>
    </row>
    <row r="11" spans="1:28" s="12" customFormat="1" ht="18.75" x14ac:dyDescent="0.2">
      <c r="A11" s="405"/>
      <c r="B11" s="405"/>
      <c r="C11" s="405"/>
      <c r="D11" s="405"/>
      <c r="E11" s="405"/>
      <c r="F11" s="405"/>
      <c r="G11" s="405"/>
      <c r="H11" s="405"/>
      <c r="I11" s="405"/>
      <c r="J11" s="405"/>
      <c r="K11" s="405"/>
      <c r="L11" s="405"/>
      <c r="M11" s="405"/>
      <c r="N11" s="405"/>
      <c r="O11" s="405"/>
      <c r="P11" s="13"/>
      <c r="Q11" s="13"/>
      <c r="R11" s="13"/>
      <c r="S11" s="13"/>
      <c r="T11" s="13"/>
      <c r="U11" s="13"/>
      <c r="V11" s="13"/>
      <c r="W11" s="13"/>
      <c r="X11" s="13"/>
      <c r="Y11" s="13"/>
      <c r="Z11" s="13"/>
    </row>
    <row r="12" spans="1:28" s="12" customFormat="1" ht="18.75" x14ac:dyDescent="0.2">
      <c r="A12" s="400" t="str">
        <f>'1. паспорт местоположение'!A12:C12</f>
        <v>F_TP1600.PS.0049</v>
      </c>
      <c r="B12" s="400"/>
      <c r="C12" s="400"/>
      <c r="D12" s="400"/>
      <c r="E12" s="400"/>
      <c r="F12" s="400"/>
      <c r="G12" s="400"/>
      <c r="H12" s="400"/>
      <c r="I12" s="400"/>
      <c r="J12" s="400"/>
      <c r="K12" s="400"/>
      <c r="L12" s="400"/>
      <c r="M12" s="400"/>
      <c r="N12" s="400"/>
      <c r="O12" s="400"/>
      <c r="P12" s="13"/>
      <c r="Q12" s="13"/>
      <c r="R12" s="13"/>
      <c r="S12" s="13"/>
      <c r="T12" s="13"/>
      <c r="U12" s="13"/>
      <c r="V12" s="13"/>
      <c r="W12" s="13"/>
      <c r="X12" s="13"/>
      <c r="Y12" s="13"/>
      <c r="Z12" s="13"/>
    </row>
    <row r="13" spans="1:28" s="12" customFormat="1" ht="18.75" x14ac:dyDescent="0.2">
      <c r="A13" s="353" t="s">
        <v>7</v>
      </c>
      <c r="B13" s="353"/>
      <c r="C13" s="353"/>
      <c r="D13" s="353"/>
      <c r="E13" s="353"/>
      <c r="F13" s="353"/>
      <c r="G13" s="353"/>
      <c r="H13" s="353"/>
      <c r="I13" s="353"/>
      <c r="J13" s="353"/>
      <c r="K13" s="353"/>
      <c r="L13" s="353"/>
      <c r="M13" s="353"/>
      <c r="N13" s="353"/>
      <c r="O13" s="353"/>
      <c r="P13" s="13"/>
      <c r="Q13" s="13"/>
      <c r="R13" s="13"/>
      <c r="S13" s="13"/>
      <c r="T13" s="13"/>
      <c r="U13" s="13"/>
      <c r="V13" s="13"/>
      <c r="W13" s="13"/>
      <c r="X13" s="13"/>
      <c r="Y13" s="13"/>
      <c r="Z13" s="13"/>
    </row>
    <row r="14" spans="1:28" s="9" customFormat="1" ht="15.75" customHeight="1" x14ac:dyDescent="0.2">
      <c r="A14" s="406"/>
      <c r="B14" s="406"/>
      <c r="C14" s="406"/>
      <c r="D14" s="406"/>
      <c r="E14" s="406"/>
      <c r="F14" s="406"/>
      <c r="G14" s="406"/>
      <c r="H14" s="406"/>
      <c r="I14" s="406"/>
      <c r="J14" s="406"/>
      <c r="K14" s="406"/>
      <c r="L14" s="406"/>
      <c r="M14" s="406"/>
      <c r="N14" s="406"/>
      <c r="O14" s="406"/>
      <c r="P14" s="10"/>
      <c r="Q14" s="10"/>
      <c r="R14" s="10"/>
      <c r="S14" s="10"/>
      <c r="T14" s="10"/>
      <c r="U14" s="10"/>
      <c r="V14" s="10"/>
      <c r="W14" s="10"/>
      <c r="X14" s="10"/>
      <c r="Y14" s="10"/>
      <c r="Z14" s="10"/>
    </row>
    <row r="15" spans="1:28" s="3" customFormat="1" ht="15.75" x14ac:dyDescent="0.2">
      <c r="A15" s="400"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00"/>
      <c r="C15" s="400"/>
      <c r="D15" s="400"/>
      <c r="E15" s="400"/>
      <c r="F15" s="400"/>
      <c r="G15" s="400"/>
      <c r="H15" s="400"/>
      <c r="I15" s="400"/>
      <c r="J15" s="400"/>
      <c r="K15" s="400"/>
      <c r="L15" s="400"/>
      <c r="M15" s="400"/>
      <c r="N15" s="400"/>
      <c r="O15" s="400"/>
      <c r="P15" s="8"/>
      <c r="Q15" s="8"/>
      <c r="R15" s="8"/>
      <c r="S15" s="8"/>
      <c r="T15" s="8"/>
      <c r="U15" s="8"/>
      <c r="V15" s="8"/>
      <c r="W15" s="8"/>
      <c r="X15" s="8"/>
      <c r="Y15" s="8"/>
      <c r="Z15" s="8"/>
    </row>
    <row r="16" spans="1:28" s="3" customFormat="1" ht="15" customHeight="1" x14ac:dyDescent="0.2">
      <c r="A16" s="353" t="s">
        <v>6</v>
      </c>
      <c r="B16" s="353"/>
      <c r="C16" s="353"/>
      <c r="D16" s="353"/>
      <c r="E16" s="353"/>
      <c r="F16" s="353"/>
      <c r="G16" s="353"/>
      <c r="H16" s="353"/>
      <c r="I16" s="353"/>
      <c r="J16" s="353"/>
      <c r="K16" s="353"/>
      <c r="L16" s="353"/>
      <c r="M16" s="353"/>
      <c r="N16" s="353"/>
      <c r="O16" s="353"/>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401" t="s">
        <v>402</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0" t="s">
        <v>5</v>
      </c>
      <c r="B19" s="360" t="s">
        <v>88</v>
      </c>
      <c r="C19" s="360" t="s">
        <v>87</v>
      </c>
      <c r="D19" s="360" t="s">
        <v>76</v>
      </c>
      <c r="E19" s="402" t="s">
        <v>86</v>
      </c>
      <c r="F19" s="403"/>
      <c r="G19" s="403"/>
      <c r="H19" s="403"/>
      <c r="I19" s="404"/>
      <c r="J19" s="360" t="s">
        <v>85</v>
      </c>
      <c r="K19" s="360"/>
      <c r="L19" s="360"/>
      <c r="M19" s="360"/>
      <c r="N19" s="360"/>
      <c r="O19" s="360"/>
      <c r="P19" s="4"/>
      <c r="Q19" s="4"/>
      <c r="R19" s="4"/>
      <c r="S19" s="4"/>
      <c r="T19" s="4"/>
      <c r="U19" s="4"/>
      <c r="V19" s="4"/>
      <c r="W19" s="4"/>
    </row>
    <row r="20" spans="1:26" s="3" customFormat="1" ht="51" customHeight="1" x14ac:dyDescent="0.2">
      <c r="A20" s="360"/>
      <c r="B20" s="360"/>
      <c r="C20" s="360"/>
      <c r="D20" s="360"/>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70" zoomScaleNormal="100" zoomScaleSheetLayoutView="70" zoomScalePageLayoutView="50" workbookViewId="0">
      <selection activeCell="A15" sqref="A15:AR15"/>
    </sheetView>
  </sheetViews>
  <sheetFormatPr defaultColWidth="9.140625" defaultRowHeight="15" x14ac:dyDescent="0.25"/>
  <cols>
    <col min="1" max="3" width="9.140625" style="256"/>
    <col min="4" max="4" width="18.5703125" style="256" customWidth="1"/>
    <col min="5" max="12" width="9.140625" style="256" hidden="1" customWidth="1"/>
    <col min="13" max="13" width="4.7109375" style="256" hidden="1" customWidth="1"/>
    <col min="14" max="17" width="9.140625" style="256" hidden="1" customWidth="1"/>
    <col min="18" max="18" width="4.7109375" style="256" hidden="1" customWidth="1"/>
    <col min="19" max="36" width="9.140625" style="256" hidden="1" customWidth="1"/>
    <col min="37" max="37" width="9.140625" style="256"/>
    <col min="38" max="38" width="7.7109375" style="256" customWidth="1"/>
    <col min="39" max="39" width="3.140625" style="256" customWidth="1"/>
    <col min="40" max="40" width="13.5703125" style="256" customWidth="1"/>
    <col min="41" max="41" width="16.5703125" style="256" customWidth="1"/>
    <col min="42" max="42" width="15.7109375" style="256" customWidth="1"/>
    <col min="43" max="43" width="9.5703125" style="256" customWidth="1"/>
    <col min="44" max="44" width="8.5703125" style="256" customWidth="1"/>
    <col min="45" max="16384" width="9.140625" style="256"/>
  </cols>
  <sheetData>
    <row r="1" spans="1:44" s="18" customFormat="1" ht="18.75" customHeight="1" x14ac:dyDescent="0.2">
      <c r="I1" s="145"/>
      <c r="J1" s="145"/>
      <c r="K1" s="35" t="s">
        <v>69</v>
      </c>
      <c r="AR1" s="35" t="s">
        <v>69</v>
      </c>
    </row>
    <row r="2" spans="1:44" s="18" customFormat="1" ht="18.75" customHeight="1" x14ac:dyDescent="0.3">
      <c r="I2" s="145"/>
      <c r="J2" s="145"/>
      <c r="K2" s="15" t="s">
        <v>10</v>
      </c>
      <c r="AR2" s="15" t="s">
        <v>10</v>
      </c>
    </row>
    <row r="3" spans="1:44" s="18" customFormat="1" ht="18.75" x14ac:dyDescent="0.3">
      <c r="A3" s="249"/>
      <c r="I3" s="145"/>
      <c r="J3" s="145"/>
      <c r="K3" s="15" t="s">
        <v>68</v>
      </c>
      <c r="AR3" s="15" t="s">
        <v>481</v>
      </c>
    </row>
    <row r="4" spans="1:44" s="18" customFormat="1" ht="18.75" x14ac:dyDescent="0.3">
      <c r="A4" s="249"/>
      <c r="I4" s="145"/>
      <c r="J4" s="145"/>
      <c r="K4" s="15"/>
    </row>
    <row r="5" spans="1:44" s="18" customFormat="1" ht="18.75" customHeight="1" x14ac:dyDescent="0.2">
      <c r="A5" s="344" t="s">
        <v>599</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8" customFormat="1" ht="18.75" x14ac:dyDescent="0.3">
      <c r="A6" s="249"/>
      <c r="I6" s="145"/>
      <c r="J6" s="145"/>
      <c r="K6" s="15"/>
    </row>
    <row r="7" spans="1:44" s="18" customFormat="1" ht="18.75" x14ac:dyDescent="0.2">
      <c r="A7" s="473" t="s">
        <v>9</v>
      </c>
      <c r="B7" s="473"/>
      <c r="C7" s="473"/>
      <c r="D7" s="473"/>
      <c r="E7" s="473"/>
      <c r="F7" s="473"/>
      <c r="G7" s="473"/>
      <c r="H7" s="473"/>
      <c r="I7" s="473"/>
      <c r="J7" s="473"/>
      <c r="K7" s="473"/>
      <c r="L7" s="473"/>
      <c r="M7" s="473"/>
      <c r="N7" s="473"/>
      <c r="O7" s="473"/>
      <c r="P7" s="473"/>
      <c r="Q7" s="473"/>
      <c r="R7" s="473"/>
      <c r="S7" s="473"/>
      <c r="T7" s="473"/>
      <c r="U7" s="473"/>
      <c r="V7" s="473"/>
      <c r="W7" s="473"/>
      <c r="X7" s="473"/>
      <c r="Y7" s="473"/>
      <c r="Z7" s="473"/>
      <c r="AA7" s="473"/>
      <c r="AB7" s="473"/>
      <c r="AC7" s="473"/>
      <c r="AD7" s="473"/>
      <c r="AE7" s="473"/>
      <c r="AF7" s="473"/>
      <c r="AG7" s="473"/>
      <c r="AH7" s="473"/>
      <c r="AI7" s="473"/>
      <c r="AJ7" s="473"/>
      <c r="AK7" s="473"/>
      <c r="AL7" s="473"/>
      <c r="AM7" s="473"/>
      <c r="AN7" s="473"/>
      <c r="AO7" s="473"/>
      <c r="AP7" s="473"/>
      <c r="AQ7" s="473"/>
      <c r="AR7" s="473"/>
    </row>
    <row r="8" spans="1:44" s="18" customFormat="1" ht="18.75" x14ac:dyDescent="0.2">
      <c r="A8" s="250"/>
      <c r="B8" s="250"/>
      <c r="C8" s="250"/>
      <c r="D8" s="250"/>
      <c r="E8" s="250"/>
      <c r="F8" s="250"/>
      <c r="G8" s="250"/>
      <c r="H8" s="250"/>
      <c r="I8" s="250"/>
      <c r="J8" s="250"/>
      <c r="K8" s="250"/>
      <c r="L8" s="251"/>
      <c r="M8" s="251"/>
      <c r="N8" s="251"/>
      <c r="O8" s="251"/>
      <c r="P8" s="251"/>
      <c r="Q8" s="251"/>
      <c r="R8" s="251"/>
      <c r="S8" s="251"/>
      <c r="T8" s="251"/>
      <c r="U8" s="251"/>
      <c r="V8" s="251"/>
      <c r="W8" s="251"/>
      <c r="X8" s="251"/>
      <c r="Y8" s="251"/>
    </row>
    <row r="9" spans="1:44" s="18" customFormat="1" ht="18.75" customHeight="1" x14ac:dyDescent="0.2">
      <c r="A9" s="474" t="s">
        <v>556</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c r="AL9" s="474"/>
      <c r="AM9" s="474"/>
      <c r="AN9" s="474"/>
      <c r="AO9" s="474"/>
      <c r="AP9" s="474"/>
      <c r="AQ9" s="474"/>
      <c r="AR9" s="474"/>
    </row>
    <row r="10" spans="1:44" s="18" customFormat="1" ht="18.75" customHeight="1" x14ac:dyDescent="0.2">
      <c r="A10" s="475" t="s">
        <v>8</v>
      </c>
      <c r="B10" s="475"/>
      <c r="C10" s="475"/>
      <c r="D10" s="475"/>
      <c r="E10" s="475"/>
      <c r="F10" s="475"/>
      <c r="G10" s="475"/>
      <c r="H10" s="475"/>
      <c r="I10" s="475"/>
      <c r="J10" s="475"/>
      <c r="K10" s="475"/>
      <c r="L10" s="475"/>
      <c r="M10" s="475"/>
      <c r="N10" s="475"/>
      <c r="O10" s="475"/>
      <c r="P10" s="475"/>
      <c r="Q10" s="475"/>
      <c r="R10" s="475"/>
      <c r="S10" s="475"/>
      <c r="T10" s="475"/>
      <c r="U10" s="475"/>
      <c r="V10" s="475"/>
      <c r="W10" s="475"/>
      <c r="X10" s="475"/>
      <c r="Y10" s="475"/>
      <c r="Z10" s="475"/>
      <c r="AA10" s="475"/>
      <c r="AB10" s="475"/>
      <c r="AC10" s="475"/>
      <c r="AD10" s="475"/>
      <c r="AE10" s="475"/>
      <c r="AF10" s="475"/>
      <c r="AG10" s="475"/>
      <c r="AH10" s="475"/>
      <c r="AI10" s="475"/>
      <c r="AJ10" s="475"/>
      <c r="AK10" s="475"/>
      <c r="AL10" s="475"/>
      <c r="AM10" s="475"/>
      <c r="AN10" s="475"/>
      <c r="AO10" s="475"/>
      <c r="AP10" s="475"/>
      <c r="AQ10" s="475"/>
      <c r="AR10" s="475"/>
    </row>
    <row r="11" spans="1:44" s="18" customFormat="1" ht="18.75" x14ac:dyDescent="0.2">
      <c r="A11" s="250"/>
      <c r="B11" s="250"/>
      <c r="C11" s="250"/>
      <c r="D11" s="250"/>
      <c r="E11" s="250"/>
      <c r="F11" s="250"/>
      <c r="G11" s="250"/>
      <c r="H11" s="250"/>
      <c r="I11" s="250"/>
      <c r="J11" s="250"/>
      <c r="K11" s="250"/>
      <c r="L11" s="251"/>
      <c r="M11" s="251"/>
      <c r="N11" s="251"/>
      <c r="O11" s="251"/>
      <c r="P11" s="251"/>
      <c r="Q11" s="251"/>
      <c r="R11" s="251"/>
      <c r="S11" s="251"/>
      <c r="T11" s="251"/>
      <c r="U11" s="251"/>
      <c r="V11" s="251"/>
      <c r="W11" s="251"/>
      <c r="X11" s="251"/>
      <c r="Y11" s="251"/>
    </row>
    <row r="12" spans="1:44" s="18" customFormat="1" ht="18.75" customHeight="1" x14ac:dyDescent="0.2">
      <c r="A12" s="474" t="str">
        <f>'1. паспорт местоположение'!A12:C12</f>
        <v>F_TP1600.PS.0049</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row>
    <row r="13" spans="1:44" s="18" customFormat="1" ht="18.75" customHeight="1" x14ac:dyDescent="0.2">
      <c r="A13" s="475" t="s">
        <v>7</v>
      </c>
      <c r="B13" s="475"/>
      <c r="C13" s="475"/>
      <c r="D13" s="475"/>
      <c r="E13" s="475"/>
      <c r="F13" s="475"/>
      <c r="G13" s="475"/>
      <c r="H13" s="475"/>
      <c r="I13" s="475"/>
      <c r="J13" s="475"/>
      <c r="K13" s="475"/>
      <c r="L13" s="475"/>
      <c r="M13" s="475"/>
      <c r="N13" s="475"/>
      <c r="O13" s="475"/>
      <c r="P13" s="475"/>
      <c r="Q13" s="475"/>
      <c r="R13" s="475"/>
      <c r="S13" s="475"/>
      <c r="T13" s="475"/>
      <c r="U13" s="475"/>
      <c r="V13" s="475"/>
      <c r="W13" s="475"/>
      <c r="X13" s="475"/>
      <c r="Y13" s="475"/>
      <c r="Z13" s="475"/>
      <c r="AA13" s="475"/>
      <c r="AB13" s="475"/>
      <c r="AC13" s="475"/>
      <c r="AD13" s="475"/>
      <c r="AE13" s="475"/>
      <c r="AF13" s="475"/>
      <c r="AG13" s="475"/>
      <c r="AH13" s="475"/>
      <c r="AI13" s="475"/>
      <c r="AJ13" s="475"/>
      <c r="AK13" s="475"/>
      <c r="AL13" s="475"/>
      <c r="AM13" s="475"/>
      <c r="AN13" s="475"/>
      <c r="AO13" s="475"/>
      <c r="AP13" s="475"/>
      <c r="AQ13" s="475"/>
      <c r="AR13" s="475"/>
    </row>
    <row r="14" spans="1:44" s="253"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44" s="254" customFormat="1" ht="45.75" customHeight="1" x14ac:dyDescent="0.2">
      <c r="A15" s="476"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c r="AD15" s="476"/>
      <c r="AE15" s="476"/>
      <c r="AF15" s="476"/>
      <c r="AG15" s="476"/>
      <c r="AH15" s="476"/>
      <c r="AI15" s="476"/>
      <c r="AJ15" s="476"/>
      <c r="AK15" s="476"/>
      <c r="AL15" s="476"/>
      <c r="AM15" s="476"/>
      <c r="AN15" s="476"/>
      <c r="AO15" s="476"/>
      <c r="AP15" s="476"/>
      <c r="AQ15" s="476"/>
      <c r="AR15" s="476"/>
    </row>
    <row r="16" spans="1:44" s="254" customFormat="1" ht="15" customHeight="1" x14ac:dyDescent="0.2">
      <c r="A16" s="475" t="s">
        <v>6</v>
      </c>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c r="AD16" s="475"/>
      <c r="AE16" s="475"/>
      <c r="AF16" s="475"/>
      <c r="AG16" s="475"/>
      <c r="AH16" s="475"/>
      <c r="AI16" s="475"/>
      <c r="AJ16" s="475"/>
      <c r="AK16" s="475"/>
      <c r="AL16" s="475"/>
      <c r="AM16" s="475"/>
      <c r="AN16" s="475"/>
      <c r="AO16" s="475"/>
      <c r="AP16" s="475"/>
      <c r="AQ16" s="475"/>
      <c r="AR16" s="475"/>
    </row>
    <row r="17" spans="1:45" s="254"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5" s="254" customFormat="1" ht="15" customHeight="1" x14ac:dyDescent="0.2">
      <c r="A18" s="477" t="s">
        <v>403</v>
      </c>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row>
    <row r="19" spans="1:45" ht="18.75" x14ac:dyDescent="0.25">
      <c r="AO19" s="257"/>
      <c r="AP19" s="257"/>
      <c r="AQ19" s="257"/>
      <c r="AR19" s="35"/>
    </row>
    <row r="20" spans="1:45" ht="18.75" x14ac:dyDescent="0.3">
      <c r="AO20" s="257"/>
      <c r="AP20" s="257"/>
      <c r="AQ20" s="257"/>
      <c r="AR20" s="15"/>
    </row>
    <row r="21" spans="1:45" ht="20.25" customHeight="1" x14ac:dyDescent="0.3">
      <c r="AO21" s="257"/>
      <c r="AP21" s="257"/>
      <c r="AQ21" s="257"/>
      <c r="AR21" s="15"/>
    </row>
    <row r="22" spans="1:45" s="254" customFormat="1" ht="13.5" customHeight="1" x14ac:dyDescent="0.2">
      <c r="A22" s="475"/>
      <c r="B22" s="475"/>
      <c r="C22" s="475"/>
      <c r="D22" s="475"/>
      <c r="E22" s="475"/>
      <c r="F22" s="475"/>
      <c r="G22" s="475"/>
      <c r="H22" s="475"/>
      <c r="I22" s="475"/>
      <c r="J22" s="475"/>
      <c r="K22" s="475"/>
      <c r="L22" s="475"/>
      <c r="M22" s="475"/>
      <c r="N22" s="475"/>
      <c r="O22" s="475"/>
      <c r="P22" s="475"/>
      <c r="Q22" s="475"/>
      <c r="R22" s="475"/>
      <c r="S22" s="475"/>
      <c r="T22" s="475"/>
      <c r="U22" s="475"/>
      <c r="V22" s="475"/>
      <c r="W22" s="475"/>
      <c r="X22" s="475"/>
      <c r="Y22" s="475"/>
      <c r="Z22" s="475"/>
      <c r="AA22" s="475"/>
      <c r="AB22" s="475"/>
      <c r="AC22" s="475"/>
      <c r="AD22" s="475"/>
      <c r="AE22" s="475"/>
      <c r="AF22" s="475"/>
      <c r="AG22" s="475"/>
      <c r="AH22" s="475"/>
      <c r="AI22" s="475"/>
      <c r="AJ22" s="475"/>
      <c r="AK22" s="475"/>
      <c r="AL22" s="475"/>
      <c r="AM22" s="475"/>
      <c r="AN22" s="475"/>
      <c r="AO22" s="475"/>
      <c r="AP22" s="475"/>
      <c r="AQ22" s="475"/>
      <c r="AR22" s="475"/>
    </row>
    <row r="23" spans="1:45" ht="15.75"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row>
    <row r="24" spans="1:45" ht="14.25" customHeight="1" thickBot="1" x14ac:dyDescent="0.3">
      <c r="A24" s="478" t="s">
        <v>442</v>
      </c>
      <c r="B24" s="478"/>
      <c r="C24" s="478"/>
      <c r="D24" s="478"/>
      <c r="E24" s="478"/>
      <c r="F24" s="478"/>
      <c r="G24" s="478"/>
      <c r="H24" s="478"/>
      <c r="I24" s="478"/>
      <c r="J24" s="478"/>
      <c r="K24" s="478"/>
      <c r="L24" s="478"/>
      <c r="M24" s="478"/>
      <c r="N24" s="478"/>
      <c r="O24" s="478"/>
      <c r="P24" s="478"/>
      <c r="Q24" s="478"/>
      <c r="R24" s="478"/>
      <c r="S24" s="478"/>
      <c r="T24" s="478"/>
      <c r="U24" s="478"/>
      <c r="V24" s="478"/>
      <c r="W24" s="478"/>
      <c r="X24" s="478"/>
      <c r="Y24" s="478"/>
      <c r="Z24" s="478"/>
      <c r="AA24" s="478"/>
      <c r="AB24" s="478"/>
      <c r="AC24" s="478"/>
      <c r="AD24" s="478"/>
      <c r="AE24" s="478"/>
      <c r="AF24" s="478"/>
      <c r="AG24" s="478"/>
      <c r="AH24" s="478"/>
      <c r="AI24" s="478"/>
      <c r="AJ24" s="478"/>
      <c r="AK24" s="478" t="s">
        <v>443</v>
      </c>
      <c r="AL24" s="478"/>
      <c r="AM24" s="259"/>
      <c r="AN24" s="259"/>
      <c r="AO24" s="260"/>
      <c r="AP24" s="260"/>
      <c r="AQ24" s="260"/>
      <c r="AR24" s="260"/>
      <c r="AS24" s="261"/>
    </row>
    <row r="25" spans="1:45" ht="12.75" customHeight="1" x14ac:dyDescent="0.25">
      <c r="A25" s="452" t="s">
        <v>641</v>
      </c>
      <c r="B25" s="453"/>
      <c r="C25" s="453"/>
      <c r="D25" s="453"/>
      <c r="E25" s="453"/>
      <c r="F25" s="453"/>
      <c r="G25" s="453"/>
      <c r="H25" s="453"/>
      <c r="I25" s="453"/>
      <c r="J25" s="453"/>
      <c r="K25" s="453"/>
      <c r="L25" s="453"/>
      <c r="M25" s="453"/>
      <c r="N25" s="453"/>
      <c r="O25" s="453"/>
      <c r="P25" s="453"/>
      <c r="Q25" s="453"/>
      <c r="R25" s="453"/>
      <c r="S25" s="453"/>
      <c r="T25" s="453"/>
      <c r="U25" s="453"/>
      <c r="V25" s="453"/>
      <c r="W25" s="453"/>
      <c r="X25" s="453"/>
      <c r="Y25" s="453"/>
      <c r="Z25" s="453"/>
      <c r="AA25" s="453"/>
      <c r="AB25" s="453"/>
      <c r="AC25" s="453"/>
      <c r="AD25" s="453"/>
      <c r="AE25" s="453"/>
      <c r="AF25" s="453"/>
      <c r="AG25" s="453"/>
      <c r="AH25" s="453"/>
      <c r="AI25" s="453"/>
      <c r="AJ25" s="453"/>
      <c r="AK25" s="451"/>
      <c r="AL25" s="451"/>
      <c r="AM25" s="262"/>
      <c r="AN25" s="471" t="s">
        <v>444</v>
      </c>
      <c r="AO25" s="471"/>
      <c r="AP25" s="471"/>
      <c r="AQ25" s="472"/>
      <c r="AR25" s="472"/>
      <c r="AS25" s="261"/>
    </row>
    <row r="26" spans="1:45" ht="17.25" customHeight="1" x14ac:dyDescent="0.25">
      <c r="A26" s="423" t="s">
        <v>445</v>
      </c>
      <c r="B26" s="424"/>
      <c r="C26" s="424"/>
      <c r="D26" s="424"/>
      <c r="E26" s="424"/>
      <c r="F26" s="424"/>
      <c r="G26" s="424"/>
      <c r="H26" s="424"/>
      <c r="I26" s="424"/>
      <c r="J26" s="424"/>
      <c r="K26" s="424"/>
      <c r="L26" s="424"/>
      <c r="M26" s="424"/>
      <c r="N26" s="424"/>
      <c r="O26" s="424"/>
      <c r="P26" s="424"/>
      <c r="Q26" s="424"/>
      <c r="R26" s="424"/>
      <c r="S26" s="424"/>
      <c r="T26" s="424"/>
      <c r="U26" s="424"/>
      <c r="V26" s="424"/>
      <c r="W26" s="424"/>
      <c r="X26" s="424"/>
      <c r="Y26" s="424"/>
      <c r="Z26" s="424"/>
      <c r="AA26" s="424"/>
      <c r="AB26" s="424"/>
      <c r="AC26" s="424"/>
      <c r="AD26" s="424"/>
      <c r="AE26" s="424"/>
      <c r="AF26" s="424"/>
      <c r="AG26" s="424"/>
      <c r="AH26" s="424"/>
      <c r="AI26" s="424"/>
      <c r="AJ26" s="424"/>
      <c r="AK26" s="425"/>
      <c r="AL26" s="425"/>
      <c r="AM26" s="262"/>
      <c r="AN26" s="461" t="s">
        <v>446</v>
      </c>
      <c r="AO26" s="462"/>
      <c r="AP26" s="463"/>
      <c r="AQ26" s="459"/>
      <c r="AR26" s="464"/>
      <c r="AS26" s="261"/>
    </row>
    <row r="27" spans="1:45" ht="17.25" customHeight="1" x14ac:dyDescent="0.25">
      <c r="A27" s="423" t="s">
        <v>447</v>
      </c>
      <c r="B27" s="424"/>
      <c r="C27" s="424"/>
      <c r="D27" s="424"/>
      <c r="E27" s="424"/>
      <c r="F27" s="424"/>
      <c r="G27" s="424"/>
      <c r="H27" s="424"/>
      <c r="I27" s="424"/>
      <c r="J27" s="424"/>
      <c r="K27" s="424"/>
      <c r="L27" s="424"/>
      <c r="M27" s="424"/>
      <c r="N27" s="424"/>
      <c r="O27" s="424"/>
      <c r="P27" s="424"/>
      <c r="Q27" s="424"/>
      <c r="R27" s="424"/>
      <c r="S27" s="424"/>
      <c r="T27" s="424"/>
      <c r="U27" s="424"/>
      <c r="V27" s="424"/>
      <c r="W27" s="424"/>
      <c r="X27" s="424"/>
      <c r="Y27" s="424"/>
      <c r="Z27" s="424"/>
      <c r="AA27" s="424"/>
      <c r="AB27" s="424"/>
      <c r="AC27" s="424"/>
      <c r="AD27" s="424"/>
      <c r="AE27" s="424"/>
      <c r="AF27" s="424"/>
      <c r="AG27" s="424"/>
      <c r="AH27" s="424"/>
      <c r="AI27" s="424"/>
      <c r="AJ27" s="424"/>
      <c r="AK27" s="425"/>
      <c r="AL27" s="425"/>
      <c r="AM27" s="262"/>
      <c r="AN27" s="461" t="s">
        <v>448</v>
      </c>
      <c r="AO27" s="462"/>
      <c r="AP27" s="463"/>
      <c r="AQ27" s="459"/>
      <c r="AR27" s="464"/>
      <c r="AS27" s="261"/>
    </row>
    <row r="28" spans="1:45" ht="27.75" customHeight="1" thickBot="1" x14ac:dyDescent="0.3">
      <c r="A28" s="465" t="s">
        <v>449</v>
      </c>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c r="AA28" s="466"/>
      <c r="AB28" s="466"/>
      <c r="AC28" s="466"/>
      <c r="AD28" s="466"/>
      <c r="AE28" s="466"/>
      <c r="AF28" s="466"/>
      <c r="AG28" s="466"/>
      <c r="AH28" s="466"/>
      <c r="AI28" s="466"/>
      <c r="AJ28" s="467"/>
      <c r="AK28" s="441"/>
      <c r="AL28" s="441"/>
      <c r="AM28" s="262"/>
      <c r="AN28" s="468" t="s">
        <v>642</v>
      </c>
      <c r="AO28" s="469"/>
      <c r="AP28" s="470"/>
      <c r="AQ28" s="459"/>
      <c r="AR28" s="464"/>
      <c r="AS28" s="261"/>
    </row>
    <row r="29" spans="1:45" ht="17.25" customHeight="1" x14ac:dyDescent="0.25">
      <c r="A29" s="454" t="s">
        <v>450</v>
      </c>
      <c r="B29" s="455"/>
      <c r="C29" s="455"/>
      <c r="D29" s="455"/>
      <c r="E29" s="455"/>
      <c r="F29" s="455"/>
      <c r="G29" s="455"/>
      <c r="H29" s="455"/>
      <c r="I29" s="455"/>
      <c r="J29" s="455"/>
      <c r="K29" s="455"/>
      <c r="L29" s="455"/>
      <c r="M29" s="455"/>
      <c r="N29" s="455"/>
      <c r="O29" s="455"/>
      <c r="P29" s="455"/>
      <c r="Q29" s="455"/>
      <c r="R29" s="455"/>
      <c r="S29" s="455"/>
      <c r="T29" s="455"/>
      <c r="U29" s="455"/>
      <c r="V29" s="455"/>
      <c r="W29" s="455"/>
      <c r="X29" s="455"/>
      <c r="Y29" s="455"/>
      <c r="Z29" s="455"/>
      <c r="AA29" s="455"/>
      <c r="AB29" s="455"/>
      <c r="AC29" s="455"/>
      <c r="AD29" s="455"/>
      <c r="AE29" s="455"/>
      <c r="AF29" s="455"/>
      <c r="AG29" s="455"/>
      <c r="AH29" s="455"/>
      <c r="AI29" s="455"/>
      <c r="AJ29" s="456"/>
      <c r="AK29" s="451"/>
      <c r="AL29" s="451"/>
      <c r="AM29" s="262"/>
      <c r="AN29" s="457"/>
      <c r="AO29" s="458"/>
      <c r="AP29" s="458"/>
      <c r="AQ29" s="459"/>
      <c r="AR29" s="460"/>
      <c r="AS29" s="261"/>
    </row>
    <row r="30" spans="1:45" ht="17.25" customHeight="1" x14ac:dyDescent="0.25">
      <c r="A30" s="423" t="s">
        <v>643</v>
      </c>
      <c r="B30" s="424"/>
      <c r="C30" s="424"/>
      <c r="D30" s="424"/>
      <c r="E30" s="424"/>
      <c r="F30" s="424"/>
      <c r="G30" s="424"/>
      <c r="H30" s="424"/>
      <c r="I30" s="424"/>
      <c r="J30" s="424"/>
      <c r="K30" s="424"/>
      <c r="L30" s="424"/>
      <c r="M30" s="424"/>
      <c r="N30" s="424"/>
      <c r="O30" s="424"/>
      <c r="P30" s="424"/>
      <c r="Q30" s="424"/>
      <c r="R30" s="424"/>
      <c r="S30" s="424"/>
      <c r="T30" s="424"/>
      <c r="U30" s="424"/>
      <c r="V30" s="424"/>
      <c r="W30" s="424"/>
      <c r="X30" s="424"/>
      <c r="Y30" s="424"/>
      <c r="Z30" s="424"/>
      <c r="AA30" s="424"/>
      <c r="AB30" s="424"/>
      <c r="AC30" s="424"/>
      <c r="AD30" s="424"/>
      <c r="AE30" s="424"/>
      <c r="AF30" s="424"/>
      <c r="AG30" s="424"/>
      <c r="AH30" s="424"/>
      <c r="AI30" s="424"/>
      <c r="AJ30" s="424"/>
      <c r="AK30" s="425"/>
      <c r="AL30" s="425"/>
      <c r="AM30" s="262"/>
      <c r="AS30" s="261"/>
    </row>
    <row r="31" spans="1:45" ht="17.25" customHeight="1" x14ac:dyDescent="0.25">
      <c r="A31" s="423" t="s">
        <v>284</v>
      </c>
      <c r="B31" s="424"/>
      <c r="C31" s="424"/>
      <c r="D31" s="424"/>
      <c r="E31" s="424"/>
      <c r="F31" s="424"/>
      <c r="G31" s="424"/>
      <c r="H31" s="424"/>
      <c r="I31" s="424"/>
      <c r="J31" s="424"/>
      <c r="K31" s="424"/>
      <c r="L31" s="424"/>
      <c r="M31" s="424"/>
      <c r="N31" s="424"/>
      <c r="O31" s="424"/>
      <c r="P31" s="424"/>
      <c r="Q31" s="424"/>
      <c r="R31" s="424"/>
      <c r="S31" s="424"/>
      <c r="T31" s="424"/>
      <c r="U31" s="424"/>
      <c r="V31" s="424"/>
      <c r="W31" s="424"/>
      <c r="X31" s="424"/>
      <c r="Y31" s="424"/>
      <c r="Z31" s="424"/>
      <c r="AA31" s="424"/>
      <c r="AB31" s="424"/>
      <c r="AC31" s="424"/>
      <c r="AD31" s="424"/>
      <c r="AE31" s="424"/>
      <c r="AF31" s="424"/>
      <c r="AG31" s="424"/>
      <c r="AH31" s="424"/>
      <c r="AI31" s="424"/>
      <c r="AJ31" s="424"/>
      <c r="AK31" s="425"/>
      <c r="AL31" s="425"/>
      <c r="AM31" s="262"/>
      <c r="AN31" s="262"/>
      <c r="AO31" s="263"/>
      <c r="AP31" s="263"/>
      <c r="AQ31" s="263"/>
      <c r="AR31" s="263"/>
      <c r="AS31" s="261"/>
    </row>
    <row r="32" spans="1:45" ht="17.25" customHeight="1" x14ac:dyDescent="0.25">
      <c r="A32" s="423" t="s">
        <v>263</v>
      </c>
      <c r="B32" s="424"/>
      <c r="C32" s="424"/>
      <c r="D32" s="424"/>
      <c r="E32" s="424"/>
      <c r="F32" s="424"/>
      <c r="G32" s="424"/>
      <c r="H32" s="424"/>
      <c r="I32" s="424"/>
      <c r="J32" s="424"/>
      <c r="K32" s="424"/>
      <c r="L32" s="424"/>
      <c r="M32" s="424"/>
      <c r="N32" s="424"/>
      <c r="O32" s="424"/>
      <c r="P32" s="424"/>
      <c r="Q32" s="424"/>
      <c r="R32" s="424"/>
      <c r="S32" s="424"/>
      <c r="T32" s="424"/>
      <c r="U32" s="424"/>
      <c r="V32" s="424"/>
      <c r="W32" s="424"/>
      <c r="X32" s="424"/>
      <c r="Y32" s="424"/>
      <c r="Z32" s="424"/>
      <c r="AA32" s="424"/>
      <c r="AB32" s="424"/>
      <c r="AC32" s="424"/>
      <c r="AD32" s="424"/>
      <c r="AE32" s="424"/>
      <c r="AF32" s="424"/>
      <c r="AG32" s="424"/>
      <c r="AH32" s="424"/>
      <c r="AI32" s="424"/>
      <c r="AJ32" s="424"/>
      <c r="AK32" s="425"/>
      <c r="AL32" s="425"/>
      <c r="AM32" s="262"/>
      <c r="AN32" s="262"/>
      <c r="AO32" s="262"/>
      <c r="AP32" s="262"/>
      <c r="AQ32" s="262"/>
      <c r="AR32" s="262"/>
      <c r="AS32" s="261"/>
    </row>
    <row r="33" spans="1:45" ht="17.25" customHeight="1" x14ac:dyDescent="0.25">
      <c r="A33" s="423" t="s">
        <v>283</v>
      </c>
      <c r="B33" s="424"/>
      <c r="C33" s="424"/>
      <c r="D33" s="424"/>
      <c r="E33" s="424"/>
      <c r="F33" s="424"/>
      <c r="G33" s="424"/>
      <c r="H33" s="424"/>
      <c r="I33" s="424"/>
      <c r="J33" s="424"/>
      <c r="K33" s="424"/>
      <c r="L33" s="424"/>
      <c r="M33" s="424"/>
      <c r="N33" s="424"/>
      <c r="O33" s="424"/>
      <c r="P33" s="424"/>
      <c r="Q33" s="424"/>
      <c r="R33" s="424"/>
      <c r="S33" s="424"/>
      <c r="T33" s="424"/>
      <c r="U33" s="424"/>
      <c r="V33" s="424"/>
      <c r="W33" s="424"/>
      <c r="X33" s="424"/>
      <c r="Y33" s="424"/>
      <c r="Z33" s="424"/>
      <c r="AA33" s="424"/>
      <c r="AB33" s="424"/>
      <c r="AC33" s="424"/>
      <c r="AD33" s="424"/>
      <c r="AE33" s="424"/>
      <c r="AF33" s="424"/>
      <c r="AG33" s="424"/>
      <c r="AH33" s="424"/>
      <c r="AI33" s="424"/>
      <c r="AJ33" s="424"/>
      <c r="AK33" s="444"/>
      <c r="AL33" s="444"/>
      <c r="AM33" s="262"/>
      <c r="AN33" s="262"/>
      <c r="AO33" s="262"/>
      <c r="AP33" s="262"/>
      <c r="AQ33" s="262"/>
      <c r="AR33" s="262"/>
      <c r="AS33" s="261"/>
    </row>
    <row r="34" spans="1:45" ht="17.25" customHeight="1" x14ac:dyDescent="0.25">
      <c r="A34" s="423" t="s">
        <v>282</v>
      </c>
      <c r="B34" s="424"/>
      <c r="C34" s="424"/>
      <c r="D34" s="424"/>
      <c r="E34" s="424"/>
      <c r="F34" s="424"/>
      <c r="G34" s="424"/>
      <c r="H34" s="424"/>
      <c r="I34" s="424"/>
      <c r="J34" s="424"/>
      <c r="K34" s="424"/>
      <c r="L34" s="424"/>
      <c r="M34" s="424"/>
      <c r="N34" s="424"/>
      <c r="O34" s="424"/>
      <c r="P34" s="424"/>
      <c r="Q34" s="424"/>
      <c r="R34" s="424"/>
      <c r="S34" s="424"/>
      <c r="T34" s="424"/>
      <c r="U34" s="424"/>
      <c r="V34" s="424"/>
      <c r="W34" s="424"/>
      <c r="X34" s="424"/>
      <c r="Y34" s="424"/>
      <c r="Z34" s="424"/>
      <c r="AA34" s="424"/>
      <c r="AB34" s="424"/>
      <c r="AC34" s="424"/>
      <c r="AD34" s="424"/>
      <c r="AE34" s="424"/>
      <c r="AF34" s="424"/>
      <c r="AG34" s="424"/>
      <c r="AH34" s="424"/>
      <c r="AI34" s="424"/>
      <c r="AJ34" s="424"/>
      <c r="AK34" s="425"/>
      <c r="AL34" s="425"/>
      <c r="AM34" s="262"/>
      <c r="AN34" s="262"/>
      <c r="AO34" s="262"/>
      <c r="AP34" s="262"/>
      <c r="AQ34" s="262"/>
      <c r="AR34" s="262"/>
      <c r="AS34" s="261"/>
    </row>
    <row r="35" spans="1:45" ht="17.25" customHeight="1" x14ac:dyDescent="0.25">
      <c r="A35" s="423"/>
      <c r="B35" s="424"/>
      <c r="C35" s="424"/>
      <c r="D35" s="424"/>
      <c r="E35" s="424"/>
      <c r="F35" s="424"/>
      <c r="G35" s="424"/>
      <c r="H35" s="424"/>
      <c r="I35" s="424"/>
      <c r="J35" s="424"/>
      <c r="K35" s="424"/>
      <c r="L35" s="424"/>
      <c r="M35" s="424"/>
      <c r="N35" s="424"/>
      <c r="O35" s="424"/>
      <c r="P35" s="424"/>
      <c r="Q35" s="424"/>
      <c r="R35" s="424"/>
      <c r="S35" s="424"/>
      <c r="T35" s="424"/>
      <c r="U35" s="424"/>
      <c r="V35" s="424"/>
      <c r="W35" s="424"/>
      <c r="X35" s="424"/>
      <c r="Y35" s="424"/>
      <c r="Z35" s="424"/>
      <c r="AA35" s="424"/>
      <c r="AB35" s="424"/>
      <c r="AC35" s="424"/>
      <c r="AD35" s="424"/>
      <c r="AE35" s="424"/>
      <c r="AF35" s="424"/>
      <c r="AG35" s="424"/>
      <c r="AH35" s="424"/>
      <c r="AI35" s="424"/>
      <c r="AJ35" s="424"/>
      <c r="AK35" s="425"/>
      <c r="AL35" s="425"/>
      <c r="AM35" s="262"/>
      <c r="AN35" s="262"/>
      <c r="AO35" s="262"/>
      <c r="AP35" s="262"/>
      <c r="AQ35" s="262"/>
      <c r="AR35" s="262"/>
      <c r="AS35" s="261"/>
    </row>
    <row r="36" spans="1:45" ht="17.25" customHeight="1" thickBot="1" x14ac:dyDescent="0.3">
      <c r="A36" s="439" t="s">
        <v>256</v>
      </c>
      <c r="B36" s="440"/>
      <c r="C36" s="440"/>
      <c r="D36" s="440"/>
      <c r="E36" s="440"/>
      <c r="F36" s="440"/>
      <c r="G36" s="440"/>
      <c r="H36" s="440"/>
      <c r="I36" s="440"/>
      <c r="J36" s="440"/>
      <c r="K36" s="440"/>
      <c r="L36" s="440"/>
      <c r="M36" s="440"/>
      <c r="N36" s="440"/>
      <c r="O36" s="440"/>
      <c r="P36" s="440"/>
      <c r="Q36" s="440"/>
      <c r="R36" s="440"/>
      <c r="S36" s="440"/>
      <c r="T36" s="440"/>
      <c r="U36" s="440"/>
      <c r="V36" s="440"/>
      <c r="W36" s="440"/>
      <c r="X36" s="440"/>
      <c r="Y36" s="440"/>
      <c r="Z36" s="440"/>
      <c r="AA36" s="440"/>
      <c r="AB36" s="440"/>
      <c r="AC36" s="440"/>
      <c r="AD36" s="440"/>
      <c r="AE36" s="440"/>
      <c r="AF36" s="440"/>
      <c r="AG36" s="440"/>
      <c r="AH36" s="440"/>
      <c r="AI36" s="440"/>
      <c r="AJ36" s="440"/>
      <c r="AK36" s="441"/>
      <c r="AL36" s="441"/>
      <c r="AM36" s="262"/>
      <c r="AN36" s="262"/>
      <c r="AO36" s="262"/>
      <c r="AP36" s="262"/>
      <c r="AQ36" s="262"/>
      <c r="AR36" s="262"/>
      <c r="AS36" s="261"/>
    </row>
    <row r="37" spans="1:45" ht="17.25" customHeight="1" x14ac:dyDescent="0.25">
      <c r="A37" s="452"/>
      <c r="B37" s="453"/>
      <c r="C37" s="453"/>
      <c r="D37" s="453"/>
      <c r="E37" s="453"/>
      <c r="F37" s="453"/>
      <c r="G37" s="453"/>
      <c r="H37" s="453"/>
      <c r="I37" s="453"/>
      <c r="J37" s="453"/>
      <c r="K37" s="453"/>
      <c r="L37" s="453"/>
      <c r="M37" s="453"/>
      <c r="N37" s="453"/>
      <c r="O37" s="453"/>
      <c r="P37" s="453"/>
      <c r="Q37" s="453"/>
      <c r="R37" s="453"/>
      <c r="S37" s="453"/>
      <c r="T37" s="453"/>
      <c r="U37" s="453"/>
      <c r="V37" s="453"/>
      <c r="W37" s="453"/>
      <c r="X37" s="453"/>
      <c r="Y37" s="453"/>
      <c r="Z37" s="453"/>
      <c r="AA37" s="453"/>
      <c r="AB37" s="453"/>
      <c r="AC37" s="453"/>
      <c r="AD37" s="453"/>
      <c r="AE37" s="453"/>
      <c r="AF37" s="453"/>
      <c r="AG37" s="453"/>
      <c r="AH37" s="453"/>
      <c r="AI37" s="453"/>
      <c r="AJ37" s="453"/>
      <c r="AK37" s="451"/>
      <c r="AL37" s="451"/>
      <c r="AM37" s="262"/>
      <c r="AN37" s="262"/>
      <c r="AO37" s="262"/>
      <c r="AP37" s="262"/>
      <c r="AQ37" s="262"/>
      <c r="AR37" s="262"/>
      <c r="AS37" s="261"/>
    </row>
    <row r="38" spans="1:45" ht="17.25" customHeight="1" x14ac:dyDescent="0.25">
      <c r="A38" s="423" t="s">
        <v>281</v>
      </c>
      <c r="B38" s="424"/>
      <c r="C38" s="424"/>
      <c r="D38" s="424"/>
      <c r="E38" s="424"/>
      <c r="F38" s="424"/>
      <c r="G38" s="424"/>
      <c r="H38" s="424"/>
      <c r="I38" s="424"/>
      <c r="J38" s="424"/>
      <c r="K38" s="424"/>
      <c r="L38" s="424"/>
      <c r="M38" s="424"/>
      <c r="N38" s="424"/>
      <c r="O38" s="424"/>
      <c r="P38" s="424"/>
      <c r="Q38" s="424"/>
      <c r="R38" s="424"/>
      <c r="S38" s="424"/>
      <c r="T38" s="424"/>
      <c r="U38" s="424"/>
      <c r="V38" s="424"/>
      <c r="W38" s="424"/>
      <c r="X38" s="424"/>
      <c r="Y38" s="424"/>
      <c r="Z38" s="424"/>
      <c r="AA38" s="424"/>
      <c r="AB38" s="424"/>
      <c r="AC38" s="424"/>
      <c r="AD38" s="424"/>
      <c r="AE38" s="424"/>
      <c r="AF38" s="424"/>
      <c r="AG38" s="424"/>
      <c r="AH38" s="424"/>
      <c r="AI38" s="424"/>
      <c r="AJ38" s="424"/>
      <c r="AK38" s="425"/>
      <c r="AL38" s="425"/>
      <c r="AM38" s="262"/>
      <c r="AN38" s="262"/>
      <c r="AO38" s="262"/>
      <c r="AP38" s="262"/>
      <c r="AQ38" s="262"/>
      <c r="AR38" s="262"/>
      <c r="AS38" s="261"/>
    </row>
    <row r="39" spans="1:45" ht="17.25" customHeight="1" thickBot="1" x14ac:dyDescent="0.3">
      <c r="A39" s="439" t="s">
        <v>280</v>
      </c>
      <c r="B39" s="440"/>
      <c r="C39" s="440"/>
      <c r="D39" s="440"/>
      <c r="E39" s="440"/>
      <c r="F39" s="440"/>
      <c r="G39" s="440"/>
      <c r="H39" s="440"/>
      <c r="I39" s="440"/>
      <c r="J39" s="440"/>
      <c r="K39" s="440"/>
      <c r="L39" s="440"/>
      <c r="M39" s="440"/>
      <c r="N39" s="440"/>
      <c r="O39" s="440"/>
      <c r="P39" s="440"/>
      <c r="Q39" s="440"/>
      <c r="R39" s="440"/>
      <c r="S39" s="440"/>
      <c r="T39" s="440"/>
      <c r="U39" s="440"/>
      <c r="V39" s="440"/>
      <c r="W39" s="440"/>
      <c r="X39" s="440"/>
      <c r="Y39" s="440"/>
      <c r="Z39" s="440"/>
      <c r="AA39" s="440"/>
      <c r="AB39" s="440"/>
      <c r="AC39" s="440"/>
      <c r="AD39" s="440"/>
      <c r="AE39" s="440"/>
      <c r="AF39" s="440"/>
      <c r="AG39" s="440"/>
      <c r="AH39" s="440"/>
      <c r="AI39" s="440"/>
      <c r="AJ39" s="440"/>
      <c r="AK39" s="441"/>
      <c r="AL39" s="441"/>
      <c r="AM39" s="262"/>
      <c r="AN39" s="262"/>
      <c r="AO39" s="262"/>
      <c r="AP39" s="262"/>
      <c r="AQ39" s="262"/>
      <c r="AR39" s="262"/>
      <c r="AS39" s="261"/>
    </row>
    <row r="40" spans="1:45" ht="17.25" customHeight="1" x14ac:dyDescent="0.25">
      <c r="A40" s="452" t="s">
        <v>644</v>
      </c>
      <c r="B40" s="453"/>
      <c r="C40" s="453"/>
      <c r="D40" s="453"/>
      <c r="E40" s="453"/>
      <c r="F40" s="453"/>
      <c r="G40" s="453"/>
      <c r="H40" s="453"/>
      <c r="I40" s="453"/>
      <c r="J40" s="453"/>
      <c r="K40" s="453"/>
      <c r="L40" s="453"/>
      <c r="M40" s="453"/>
      <c r="N40" s="453"/>
      <c r="O40" s="453"/>
      <c r="P40" s="453"/>
      <c r="Q40" s="453"/>
      <c r="R40" s="453"/>
      <c r="S40" s="453"/>
      <c r="T40" s="453"/>
      <c r="U40" s="453"/>
      <c r="V40" s="453"/>
      <c r="W40" s="453"/>
      <c r="X40" s="453"/>
      <c r="Y40" s="453"/>
      <c r="Z40" s="453"/>
      <c r="AA40" s="453"/>
      <c r="AB40" s="453"/>
      <c r="AC40" s="453"/>
      <c r="AD40" s="453"/>
      <c r="AE40" s="453"/>
      <c r="AF40" s="453"/>
      <c r="AG40" s="453"/>
      <c r="AH40" s="453"/>
      <c r="AI40" s="453"/>
      <c r="AJ40" s="453"/>
      <c r="AK40" s="451"/>
      <c r="AL40" s="451"/>
      <c r="AM40" s="262"/>
      <c r="AN40" s="262"/>
      <c r="AO40" s="262"/>
      <c r="AP40" s="262"/>
      <c r="AQ40" s="262"/>
      <c r="AR40" s="262"/>
      <c r="AS40" s="261"/>
    </row>
    <row r="41" spans="1:45" ht="17.25" customHeight="1" x14ac:dyDescent="0.25">
      <c r="A41" s="423" t="s">
        <v>279</v>
      </c>
      <c r="B41" s="424"/>
      <c r="C41" s="424"/>
      <c r="D41" s="424"/>
      <c r="E41" s="424"/>
      <c r="F41" s="424"/>
      <c r="G41" s="424"/>
      <c r="H41" s="424"/>
      <c r="I41" s="424"/>
      <c r="J41" s="424"/>
      <c r="K41" s="424"/>
      <c r="L41" s="424"/>
      <c r="M41" s="424"/>
      <c r="N41" s="424"/>
      <c r="O41" s="424"/>
      <c r="P41" s="424"/>
      <c r="Q41" s="424"/>
      <c r="R41" s="424"/>
      <c r="S41" s="424"/>
      <c r="T41" s="424"/>
      <c r="U41" s="424"/>
      <c r="V41" s="424"/>
      <c r="W41" s="424"/>
      <c r="X41" s="424"/>
      <c r="Y41" s="424"/>
      <c r="Z41" s="424"/>
      <c r="AA41" s="424"/>
      <c r="AB41" s="424"/>
      <c r="AC41" s="424"/>
      <c r="AD41" s="424"/>
      <c r="AE41" s="424"/>
      <c r="AF41" s="424"/>
      <c r="AG41" s="424"/>
      <c r="AH41" s="424"/>
      <c r="AI41" s="424"/>
      <c r="AJ41" s="424"/>
      <c r="AK41" s="425"/>
      <c r="AL41" s="425"/>
      <c r="AM41" s="262"/>
      <c r="AN41" s="262"/>
      <c r="AO41" s="262"/>
      <c r="AP41" s="262"/>
      <c r="AQ41" s="262"/>
      <c r="AR41" s="262"/>
      <c r="AS41" s="261"/>
    </row>
    <row r="42" spans="1:45" ht="17.25" customHeight="1" x14ac:dyDescent="0.25">
      <c r="A42" s="423" t="s">
        <v>278</v>
      </c>
      <c r="B42" s="424"/>
      <c r="C42" s="424"/>
      <c r="D42" s="424"/>
      <c r="E42" s="424"/>
      <c r="F42" s="424"/>
      <c r="G42" s="424"/>
      <c r="H42" s="424"/>
      <c r="I42" s="424"/>
      <c r="J42" s="424"/>
      <c r="K42" s="424"/>
      <c r="L42" s="424"/>
      <c r="M42" s="424"/>
      <c r="N42" s="424"/>
      <c r="O42" s="424"/>
      <c r="P42" s="424"/>
      <c r="Q42" s="424"/>
      <c r="R42" s="424"/>
      <c r="S42" s="424"/>
      <c r="T42" s="424"/>
      <c r="U42" s="424"/>
      <c r="V42" s="424"/>
      <c r="W42" s="424"/>
      <c r="X42" s="424"/>
      <c r="Y42" s="424"/>
      <c r="Z42" s="424"/>
      <c r="AA42" s="424"/>
      <c r="AB42" s="424"/>
      <c r="AC42" s="424"/>
      <c r="AD42" s="424"/>
      <c r="AE42" s="424"/>
      <c r="AF42" s="424"/>
      <c r="AG42" s="424"/>
      <c r="AH42" s="424"/>
      <c r="AI42" s="424"/>
      <c r="AJ42" s="424"/>
      <c r="AK42" s="425"/>
      <c r="AL42" s="425"/>
      <c r="AM42" s="262"/>
      <c r="AN42" s="262"/>
      <c r="AO42" s="262"/>
      <c r="AP42" s="262"/>
      <c r="AQ42" s="262"/>
      <c r="AR42" s="262"/>
      <c r="AS42" s="261"/>
    </row>
    <row r="43" spans="1:45" ht="17.25" customHeight="1" x14ac:dyDescent="0.25">
      <c r="A43" s="423" t="s">
        <v>277</v>
      </c>
      <c r="B43" s="424"/>
      <c r="C43" s="424"/>
      <c r="D43" s="424"/>
      <c r="E43" s="424"/>
      <c r="F43" s="424"/>
      <c r="G43" s="424"/>
      <c r="H43" s="424"/>
      <c r="I43" s="424"/>
      <c r="J43" s="424"/>
      <c r="K43" s="424"/>
      <c r="L43" s="424"/>
      <c r="M43" s="424"/>
      <c r="N43" s="424"/>
      <c r="O43" s="424"/>
      <c r="P43" s="424"/>
      <c r="Q43" s="424"/>
      <c r="R43" s="424"/>
      <c r="S43" s="424"/>
      <c r="T43" s="424"/>
      <c r="U43" s="424"/>
      <c r="V43" s="424"/>
      <c r="W43" s="424"/>
      <c r="X43" s="424"/>
      <c r="Y43" s="424"/>
      <c r="Z43" s="424"/>
      <c r="AA43" s="424"/>
      <c r="AB43" s="424"/>
      <c r="AC43" s="424"/>
      <c r="AD43" s="424"/>
      <c r="AE43" s="424"/>
      <c r="AF43" s="424"/>
      <c r="AG43" s="424"/>
      <c r="AH43" s="424"/>
      <c r="AI43" s="424"/>
      <c r="AJ43" s="424"/>
      <c r="AK43" s="425"/>
      <c r="AL43" s="425"/>
      <c r="AM43" s="262"/>
      <c r="AN43" s="262"/>
      <c r="AO43" s="262"/>
      <c r="AP43" s="262"/>
      <c r="AQ43" s="262"/>
      <c r="AR43" s="262"/>
      <c r="AS43" s="261"/>
    </row>
    <row r="44" spans="1:45" ht="17.25" customHeight="1" x14ac:dyDescent="0.25">
      <c r="A44" s="423" t="s">
        <v>276</v>
      </c>
      <c r="B44" s="424"/>
      <c r="C44" s="424"/>
      <c r="D44" s="424"/>
      <c r="E44" s="424"/>
      <c r="F44" s="424"/>
      <c r="G44" s="424"/>
      <c r="H44" s="424"/>
      <c r="I44" s="424"/>
      <c r="J44" s="424"/>
      <c r="K44" s="424"/>
      <c r="L44" s="424"/>
      <c r="M44" s="424"/>
      <c r="N44" s="424"/>
      <c r="O44" s="424"/>
      <c r="P44" s="424"/>
      <c r="Q44" s="424"/>
      <c r="R44" s="424"/>
      <c r="S44" s="424"/>
      <c r="T44" s="424"/>
      <c r="U44" s="424"/>
      <c r="V44" s="424"/>
      <c r="W44" s="424"/>
      <c r="X44" s="424"/>
      <c r="Y44" s="424"/>
      <c r="Z44" s="424"/>
      <c r="AA44" s="424"/>
      <c r="AB44" s="424"/>
      <c r="AC44" s="424"/>
      <c r="AD44" s="424"/>
      <c r="AE44" s="424"/>
      <c r="AF44" s="424"/>
      <c r="AG44" s="424"/>
      <c r="AH44" s="424"/>
      <c r="AI44" s="424"/>
      <c r="AJ44" s="424"/>
      <c r="AK44" s="425"/>
      <c r="AL44" s="425"/>
      <c r="AM44" s="262"/>
      <c r="AN44" s="262"/>
      <c r="AO44" s="262"/>
      <c r="AP44" s="262"/>
      <c r="AQ44" s="262"/>
      <c r="AR44" s="262"/>
      <c r="AS44" s="261"/>
    </row>
    <row r="45" spans="1:45" ht="17.25" customHeight="1" x14ac:dyDescent="0.25">
      <c r="A45" s="423" t="s">
        <v>275</v>
      </c>
      <c r="B45" s="424"/>
      <c r="C45" s="424"/>
      <c r="D45" s="424"/>
      <c r="E45" s="424"/>
      <c r="F45" s="424"/>
      <c r="G45" s="424"/>
      <c r="H45" s="424"/>
      <c r="I45" s="424"/>
      <c r="J45" s="424"/>
      <c r="K45" s="424"/>
      <c r="L45" s="424"/>
      <c r="M45" s="424"/>
      <c r="N45" s="424"/>
      <c r="O45" s="424"/>
      <c r="P45" s="424"/>
      <c r="Q45" s="424"/>
      <c r="R45" s="424"/>
      <c r="S45" s="424"/>
      <c r="T45" s="424"/>
      <c r="U45" s="424"/>
      <c r="V45" s="424"/>
      <c r="W45" s="424"/>
      <c r="X45" s="424"/>
      <c r="Y45" s="424"/>
      <c r="Z45" s="424"/>
      <c r="AA45" s="424"/>
      <c r="AB45" s="424"/>
      <c r="AC45" s="424"/>
      <c r="AD45" s="424"/>
      <c r="AE45" s="424"/>
      <c r="AF45" s="424"/>
      <c r="AG45" s="424"/>
      <c r="AH45" s="424"/>
      <c r="AI45" s="424"/>
      <c r="AJ45" s="424"/>
      <c r="AK45" s="425"/>
      <c r="AL45" s="425"/>
      <c r="AM45" s="262"/>
      <c r="AN45" s="262"/>
      <c r="AO45" s="262"/>
      <c r="AP45" s="262"/>
      <c r="AQ45" s="262"/>
      <c r="AR45" s="262"/>
      <c r="AS45" s="261"/>
    </row>
    <row r="46" spans="1:45" ht="17.25" customHeight="1" thickBot="1" x14ac:dyDescent="0.3">
      <c r="A46" s="445" t="s">
        <v>645</v>
      </c>
      <c r="B46" s="446"/>
      <c r="C46" s="446"/>
      <c r="D46" s="446"/>
      <c r="E46" s="446"/>
      <c r="F46" s="446"/>
      <c r="G46" s="446"/>
      <c r="H46" s="446"/>
      <c r="I46" s="446"/>
      <c r="J46" s="446"/>
      <c r="K46" s="446"/>
      <c r="L46" s="446"/>
      <c r="M46" s="446"/>
      <c r="N46" s="446"/>
      <c r="O46" s="446"/>
      <c r="P46" s="446"/>
      <c r="Q46" s="446"/>
      <c r="R46" s="446"/>
      <c r="S46" s="446"/>
      <c r="T46" s="446"/>
      <c r="U46" s="446"/>
      <c r="V46" s="446"/>
      <c r="W46" s="446"/>
      <c r="X46" s="446"/>
      <c r="Y46" s="446"/>
      <c r="Z46" s="446"/>
      <c r="AA46" s="446"/>
      <c r="AB46" s="446"/>
      <c r="AC46" s="446"/>
      <c r="AD46" s="446"/>
      <c r="AE46" s="446"/>
      <c r="AF46" s="446"/>
      <c r="AG46" s="446"/>
      <c r="AH46" s="446"/>
      <c r="AI46" s="446"/>
      <c r="AJ46" s="446"/>
      <c r="AK46" s="447"/>
      <c r="AL46" s="447"/>
      <c r="AM46" s="262"/>
      <c r="AN46" s="262"/>
      <c r="AO46" s="262"/>
      <c r="AP46" s="262"/>
      <c r="AQ46" s="262"/>
      <c r="AR46" s="262"/>
      <c r="AS46" s="261"/>
    </row>
    <row r="47" spans="1:45" ht="24" customHeight="1" x14ac:dyDescent="0.25">
      <c r="A47" s="448" t="s">
        <v>274</v>
      </c>
      <c r="B47" s="449"/>
      <c r="C47" s="449"/>
      <c r="D47" s="449"/>
      <c r="E47" s="449"/>
      <c r="F47" s="449"/>
      <c r="G47" s="449"/>
      <c r="H47" s="449"/>
      <c r="I47" s="449"/>
      <c r="J47" s="449"/>
      <c r="K47" s="449"/>
      <c r="L47" s="449"/>
      <c r="M47" s="449"/>
      <c r="N47" s="449"/>
      <c r="O47" s="449"/>
      <c r="P47" s="449"/>
      <c r="Q47" s="449"/>
      <c r="R47" s="449"/>
      <c r="S47" s="449"/>
      <c r="T47" s="449"/>
      <c r="U47" s="449"/>
      <c r="V47" s="449"/>
      <c r="W47" s="449"/>
      <c r="X47" s="449"/>
      <c r="Y47" s="449"/>
      <c r="Z47" s="449"/>
      <c r="AA47" s="449"/>
      <c r="AB47" s="449"/>
      <c r="AC47" s="449"/>
      <c r="AD47" s="449"/>
      <c r="AE47" s="449"/>
      <c r="AF47" s="449"/>
      <c r="AG47" s="449"/>
      <c r="AH47" s="449"/>
      <c r="AI47" s="449"/>
      <c r="AJ47" s="450"/>
      <c r="AK47" s="451" t="s">
        <v>4</v>
      </c>
      <c r="AL47" s="451"/>
      <c r="AM47" s="435" t="s">
        <v>646</v>
      </c>
      <c r="AN47" s="435"/>
      <c r="AO47" s="264" t="s">
        <v>647</v>
      </c>
      <c r="AP47" s="264" t="s">
        <v>648</v>
      </c>
      <c r="AQ47" s="261"/>
    </row>
    <row r="48" spans="1:45" ht="12" customHeight="1" x14ac:dyDescent="0.25">
      <c r="A48" s="423" t="s">
        <v>273</v>
      </c>
      <c r="B48" s="424"/>
      <c r="C48" s="424"/>
      <c r="D48" s="424"/>
      <c r="E48" s="424"/>
      <c r="F48" s="424"/>
      <c r="G48" s="424"/>
      <c r="H48" s="424"/>
      <c r="I48" s="424"/>
      <c r="J48" s="424"/>
      <c r="K48" s="424"/>
      <c r="L48" s="424"/>
      <c r="M48" s="424"/>
      <c r="N48" s="424"/>
      <c r="O48" s="424"/>
      <c r="P48" s="424"/>
      <c r="Q48" s="424"/>
      <c r="R48" s="424"/>
      <c r="S48" s="424"/>
      <c r="T48" s="424"/>
      <c r="U48" s="424"/>
      <c r="V48" s="424"/>
      <c r="W48" s="424"/>
      <c r="X48" s="424"/>
      <c r="Y48" s="424"/>
      <c r="Z48" s="424"/>
      <c r="AA48" s="424"/>
      <c r="AB48" s="424"/>
      <c r="AC48" s="424"/>
      <c r="AD48" s="424"/>
      <c r="AE48" s="424"/>
      <c r="AF48" s="424"/>
      <c r="AG48" s="424"/>
      <c r="AH48" s="424"/>
      <c r="AI48" s="424"/>
      <c r="AJ48" s="424"/>
      <c r="AK48" s="425"/>
      <c r="AL48" s="425"/>
      <c r="AM48" s="425"/>
      <c r="AN48" s="425"/>
      <c r="AO48" s="265"/>
      <c r="AP48" s="265"/>
      <c r="AQ48" s="261"/>
    </row>
    <row r="49" spans="1:43" ht="12" customHeight="1" x14ac:dyDescent="0.25">
      <c r="A49" s="423" t="s">
        <v>272</v>
      </c>
      <c r="B49" s="424"/>
      <c r="C49" s="424"/>
      <c r="D49" s="424"/>
      <c r="E49" s="424"/>
      <c r="F49" s="424"/>
      <c r="G49" s="424"/>
      <c r="H49" s="424"/>
      <c r="I49" s="424"/>
      <c r="J49" s="424"/>
      <c r="K49" s="424"/>
      <c r="L49" s="424"/>
      <c r="M49" s="424"/>
      <c r="N49" s="424"/>
      <c r="O49" s="424"/>
      <c r="P49" s="424"/>
      <c r="Q49" s="424"/>
      <c r="R49" s="424"/>
      <c r="S49" s="424"/>
      <c r="T49" s="424"/>
      <c r="U49" s="424"/>
      <c r="V49" s="424"/>
      <c r="W49" s="424"/>
      <c r="X49" s="424"/>
      <c r="Y49" s="424"/>
      <c r="Z49" s="424"/>
      <c r="AA49" s="424"/>
      <c r="AB49" s="424"/>
      <c r="AC49" s="424"/>
      <c r="AD49" s="424"/>
      <c r="AE49" s="424"/>
      <c r="AF49" s="424"/>
      <c r="AG49" s="424"/>
      <c r="AH49" s="424"/>
      <c r="AI49" s="424"/>
      <c r="AJ49" s="424"/>
      <c r="AK49" s="425"/>
      <c r="AL49" s="425"/>
      <c r="AM49" s="425"/>
      <c r="AN49" s="425"/>
      <c r="AO49" s="265"/>
      <c r="AP49" s="265"/>
      <c r="AQ49" s="261"/>
    </row>
    <row r="50" spans="1:43" ht="12" customHeight="1" thickBot="1" x14ac:dyDescent="0.3">
      <c r="A50" s="439" t="s">
        <v>649</v>
      </c>
      <c r="B50" s="440"/>
      <c r="C50" s="440"/>
      <c r="D50" s="440"/>
      <c r="E50" s="440"/>
      <c r="F50" s="440"/>
      <c r="G50" s="440"/>
      <c r="H50" s="440"/>
      <c r="I50" s="440"/>
      <c r="J50" s="440"/>
      <c r="K50" s="440"/>
      <c r="L50" s="440"/>
      <c r="M50" s="440"/>
      <c r="N50" s="440"/>
      <c r="O50" s="440"/>
      <c r="P50" s="440"/>
      <c r="Q50" s="440"/>
      <c r="R50" s="440"/>
      <c r="S50" s="440"/>
      <c r="T50" s="440"/>
      <c r="U50" s="440"/>
      <c r="V50" s="440"/>
      <c r="W50" s="440"/>
      <c r="X50" s="440"/>
      <c r="Y50" s="440"/>
      <c r="Z50" s="440"/>
      <c r="AA50" s="440"/>
      <c r="AB50" s="440"/>
      <c r="AC50" s="440"/>
      <c r="AD50" s="440"/>
      <c r="AE50" s="440"/>
      <c r="AF50" s="440"/>
      <c r="AG50" s="440"/>
      <c r="AH50" s="440"/>
      <c r="AI50" s="440"/>
      <c r="AJ50" s="440"/>
      <c r="AK50" s="441"/>
      <c r="AL50" s="441"/>
      <c r="AM50" s="441"/>
      <c r="AN50" s="441"/>
      <c r="AO50" s="266"/>
      <c r="AP50" s="266"/>
      <c r="AQ50" s="261"/>
    </row>
    <row r="51" spans="1:43" ht="6.75" customHeight="1" thickBot="1" x14ac:dyDescent="0.3">
      <c r="A51" s="267"/>
      <c r="B51" s="267"/>
      <c r="C51" s="267"/>
      <c r="D51" s="267"/>
      <c r="E51" s="267"/>
      <c r="F51" s="267"/>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c r="AF51" s="267"/>
      <c r="AG51" s="267"/>
      <c r="AH51" s="267"/>
      <c r="AI51" s="267"/>
      <c r="AJ51" s="267"/>
      <c r="AK51" s="267"/>
      <c r="AL51" s="267"/>
      <c r="AM51" s="268"/>
      <c r="AN51" s="268"/>
      <c r="AO51" s="269"/>
      <c r="AP51" s="269"/>
      <c r="AQ51" s="270"/>
    </row>
    <row r="52" spans="1:43" ht="24" customHeight="1" x14ac:dyDescent="0.25">
      <c r="A52" s="433" t="s">
        <v>271</v>
      </c>
      <c r="B52" s="434"/>
      <c r="C52" s="434"/>
      <c r="D52" s="434"/>
      <c r="E52" s="434"/>
      <c r="F52" s="434"/>
      <c r="G52" s="434"/>
      <c r="H52" s="434"/>
      <c r="I52" s="434"/>
      <c r="J52" s="434"/>
      <c r="K52" s="434"/>
      <c r="L52" s="434"/>
      <c r="M52" s="434"/>
      <c r="N52" s="434"/>
      <c r="O52" s="434"/>
      <c r="P52" s="434"/>
      <c r="Q52" s="434"/>
      <c r="R52" s="434"/>
      <c r="S52" s="434"/>
      <c r="T52" s="434"/>
      <c r="U52" s="434"/>
      <c r="V52" s="434"/>
      <c r="W52" s="434"/>
      <c r="X52" s="434"/>
      <c r="Y52" s="434"/>
      <c r="Z52" s="434"/>
      <c r="AA52" s="434"/>
      <c r="AB52" s="434"/>
      <c r="AC52" s="434"/>
      <c r="AD52" s="434"/>
      <c r="AE52" s="434"/>
      <c r="AF52" s="434"/>
      <c r="AG52" s="434"/>
      <c r="AH52" s="434"/>
      <c r="AI52" s="434"/>
      <c r="AJ52" s="434"/>
      <c r="AK52" s="435" t="s">
        <v>4</v>
      </c>
      <c r="AL52" s="435"/>
      <c r="AM52" s="435" t="s">
        <v>646</v>
      </c>
      <c r="AN52" s="435"/>
      <c r="AO52" s="264" t="s">
        <v>647</v>
      </c>
      <c r="AP52" s="264" t="s">
        <v>648</v>
      </c>
      <c r="AQ52" s="261"/>
    </row>
    <row r="53" spans="1:43" ht="11.25" customHeight="1" x14ac:dyDescent="0.25">
      <c r="A53" s="442" t="s">
        <v>270</v>
      </c>
      <c r="B53" s="443"/>
      <c r="C53" s="443"/>
      <c r="D53" s="443"/>
      <c r="E53" s="443"/>
      <c r="F53" s="443"/>
      <c r="G53" s="443"/>
      <c r="H53" s="443"/>
      <c r="I53" s="443"/>
      <c r="J53" s="443"/>
      <c r="K53" s="443"/>
      <c r="L53" s="443"/>
      <c r="M53" s="443"/>
      <c r="N53" s="443"/>
      <c r="O53" s="443"/>
      <c r="P53" s="443"/>
      <c r="Q53" s="443"/>
      <c r="R53" s="443"/>
      <c r="S53" s="443"/>
      <c r="T53" s="443"/>
      <c r="U53" s="443"/>
      <c r="V53" s="443"/>
      <c r="W53" s="443"/>
      <c r="X53" s="443"/>
      <c r="Y53" s="443"/>
      <c r="Z53" s="443"/>
      <c r="AA53" s="443"/>
      <c r="AB53" s="443"/>
      <c r="AC53" s="443"/>
      <c r="AD53" s="443"/>
      <c r="AE53" s="443"/>
      <c r="AF53" s="443"/>
      <c r="AG53" s="443"/>
      <c r="AH53" s="443"/>
      <c r="AI53" s="443"/>
      <c r="AJ53" s="443"/>
      <c r="AK53" s="444"/>
      <c r="AL53" s="444"/>
      <c r="AM53" s="444"/>
      <c r="AN53" s="444"/>
      <c r="AO53" s="271"/>
      <c r="AP53" s="271"/>
      <c r="AQ53" s="261"/>
    </row>
    <row r="54" spans="1:43" ht="12" customHeight="1" x14ac:dyDescent="0.25">
      <c r="A54" s="423" t="s">
        <v>269</v>
      </c>
      <c r="B54" s="424"/>
      <c r="C54" s="424"/>
      <c r="D54" s="424"/>
      <c r="E54" s="424"/>
      <c r="F54" s="424"/>
      <c r="G54" s="424"/>
      <c r="H54" s="424"/>
      <c r="I54" s="424"/>
      <c r="J54" s="424"/>
      <c r="K54" s="424"/>
      <c r="L54" s="424"/>
      <c r="M54" s="424"/>
      <c r="N54" s="424"/>
      <c r="O54" s="424"/>
      <c r="P54" s="424"/>
      <c r="Q54" s="424"/>
      <c r="R54" s="424"/>
      <c r="S54" s="424"/>
      <c r="T54" s="424"/>
      <c r="U54" s="424"/>
      <c r="V54" s="424"/>
      <c r="W54" s="424"/>
      <c r="X54" s="424"/>
      <c r="Y54" s="424"/>
      <c r="Z54" s="424"/>
      <c r="AA54" s="424"/>
      <c r="AB54" s="424"/>
      <c r="AC54" s="424"/>
      <c r="AD54" s="424"/>
      <c r="AE54" s="424"/>
      <c r="AF54" s="424"/>
      <c r="AG54" s="424"/>
      <c r="AH54" s="424"/>
      <c r="AI54" s="424"/>
      <c r="AJ54" s="424"/>
      <c r="AK54" s="425"/>
      <c r="AL54" s="425"/>
      <c r="AM54" s="425"/>
      <c r="AN54" s="425"/>
      <c r="AO54" s="265"/>
      <c r="AP54" s="265"/>
      <c r="AQ54" s="261"/>
    </row>
    <row r="55" spans="1:43" ht="12" customHeight="1" x14ac:dyDescent="0.25">
      <c r="A55" s="423" t="s">
        <v>268</v>
      </c>
      <c r="B55" s="424"/>
      <c r="C55" s="424"/>
      <c r="D55" s="424"/>
      <c r="E55" s="424"/>
      <c r="F55" s="424"/>
      <c r="G55" s="424"/>
      <c r="H55" s="424"/>
      <c r="I55" s="424"/>
      <c r="J55" s="424"/>
      <c r="K55" s="424"/>
      <c r="L55" s="424"/>
      <c r="M55" s="424"/>
      <c r="N55" s="424"/>
      <c r="O55" s="424"/>
      <c r="P55" s="424"/>
      <c r="Q55" s="424"/>
      <c r="R55" s="424"/>
      <c r="S55" s="424"/>
      <c r="T55" s="424"/>
      <c r="U55" s="424"/>
      <c r="V55" s="424"/>
      <c r="W55" s="424"/>
      <c r="X55" s="424"/>
      <c r="Y55" s="424"/>
      <c r="Z55" s="424"/>
      <c r="AA55" s="424"/>
      <c r="AB55" s="424"/>
      <c r="AC55" s="424"/>
      <c r="AD55" s="424"/>
      <c r="AE55" s="424"/>
      <c r="AF55" s="424"/>
      <c r="AG55" s="424"/>
      <c r="AH55" s="424"/>
      <c r="AI55" s="424"/>
      <c r="AJ55" s="424"/>
      <c r="AK55" s="425"/>
      <c r="AL55" s="425"/>
      <c r="AM55" s="425"/>
      <c r="AN55" s="425"/>
      <c r="AO55" s="265"/>
      <c r="AP55" s="265"/>
      <c r="AQ55" s="261"/>
    </row>
    <row r="56" spans="1:43" ht="12" customHeight="1" thickBot="1" x14ac:dyDescent="0.3">
      <c r="A56" s="439" t="s">
        <v>267</v>
      </c>
      <c r="B56" s="440"/>
      <c r="C56" s="440"/>
      <c r="D56" s="440"/>
      <c r="E56" s="440"/>
      <c r="F56" s="440"/>
      <c r="G56" s="440"/>
      <c r="H56" s="440"/>
      <c r="I56" s="440"/>
      <c r="J56" s="440"/>
      <c r="K56" s="440"/>
      <c r="L56" s="440"/>
      <c r="M56" s="440"/>
      <c r="N56" s="440"/>
      <c r="O56" s="440"/>
      <c r="P56" s="440"/>
      <c r="Q56" s="440"/>
      <c r="R56" s="440"/>
      <c r="S56" s="440"/>
      <c r="T56" s="440"/>
      <c r="U56" s="440"/>
      <c r="V56" s="440"/>
      <c r="W56" s="440"/>
      <c r="X56" s="440"/>
      <c r="Y56" s="440"/>
      <c r="Z56" s="440"/>
      <c r="AA56" s="440"/>
      <c r="AB56" s="440"/>
      <c r="AC56" s="440"/>
      <c r="AD56" s="440"/>
      <c r="AE56" s="440"/>
      <c r="AF56" s="440"/>
      <c r="AG56" s="440"/>
      <c r="AH56" s="440"/>
      <c r="AI56" s="440"/>
      <c r="AJ56" s="440"/>
      <c r="AK56" s="441"/>
      <c r="AL56" s="441"/>
      <c r="AM56" s="441"/>
      <c r="AN56" s="441"/>
      <c r="AO56" s="266"/>
      <c r="AP56" s="266"/>
      <c r="AQ56" s="261"/>
    </row>
    <row r="57" spans="1:43" ht="6" customHeight="1" thickBot="1" x14ac:dyDescent="0.3">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62"/>
      <c r="AN57" s="262"/>
      <c r="AO57" s="273"/>
      <c r="AP57" s="273"/>
      <c r="AQ57" s="259"/>
    </row>
    <row r="58" spans="1:43" ht="24" customHeight="1" x14ac:dyDescent="0.25">
      <c r="A58" s="433" t="s">
        <v>650</v>
      </c>
      <c r="B58" s="434"/>
      <c r="C58" s="434"/>
      <c r="D58" s="434"/>
      <c r="E58" s="434"/>
      <c r="F58" s="434"/>
      <c r="G58" s="434"/>
      <c r="H58" s="434"/>
      <c r="I58" s="434"/>
      <c r="J58" s="434"/>
      <c r="K58" s="434"/>
      <c r="L58" s="434"/>
      <c r="M58" s="434"/>
      <c r="N58" s="434"/>
      <c r="O58" s="434"/>
      <c r="P58" s="434"/>
      <c r="Q58" s="434"/>
      <c r="R58" s="434"/>
      <c r="S58" s="434"/>
      <c r="T58" s="434"/>
      <c r="U58" s="434"/>
      <c r="V58" s="434"/>
      <c r="W58" s="434"/>
      <c r="X58" s="434"/>
      <c r="Y58" s="434"/>
      <c r="Z58" s="434"/>
      <c r="AA58" s="434"/>
      <c r="AB58" s="434"/>
      <c r="AC58" s="434"/>
      <c r="AD58" s="434"/>
      <c r="AE58" s="434"/>
      <c r="AF58" s="434"/>
      <c r="AG58" s="434"/>
      <c r="AH58" s="434"/>
      <c r="AI58" s="434"/>
      <c r="AJ58" s="434"/>
      <c r="AK58" s="435" t="s">
        <v>4</v>
      </c>
      <c r="AL58" s="435"/>
      <c r="AM58" s="435" t="s">
        <v>646</v>
      </c>
      <c r="AN58" s="435"/>
      <c r="AO58" s="264" t="s">
        <v>647</v>
      </c>
      <c r="AP58" s="264" t="s">
        <v>648</v>
      </c>
      <c r="AQ58" s="261"/>
    </row>
    <row r="59" spans="1:43" ht="12.75" customHeight="1" x14ac:dyDescent="0.25">
      <c r="A59" s="436" t="s">
        <v>266</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8"/>
      <c r="AL59" s="438"/>
      <c r="AM59" s="438"/>
      <c r="AN59" s="438"/>
      <c r="AO59" s="274"/>
      <c r="AP59" s="274"/>
      <c r="AQ59" s="275"/>
    </row>
    <row r="60" spans="1:43" ht="12" customHeight="1" x14ac:dyDescent="0.25">
      <c r="A60" s="423" t="s">
        <v>265</v>
      </c>
      <c r="B60" s="424"/>
      <c r="C60" s="424"/>
      <c r="D60" s="424"/>
      <c r="E60" s="424"/>
      <c r="F60" s="424"/>
      <c r="G60" s="424"/>
      <c r="H60" s="424"/>
      <c r="I60" s="424"/>
      <c r="J60" s="424"/>
      <c r="K60" s="424"/>
      <c r="L60" s="424"/>
      <c r="M60" s="424"/>
      <c r="N60" s="424"/>
      <c r="O60" s="424"/>
      <c r="P60" s="424"/>
      <c r="Q60" s="424"/>
      <c r="R60" s="424"/>
      <c r="S60" s="424"/>
      <c r="T60" s="424"/>
      <c r="U60" s="424"/>
      <c r="V60" s="424"/>
      <c r="W60" s="424"/>
      <c r="X60" s="424"/>
      <c r="Y60" s="424"/>
      <c r="Z60" s="424"/>
      <c r="AA60" s="424"/>
      <c r="AB60" s="424"/>
      <c r="AC60" s="424"/>
      <c r="AD60" s="424"/>
      <c r="AE60" s="424"/>
      <c r="AF60" s="424"/>
      <c r="AG60" s="424"/>
      <c r="AH60" s="424"/>
      <c r="AI60" s="424"/>
      <c r="AJ60" s="424"/>
      <c r="AK60" s="425"/>
      <c r="AL60" s="425"/>
      <c r="AM60" s="425"/>
      <c r="AN60" s="425"/>
      <c r="AO60" s="265"/>
      <c r="AP60" s="265"/>
      <c r="AQ60" s="261"/>
    </row>
    <row r="61" spans="1:43" ht="12" customHeight="1" x14ac:dyDescent="0.25">
      <c r="A61" s="423" t="s">
        <v>264</v>
      </c>
      <c r="B61" s="424"/>
      <c r="C61" s="424"/>
      <c r="D61" s="424"/>
      <c r="E61" s="424"/>
      <c r="F61" s="424"/>
      <c r="G61" s="424"/>
      <c r="H61" s="424"/>
      <c r="I61" s="424"/>
      <c r="J61" s="424"/>
      <c r="K61" s="424"/>
      <c r="L61" s="424"/>
      <c r="M61" s="424"/>
      <c r="N61" s="424"/>
      <c r="O61" s="424"/>
      <c r="P61" s="424"/>
      <c r="Q61" s="424"/>
      <c r="R61" s="424"/>
      <c r="S61" s="424"/>
      <c r="T61" s="424"/>
      <c r="U61" s="424"/>
      <c r="V61" s="424"/>
      <c r="W61" s="424"/>
      <c r="X61" s="424"/>
      <c r="Y61" s="424"/>
      <c r="Z61" s="424"/>
      <c r="AA61" s="424"/>
      <c r="AB61" s="424"/>
      <c r="AC61" s="424"/>
      <c r="AD61" s="424"/>
      <c r="AE61" s="424"/>
      <c r="AF61" s="424"/>
      <c r="AG61" s="424"/>
      <c r="AH61" s="424"/>
      <c r="AI61" s="424"/>
      <c r="AJ61" s="424"/>
      <c r="AK61" s="425"/>
      <c r="AL61" s="425"/>
      <c r="AM61" s="425"/>
      <c r="AN61" s="425"/>
      <c r="AO61" s="265"/>
      <c r="AP61" s="265"/>
      <c r="AQ61" s="261"/>
    </row>
    <row r="62" spans="1:43" ht="12" customHeight="1" x14ac:dyDescent="0.25">
      <c r="A62" s="423" t="s">
        <v>263</v>
      </c>
      <c r="B62" s="424"/>
      <c r="C62" s="424"/>
      <c r="D62" s="424"/>
      <c r="E62" s="424"/>
      <c r="F62" s="424"/>
      <c r="G62" s="424"/>
      <c r="H62" s="424"/>
      <c r="I62" s="424"/>
      <c r="J62" s="424"/>
      <c r="K62" s="424"/>
      <c r="L62" s="424"/>
      <c r="M62" s="424"/>
      <c r="N62" s="424"/>
      <c r="O62" s="424"/>
      <c r="P62" s="424"/>
      <c r="Q62" s="424"/>
      <c r="R62" s="424"/>
      <c r="S62" s="424"/>
      <c r="T62" s="424"/>
      <c r="U62" s="424"/>
      <c r="V62" s="424"/>
      <c r="W62" s="424"/>
      <c r="X62" s="424"/>
      <c r="Y62" s="424"/>
      <c r="Z62" s="424"/>
      <c r="AA62" s="424"/>
      <c r="AB62" s="424"/>
      <c r="AC62" s="424"/>
      <c r="AD62" s="424"/>
      <c r="AE62" s="424"/>
      <c r="AF62" s="424"/>
      <c r="AG62" s="424"/>
      <c r="AH62" s="424"/>
      <c r="AI62" s="424"/>
      <c r="AJ62" s="424"/>
      <c r="AK62" s="425"/>
      <c r="AL62" s="425"/>
      <c r="AM62" s="425"/>
      <c r="AN62" s="425"/>
      <c r="AO62" s="265"/>
      <c r="AP62" s="265"/>
      <c r="AQ62" s="261"/>
    </row>
    <row r="63" spans="1:43" ht="9.75" customHeight="1" x14ac:dyDescent="0.25">
      <c r="A63" s="423"/>
      <c r="B63" s="424"/>
      <c r="C63" s="424"/>
      <c r="D63" s="424"/>
      <c r="E63" s="424"/>
      <c r="F63" s="424"/>
      <c r="G63" s="424"/>
      <c r="H63" s="424"/>
      <c r="I63" s="424"/>
      <c r="J63" s="424"/>
      <c r="K63" s="424"/>
      <c r="L63" s="424"/>
      <c r="M63" s="424"/>
      <c r="N63" s="424"/>
      <c r="O63" s="424"/>
      <c r="P63" s="424"/>
      <c r="Q63" s="424"/>
      <c r="R63" s="424"/>
      <c r="S63" s="424"/>
      <c r="T63" s="424"/>
      <c r="U63" s="424"/>
      <c r="V63" s="424"/>
      <c r="W63" s="424"/>
      <c r="X63" s="424"/>
      <c r="Y63" s="424"/>
      <c r="Z63" s="424"/>
      <c r="AA63" s="424"/>
      <c r="AB63" s="424"/>
      <c r="AC63" s="424"/>
      <c r="AD63" s="424"/>
      <c r="AE63" s="424"/>
      <c r="AF63" s="424"/>
      <c r="AG63" s="424"/>
      <c r="AH63" s="424"/>
      <c r="AI63" s="424"/>
      <c r="AJ63" s="424"/>
      <c r="AK63" s="425"/>
      <c r="AL63" s="425"/>
      <c r="AM63" s="425"/>
      <c r="AN63" s="425"/>
      <c r="AO63" s="265"/>
      <c r="AP63" s="265"/>
      <c r="AQ63" s="261"/>
    </row>
    <row r="64" spans="1:43" ht="9.75" customHeight="1" x14ac:dyDescent="0.25">
      <c r="A64" s="423"/>
      <c r="B64" s="424"/>
      <c r="C64" s="424"/>
      <c r="D64" s="424"/>
      <c r="E64" s="424"/>
      <c r="F64" s="424"/>
      <c r="G64" s="424"/>
      <c r="H64" s="424"/>
      <c r="I64" s="424"/>
      <c r="J64" s="424"/>
      <c r="K64" s="424"/>
      <c r="L64" s="424"/>
      <c r="M64" s="424"/>
      <c r="N64" s="424"/>
      <c r="O64" s="424"/>
      <c r="P64" s="424"/>
      <c r="Q64" s="424"/>
      <c r="R64" s="424"/>
      <c r="S64" s="424"/>
      <c r="T64" s="424"/>
      <c r="U64" s="424"/>
      <c r="V64" s="424"/>
      <c r="W64" s="424"/>
      <c r="X64" s="424"/>
      <c r="Y64" s="424"/>
      <c r="Z64" s="424"/>
      <c r="AA64" s="424"/>
      <c r="AB64" s="424"/>
      <c r="AC64" s="424"/>
      <c r="AD64" s="424"/>
      <c r="AE64" s="424"/>
      <c r="AF64" s="424"/>
      <c r="AG64" s="424"/>
      <c r="AH64" s="424"/>
      <c r="AI64" s="424"/>
      <c r="AJ64" s="424"/>
      <c r="AK64" s="425"/>
      <c r="AL64" s="425"/>
      <c r="AM64" s="425"/>
      <c r="AN64" s="425"/>
      <c r="AO64" s="265"/>
      <c r="AP64" s="265"/>
      <c r="AQ64" s="261"/>
    </row>
    <row r="65" spans="1:43" ht="12" customHeight="1" x14ac:dyDescent="0.25">
      <c r="A65" s="423" t="s">
        <v>262</v>
      </c>
      <c r="B65" s="424"/>
      <c r="C65" s="424"/>
      <c r="D65" s="424"/>
      <c r="E65" s="424"/>
      <c r="F65" s="424"/>
      <c r="G65" s="424"/>
      <c r="H65" s="424"/>
      <c r="I65" s="424"/>
      <c r="J65" s="424"/>
      <c r="K65" s="424"/>
      <c r="L65" s="424"/>
      <c r="M65" s="424"/>
      <c r="N65" s="424"/>
      <c r="O65" s="424"/>
      <c r="P65" s="424"/>
      <c r="Q65" s="424"/>
      <c r="R65" s="424"/>
      <c r="S65" s="424"/>
      <c r="T65" s="424"/>
      <c r="U65" s="424"/>
      <c r="V65" s="424"/>
      <c r="W65" s="424"/>
      <c r="X65" s="424"/>
      <c r="Y65" s="424"/>
      <c r="Z65" s="424"/>
      <c r="AA65" s="424"/>
      <c r="AB65" s="424"/>
      <c r="AC65" s="424"/>
      <c r="AD65" s="424"/>
      <c r="AE65" s="424"/>
      <c r="AF65" s="424"/>
      <c r="AG65" s="424"/>
      <c r="AH65" s="424"/>
      <c r="AI65" s="424"/>
      <c r="AJ65" s="424"/>
      <c r="AK65" s="425"/>
      <c r="AL65" s="425"/>
      <c r="AM65" s="425"/>
      <c r="AN65" s="425"/>
      <c r="AO65" s="265"/>
      <c r="AP65" s="265"/>
      <c r="AQ65" s="261"/>
    </row>
    <row r="66" spans="1:43" ht="27.75" customHeight="1" x14ac:dyDescent="0.25">
      <c r="A66" s="418" t="s">
        <v>651</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20"/>
      <c r="AK66" s="421"/>
      <c r="AL66" s="421"/>
      <c r="AM66" s="421"/>
      <c r="AN66" s="421"/>
      <c r="AO66" s="276"/>
      <c r="AP66" s="276"/>
      <c r="AQ66" s="275"/>
    </row>
    <row r="67" spans="1:43" ht="11.25" customHeight="1" x14ac:dyDescent="0.25">
      <c r="A67" s="423" t="s">
        <v>258</v>
      </c>
      <c r="B67" s="424"/>
      <c r="C67" s="424"/>
      <c r="D67" s="424"/>
      <c r="E67" s="424"/>
      <c r="F67" s="424"/>
      <c r="G67" s="424"/>
      <c r="H67" s="424"/>
      <c r="I67" s="424"/>
      <c r="J67" s="424"/>
      <c r="K67" s="424"/>
      <c r="L67" s="424"/>
      <c r="M67" s="424"/>
      <c r="N67" s="424"/>
      <c r="O67" s="424"/>
      <c r="P67" s="424"/>
      <c r="Q67" s="424"/>
      <c r="R67" s="424"/>
      <c r="S67" s="424"/>
      <c r="T67" s="424"/>
      <c r="U67" s="424"/>
      <c r="V67" s="424"/>
      <c r="W67" s="424"/>
      <c r="X67" s="424"/>
      <c r="Y67" s="424"/>
      <c r="Z67" s="424"/>
      <c r="AA67" s="424"/>
      <c r="AB67" s="424"/>
      <c r="AC67" s="424"/>
      <c r="AD67" s="424"/>
      <c r="AE67" s="424"/>
      <c r="AF67" s="424"/>
      <c r="AG67" s="424"/>
      <c r="AH67" s="424"/>
      <c r="AI67" s="424"/>
      <c r="AJ67" s="424"/>
      <c r="AK67" s="425"/>
      <c r="AL67" s="425"/>
      <c r="AM67" s="425"/>
      <c r="AN67" s="425"/>
      <c r="AO67" s="265"/>
      <c r="AP67" s="265"/>
      <c r="AQ67" s="261"/>
    </row>
    <row r="68" spans="1:43" ht="25.5" customHeight="1" x14ac:dyDescent="0.25">
      <c r="A68" s="418" t="s">
        <v>652</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20"/>
      <c r="AK68" s="421"/>
      <c r="AL68" s="421"/>
      <c r="AM68" s="421"/>
      <c r="AN68" s="421"/>
      <c r="AO68" s="276"/>
      <c r="AP68" s="276"/>
      <c r="AQ68" s="275"/>
    </row>
    <row r="69" spans="1:43" ht="12" customHeight="1" x14ac:dyDescent="0.25">
      <c r="A69" s="423" t="s">
        <v>257</v>
      </c>
      <c r="B69" s="424"/>
      <c r="C69" s="424"/>
      <c r="D69" s="424"/>
      <c r="E69" s="424"/>
      <c r="F69" s="424"/>
      <c r="G69" s="424"/>
      <c r="H69" s="424"/>
      <c r="I69" s="424"/>
      <c r="J69" s="424"/>
      <c r="K69" s="424"/>
      <c r="L69" s="424"/>
      <c r="M69" s="424"/>
      <c r="N69" s="424"/>
      <c r="O69" s="424"/>
      <c r="P69" s="424"/>
      <c r="Q69" s="424"/>
      <c r="R69" s="424"/>
      <c r="S69" s="424"/>
      <c r="T69" s="424"/>
      <c r="U69" s="424"/>
      <c r="V69" s="424"/>
      <c r="W69" s="424"/>
      <c r="X69" s="424"/>
      <c r="Y69" s="424"/>
      <c r="Z69" s="424"/>
      <c r="AA69" s="424"/>
      <c r="AB69" s="424"/>
      <c r="AC69" s="424"/>
      <c r="AD69" s="424"/>
      <c r="AE69" s="424"/>
      <c r="AF69" s="424"/>
      <c r="AG69" s="424"/>
      <c r="AH69" s="424"/>
      <c r="AI69" s="424"/>
      <c r="AJ69" s="424"/>
      <c r="AK69" s="425"/>
      <c r="AL69" s="425"/>
      <c r="AM69" s="425"/>
      <c r="AN69" s="425"/>
      <c r="AO69" s="265"/>
      <c r="AP69" s="265"/>
      <c r="AQ69" s="261"/>
    </row>
    <row r="70" spans="1:43" ht="12.75" customHeight="1" x14ac:dyDescent="0.25">
      <c r="A70" s="427" t="s">
        <v>261</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21"/>
      <c r="AL70" s="421"/>
      <c r="AM70" s="421"/>
      <c r="AN70" s="421"/>
      <c r="AO70" s="276"/>
      <c r="AP70" s="276"/>
      <c r="AQ70" s="275"/>
    </row>
    <row r="71" spans="1:43" ht="12" customHeight="1" x14ac:dyDescent="0.25">
      <c r="A71" s="423" t="s">
        <v>256</v>
      </c>
      <c r="B71" s="424"/>
      <c r="C71" s="424"/>
      <c r="D71" s="424"/>
      <c r="E71" s="424"/>
      <c r="F71" s="424"/>
      <c r="G71" s="424"/>
      <c r="H71" s="424"/>
      <c r="I71" s="424"/>
      <c r="J71" s="424"/>
      <c r="K71" s="424"/>
      <c r="L71" s="424"/>
      <c r="M71" s="424"/>
      <c r="N71" s="424"/>
      <c r="O71" s="424"/>
      <c r="P71" s="424"/>
      <c r="Q71" s="424"/>
      <c r="R71" s="424"/>
      <c r="S71" s="424"/>
      <c r="T71" s="424"/>
      <c r="U71" s="424"/>
      <c r="V71" s="424"/>
      <c r="W71" s="424"/>
      <c r="X71" s="424"/>
      <c r="Y71" s="424"/>
      <c r="Z71" s="424"/>
      <c r="AA71" s="424"/>
      <c r="AB71" s="424"/>
      <c r="AC71" s="424"/>
      <c r="AD71" s="424"/>
      <c r="AE71" s="424"/>
      <c r="AF71" s="424"/>
      <c r="AG71" s="424"/>
      <c r="AH71" s="424"/>
      <c r="AI71" s="424"/>
      <c r="AJ71" s="424"/>
      <c r="AK71" s="425"/>
      <c r="AL71" s="425"/>
      <c r="AM71" s="425"/>
      <c r="AN71" s="425"/>
      <c r="AO71" s="265"/>
      <c r="AP71" s="265"/>
      <c r="AQ71" s="261"/>
    </row>
    <row r="72" spans="1:43" ht="12.75" customHeight="1" thickBot="1" x14ac:dyDescent="0.3">
      <c r="A72" s="429" t="s">
        <v>260</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277"/>
      <c r="AP72" s="277"/>
      <c r="AQ72" s="275"/>
    </row>
    <row r="73" spans="1:43" ht="7.5" customHeight="1" thickBot="1" x14ac:dyDescent="0.3">
      <c r="A73" s="272"/>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272"/>
      <c r="AE73" s="272"/>
      <c r="AF73" s="272"/>
      <c r="AG73" s="272"/>
      <c r="AH73" s="272"/>
      <c r="AI73" s="272"/>
      <c r="AJ73" s="272"/>
      <c r="AK73" s="272"/>
      <c r="AL73" s="272"/>
      <c r="AM73" s="262"/>
      <c r="AN73" s="262"/>
      <c r="AO73" s="273"/>
      <c r="AP73" s="273"/>
      <c r="AQ73" s="259"/>
    </row>
    <row r="74" spans="1:43" ht="25.5" customHeight="1" x14ac:dyDescent="0.25">
      <c r="A74" s="433" t="s">
        <v>259</v>
      </c>
      <c r="B74" s="434"/>
      <c r="C74" s="434"/>
      <c r="D74" s="434"/>
      <c r="E74" s="434"/>
      <c r="F74" s="434"/>
      <c r="G74" s="434"/>
      <c r="H74" s="434"/>
      <c r="I74" s="434"/>
      <c r="J74" s="434"/>
      <c r="K74" s="434"/>
      <c r="L74" s="434"/>
      <c r="M74" s="434"/>
      <c r="N74" s="434"/>
      <c r="O74" s="434"/>
      <c r="P74" s="434"/>
      <c r="Q74" s="434"/>
      <c r="R74" s="434"/>
      <c r="S74" s="434"/>
      <c r="T74" s="434"/>
      <c r="U74" s="434"/>
      <c r="V74" s="434"/>
      <c r="W74" s="434"/>
      <c r="X74" s="434"/>
      <c r="Y74" s="434"/>
      <c r="Z74" s="434"/>
      <c r="AA74" s="434"/>
      <c r="AB74" s="434"/>
      <c r="AC74" s="434"/>
      <c r="AD74" s="434"/>
      <c r="AE74" s="434"/>
      <c r="AF74" s="434"/>
      <c r="AG74" s="434"/>
      <c r="AH74" s="434"/>
      <c r="AI74" s="434"/>
      <c r="AJ74" s="434"/>
      <c r="AK74" s="435" t="s">
        <v>4</v>
      </c>
      <c r="AL74" s="435"/>
      <c r="AM74" s="435" t="s">
        <v>646</v>
      </c>
      <c r="AN74" s="435"/>
      <c r="AO74" s="264" t="s">
        <v>647</v>
      </c>
      <c r="AP74" s="264" t="s">
        <v>648</v>
      </c>
      <c r="AQ74" s="261"/>
    </row>
    <row r="75" spans="1:43" ht="25.5" customHeight="1" x14ac:dyDescent="0.25">
      <c r="A75" s="418" t="s">
        <v>652</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20"/>
      <c r="AK75" s="421"/>
      <c r="AL75" s="421"/>
      <c r="AM75" s="422"/>
      <c r="AN75" s="422"/>
      <c r="AO75" s="278"/>
      <c r="AP75" s="278"/>
      <c r="AQ75" s="275"/>
    </row>
    <row r="76" spans="1:43" ht="12" customHeight="1" x14ac:dyDescent="0.25">
      <c r="A76" s="423" t="s">
        <v>258</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5"/>
      <c r="AL76" s="425"/>
      <c r="AM76" s="426"/>
      <c r="AN76" s="426"/>
      <c r="AO76" s="279"/>
      <c r="AP76" s="279"/>
      <c r="AQ76" s="261"/>
    </row>
    <row r="77" spans="1:43" ht="12" customHeight="1" x14ac:dyDescent="0.25">
      <c r="A77" s="423" t="s">
        <v>257</v>
      </c>
      <c r="B77" s="424"/>
      <c r="C77" s="424"/>
      <c r="D77" s="424"/>
      <c r="E77" s="424"/>
      <c r="F77" s="424"/>
      <c r="G77" s="424"/>
      <c r="H77" s="424"/>
      <c r="I77" s="424"/>
      <c r="J77" s="424"/>
      <c r="K77" s="424"/>
      <c r="L77" s="424"/>
      <c r="M77" s="424"/>
      <c r="N77" s="424"/>
      <c r="O77" s="424"/>
      <c r="P77" s="424"/>
      <c r="Q77" s="424"/>
      <c r="R77" s="424"/>
      <c r="S77" s="424"/>
      <c r="T77" s="424"/>
      <c r="U77" s="424"/>
      <c r="V77" s="424"/>
      <c r="W77" s="424"/>
      <c r="X77" s="424"/>
      <c r="Y77" s="424"/>
      <c r="Z77" s="424"/>
      <c r="AA77" s="424"/>
      <c r="AB77" s="424"/>
      <c r="AC77" s="424"/>
      <c r="AD77" s="424"/>
      <c r="AE77" s="424"/>
      <c r="AF77" s="424"/>
      <c r="AG77" s="424"/>
      <c r="AH77" s="424"/>
      <c r="AI77" s="424"/>
      <c r="AJ77" s="424"/>
      <c r="AK77" s="425"/>
      <c r="AL77" s="425"/>
      <c r="AM77" s="426"/>
      <c r="AN77" s="426"/>
      <c r="AO77" s="279"/>
      <c r="AP77" s="279"/>
      <c r="AQ77" s="261"/>
    </row>
    <row r="78" spans="1:43" ht="12" customHeight="1" x14ac:dyDescent="0.25">
      <c r="A78" s="423" t="s">
        <v>256</v>
      </c>
      <c r="B78" s="424"/>
      <c r="C78" s="424"/>
      <c r="D78" s="424"/>
      <c r="E78" s="424"/>
      <c r="F78" s="424"/>
      <c r="G78" s="424"/>
      <c r="H78" s="424"/>
      <c r="I78" s="424"/>
      <c r="J78" s="424"/>
      <c r="K78" s="424"/>
      <c r="L78" s="424"/>
      <c r="M78" s="424"/>
      <c r="N78" s="424"/>
      <c r="O78" s="424"/>
      <c r="P78" s="424"/>
      <c r="Q78" s="424"/>
      <c r="R78" s="424"/>
      <c r="S78" s="424"/>
      <c r="T78" s="424"/>
      <c r="U78" s="424"/>
      <c r="V78" s="424"/>
      <c r="W78" s="424"/>
      <c r="X78" s="424"/>
      <c r="Y78" s="424"/>
      <c r="Z78" s="424"/>
      <c r="AA78" s="424"/>
      <c r="AB78" s="424"/>
      <c r="AC78" s="424"/>
      <c r="AD78" s="424"/>
      <c r="AE78" s="424"/>
      <c r="AF78" s="424"/>
      <c r="AG78" s="424"/>
      <c r="AH78" s="424"/>
      <c r="AI78" s="424"/>
      <c r="AJ78" s="424"/>
      <c r="AK78" s="425"/>
      <c r="AL78" s="425"/>
      <c r="AM78" s="426"/>
      <c r="AN78" s="426"/>
      <c r="AO78" s="279"/>
      <c r="AP78" s="279"/>
      <c r="AQ78" s="261"/>
    </row>
    <row r="79" spans="1:43" ht="12" customHeight="1" x14ac:dyDescent="0.25">
      <c r="A79" s="423" t="s">
        <v>255</v>
      </c>
      <c r="B79" s="424"/>
      <c r="C79" s="424"/>
      <c r="D79" s="424"/>
      <c r="E79" s="424"/>
      <c r="F79" s="424"/>
      <c r="G79" s="424"/>
      <c r="H79" s="424"/>
      <c r="I79" s="424"/>
      <c r="J79" s="424"/>
      <c r="K79" s="424"/>
      <c r="L79" s="424"/>
      <c r="M79" s="424"/>
      <c r="N79" s="424"/>
      <c r="O79" s="424"/>
      <c r="P79" s="424"/>
      <c r="Q79" s="424"/>
      <c r="R79" s="424"/>
      <c r="S79" s="424"/>
      <c r="T79" s="424"/>
      <c r="U79" s="424"/>
      <c r="V79" s="424"/>
      <c r="W79" s="424"/>
      <c r="X79" s="424"/>
      <c r="Y79" s="424"/>
      <c r="Z79" s="424"/>
      <c r="AA79" s="424"/>
      <c r="AB79" s="424"/>
      <c r="AC79" s="424"/>
      <c r="AD79" s="424"/>
      <c r="AE79" s="424"/>
      <c r="AF79" s="424"/>
      <c r="AG79" s="424"/>
      <c r="AH79" s="424"/>
      <c r="AI79" s="424"/>
      <c r="AJ79" s="424"/>
      <c r="AK79" s="425"/>
      <c r="AL79" s="425"/>
      <c r="AM79" s="426"/>
      <c r="AN79" s="426"/>
      <c r="AO79" s="279"/>
      <c r="AP79" s="279"/>
      <c r="AQ79" s="261"/>
    </row>
    <row r="80" spans="1:43" ht="12" customHeight="1" x14ac:dyDescent="0.25">
      <c r="A80" s="423" t="s">
        <v>254</v>
      </c>
      <c r="B80" s="424"/>
      <c r="C80" s="424"/>
      <c r="D80" s="424"/>
      <c r="E80" s="424"/>
      <c r="F80" s="424"/>
      <c r="G80" s="424"/>
      <c r="H80" s="424"/>
      <c r="I80" s="424"/>
      <c r="J80" s="424"/>
      <c r="K80" s="424"/>
      <c r="L80" s="424"/>
      <c r="M80" s="424"/>
      <c r="N80" s="424"/>
      <c r="O80" s="424"/>
      <c r="P80" s="424"/>
      <c r="Q80" s="424"/>
      <c r="R80" s="424"/>
      <c r="S80" s="424"/>
      <c r="T80" s="424"/>
      <c r="U80" s="424"/>
      <c r="V80" s="424"/>
      <c r="W80" s="424"/>
      <c r="X80" s="424"/>
      <c r="Y80" s="424"/>
      <c r="Z80" s="424"/>
      <c r="AA80" s="424"/>
      <c r="AB80" s="424"/>
      <c r="AC80" s="424"/>
      <c r="AD80" s="424"/>
      <c r="AE80" s="424"/>
      <c r="AF80" s="424"/>
      <c r="AG80" s="424"/>
      <c r="AH80" s="424"/>
      <c r="AI80" s="424"/>
      <c r="AJ80" s="424"/>
      <c r="AK80" s="425"/>
      <c r="AL80" s="425"/>
      <c r="AM80" s="426"/>
      <c r="AN80" s="426"/>
      <c r="AO80" s="279"/>
      <c r="AP80" s="279"/>
      <c r="AQ80" s="261"/>
    </row>
    <row r="81" spans="1:45" ht="12.75" customHeight="1" x14ac:dyDescent="0.25">
      <c r="A81" s="423" t="s">
        <v>253</v>
      </c>
      <c r="B81" s="424"/>
      <c r="C81" s="424"/>
      <c r="D81" s="424"/>
      <c r="E81" s="424"/>
      <c r="F81" s="424"/>
      <c r="G81" s="424"/>
      <c r="H81" s="424"/>
      <c r="I81" s="424"/>
      <c r="J81" s="424"/>
      <c r="K81" s="424"/>
      <c r="L81" s="424"/>
      <c r="M81" s="424"/>
      <c r="N81" s="424"/>
      <c r="O81" s="424"/>
      <c r="P81" s="424"/>
      <c r="Q81" s="424"/>
      <c r="R81" s="424"/>
      <c r="S81" s="424"/>
      <c r="T81" s="424"/>
      <c r="U81" s="424"/>
      <c r="V81" s="424"/>
      <c r="W81" s="424"/>
      <c r="X81" s="424"/>
      <c r="Y81" s="424"/>
      <c r="Z81" s="424"/>
      <c r="AA81" s="424"/>
      <c r="AB81" s="424"/>
      <c r="AC81" s="424"/>
      <c r="AD81" s="424"/>
      <c r="AE81" s="424"/>
      <c r="AF81" s="424"/>
      <c r="AG81" s="424"/>
      <c r="AH81" s="424"/>
      <c r="AI81" s="424"/>
      <c r="AJ81" s="424"/>
      <c r="AK81" s="425"/>
      <c r="AL81" s="425"/>
      <c r="AM81" s="426"/>
      <c r="AN81" s="426"/>
      <c r="AO81" s="279"/>
      <c r="AP81" s="279"/>
      <c r="AQ81" s="261"/>
    </row>
    <row r="82" spans="1:45" ht="12.75" customHeight="1" x14ac:dyDescent="0.25">
      <c r="A82" s="423" t="s">
        <v>252</v>
      </c>
      <c r="B82" s="424"/>
      <c r="C82" s="424"/>
      <c r="D82" s="424"/>
      <c r="E82" s="424"/>
      <c r="F82" s="424"/>
      <c r="G82" s="424"/>
      <c r="H82" s="424"/>
      <c r="I82" s="424"/>
      <c r="J82" s="424"/>
      <c r="K82" s="424"/>
      <c r="L82" s="424"/>
      <c r="M82" s="424"/>
      <c r="N82" s="424"/>
      <c r="O82" s="424"/>
      <c r="P82" s="424"/>
      <c r="Q82" s="424"/>
      <c r="R82" s="424"/>
      <c r="S82" s="424"/>
      <c r="T82" s="424"/>
      <c r="U82" s="424"/>
      <c r="V82" s="424"/>
      <c r="W82" s="424"/>
      <c r="X82" s="424"/>
      <c r="Y82" s="424"/>
      <c r="Z82" s="424"/>
      <c r="AA82" s="424"/>
      <c r="AB82" s="424"/>
      <c r="AC82" s="424"/>
      <c r="AD82" s="424"/>
      <c r="AE82" s="424"/>
      <c r="AF82" s="424"/>
      <c r="AG82" s="424"/>
      <c r="AH82" s="424"/>
      <c r="AI82" s="424"/>
      <c r="AJ82" s="424"/>
      <c r="AK82" s="425"/>
      <c r="AL82" s="425"/>
      <c r="AM82" s="426"/>
      <c r="AN82" s="426"/>
      <c r="AO82" s="279"/>
      <c r="AP82" s="279"/>
      <c r="AQ82" s="261"/>
    </row>
    <row r="83" spans="1:45" ht="12" customHeight="1" x14ac:dyDescent="0.25">
      <c r="A83" s="427" t="s">
        <v>251</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21"/>
      <c r="AL83" s="421"/>
      <c r="AM83" s="422"/>
      <c r="AN83" s="422"/>
      <c r="AO83" s="278"/>
      <c r="AP83" s="278"/>
      <c r="AQ83" s="275"/>
    </row>
    <row r="84" spans="1:45" ht="12" customHeight="1" x14ac:dyDescent="0.25">
      <c r="A84" s="427" t="s">
        <v>653</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21"/>
      <c r="AL84" s="421"/>
      <c r="AM84" s="422"/>
      <c r="AN84" s="422"/>
      <c r="AO84" s="278"/>
      <c r="AP84" s="278"/>
      <c r="AQ84" s="275"/>
    </row>
    <row r="85" spans="1:45" ht="12" customHeight="1" x14ac:dyDescent="0.25">
      <c r="A85" s="423" t="s">
        <v>250</v>
      </c>
      <c r="B85" s="424"/>
      <c r="C85" s="424"/>
      <c r="D85" s="424"/>
      <c r="E85" s="424"/>
      <c r="F85" s="424"/>
      <c r="G85" s="424"/>
      <c r="H85" s="424"/>
      <c r="I85" s="424"/>
      <c r="J85" s="424"/>
      <c r="K85" s="424"/>
      <c r="L85" s="424"/>
      <c r="M85" s="424"/>
      <c r="N85" s="424"/>
      <c r="O85" s="424"/>
      <c r="P85" s="424"/>
      <c r="Q85" s="424"/>
      <c r="R85" s="424"/>
      <c r="S85" s="424"/>
      <c r="T85" s="424"/>
      <c r="U85" s="424"/>
      <c r="V85" s="424"/>
      <c r="W85" s="424"/>
      <c r="X85" s="424"/>
      <c r="Y85" s="424"/>
      <c r="Z85" s="424"/>
      <c r="AA85" s="424"/>
      <c r="AB85" s="424"/>
      <c r="AC85" s="424"/>
      <c r="AD85" s="424"/>
      <c r="AE85" s="424"/>
      <c r="AF85" s="424"/>
      <c r="AG85" s="424"/>
      <c r="AH85" s="424"/>
      <c r="AI85" s="424"/>
      <c r="AJ85" s="424"/>
      <c r="AK85" s="425"/>
      <c r="AL85" s="425"/>
      <c r="AM85" s="426"/>
      <c r="AN85" s="426"/>
      <c r="AO85" s="279"/>
      <c r="AP85" s="279"/>
      <c r="AQ85" s="259"/>
    </row>
    <row r="86" spans="1:45" ht="27.75" customHeight="1" x14ac:dyDescent="0.25">
      <c r="A86" s="418" t="s">
        <v>654</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20"/>
      <c r="AK86" s="421"/>
      <c r="AL86" s="421"/>
      <c r="AM86" s="422"/>
      <c r="AN86" s="422"/>
      <c r="AO86" s="278"/>
      <c r="AP86" s="278"/>
      <c r="AQ86" s="275"/>
    </row>
    <row r="87" spans="1:45" x14ac:dyDescent="0.25">
      <c r="A87" s="418" t="s">
        <v>655</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20"/>
      <c r="AK87" s="421"/>
      <c r="AL87" s="421"/>
      <c r="AM87" s="422"/>
      <c r="AN87" s="422"/>
      <c r="AO87" s="278"/>
      <c r="AP87" s="278"/>
      <c r="AQ87" s="275"/>
    </row>
    <row r="88" spans="1:45" ht="14.25" customHeight="1" x14ac:dyDescent="0.25">
      <c r="A88" s="407" t="s">
        <v>656</v>
      </c>
      <c r="B88" s="408"/>
      <c r="C88" s="408"/>
      <c r="D88" s="409"/>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0"/>
      <c r="AI88" s="280"/>
      <c r="AJ88" s="280"/>
      <c r="AK88" s="410"/>
      <c r="AL88" s="411"/>
      <c r="AM88" s="412"/>
      <c r="AN88" s="413"/>
      <c r="AO88" s="278"/>
      <c r="AP88" s="278"/>
      <c r="AQ88" s="275"/>
    </row>
    <row r="89" spans="1:45" x14ac:dyDescent="0.25">
      <c r="A89" s="407" t="s">
        <v>657</v>
      </c>
      <c r="B89" s="408"/>
      <c r="C89" s="408"/>
      <c r="D89" s="409"/>
      <c r="E89" s="280"/>
      <c r="F89" s="280"/>
      <c r="G89" s="280"/>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410"/>
      <c r="AL89" s="411"/>
      <c r="AM89" s="412"/>
      <c r="AN89" s="413"/>
      <c r="AO89" s="278"/>
      <c r="AP89" s="278"/>
      <c r="AQ89" s="259"/>
    </row>
    <row r="90" spans="1:45" ht="12" customHeight="1" thickBot="1" x14ac:dyDescent="0.3">
      <c r="A90" s="281" t="s">
        <v>658</v>
      </c>
      <c r="B90" s="282"/>
      <c r="C90" s="282"/>
      <c r="D90" s="282"/>
      <c r="E90" s="282"/>
      <c r="F90" s="282"/>
      <c r="G90" s="282"/>
      <c r="H90" s="282"/>
      <c r="I90" s="282"/>
      <c r="J90" s="282"/>
      <c r="K90" s="282"/>
      <c r="L90" s="282"/>
      <c r="M90" s="282"/>
      <c r="N90" s="282"/>
      <c r="O90" s="282"/>
      <c r="P90" s="282"/>
      <c r="Q90" s="282"/>
      <c r="R90" s="282"/>
      <c r="S90" s="282"/>
      <c r="T90" s="282"/>
      <c r="U90" s="282"/>
      <c r="V90" s="282"/>
      <c r="W90" s="282"/>
      <c r="X90" s="282"/>
      <c r="Y90" s="282"/>
      <c r="Z90" s="282"/>
      <c r="AA90" s="282"/>
      <c r="AB90" s="282"/>
      <c r="AC90" s="282"/>
      <c r="AD90" s="282"/>
      <c r="AE90" s="282"/>
      <c r="AF90" s="282"/>
      <c r="AG90" s="282"/>
      <c r="AH90" s="282"/>
      <c r="AI90" s="282"/>
      <c r="AJ90" s="282"/>
      <c r="AK90" s="414"/>
      <c r="AL90" s="415"/>
      <c r="AM90" s="416"/>
      <c r="AN90" s="417"/>
      <c r="AO90" s="283"/>
      <c r="AP90" s="283"/>
      <c r="AQ90" s="261"/>
    </row>
    <row r="91" spans="1:45"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4"/>
    </row>
    <row r="92" spans="1:45" ht="13.5" customHeight="1" x14ac:dyDescent="0.25">
      <c r="A92" s="262" t="s">
        <v>659</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4"/>
    </row>
    <row r="93" spans="1:45" ht="13.5" customHeight="1" x14ac:dyDescent="0.25">
      <c r="A93" s="285" t="s">
        <v>660</v>
      </c>
      <c r="B93" s="286"/>
      <c r="C93" s="287"/>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86"/>
      <c r="AL93" s="286"/>
      <c r="AM93" s="286"/>
      <c r="AN93" s="286"/>
      <c r="AO93" s="286"/>
      <c r="AP93" s="284"/>
      <c r="AQ93" s="284"/>
      <c r="AR93" s="284"/>
      <c r="AS93" s="284"/>
    </row>
    <row r="94" spans="1:45" ht="11.25" customHeight="1" x14ac:dyDescent="0.25">
      <c r="A94" s="285" t="s">
        <v>661</v>
      </c>
      <c r="B94" s="286"/>
      <c r="C94" s="287"/>
      <c r="D94" s="286"/>
      <c r="E94" s="286"/>
      <c r="F94" s="286"/>
      <c r="G94" s="286"/>
      <c r="H94" s="286"/>
      <c r="I94" s="286"/>
      <c r="J94" s="286"/>
      <c r="K94" s="286"/>
      <c r="L94" s="286"/>
      <c r="M94" s="286"/>
      <c r="N94" s="286"/>
      <c r="O94" s="286"/>
      <c r="P94" s="286"/>
      <c r="Q94" s="286"/>
      <c r="R94" s="286"/>
      <c r="S94" s="286"/>
      <c r="T94" s="286"/>
      <c r="U94" s="286"/>
      <c r="V94" s="286"/>
      <c r="W94" s="286"/>
      <c r="X94" s="286"/>
      <c r="Y94" s="286"/>
      <c r="Z94" s="286"/>
      <c r="AA94" s="286"/>
      <c r="AB94" s="286"/>
      <c r="AC94" s="286"/>
      <c r="AD94" s="286"/>
      <c r="AE94" s="286"/>
      <c r="AF94" s="286"/>
      <c r="AG94" s="286"/>
      <c r="AH94" s="286"/>
      <c r="AI94" s="286"/>
      <c r="AJ94" s="286"/>
      <c r="AK94" s="286"/>
      <c r="AL94" s="286"/>
      <c r="AM94" s="286"/>
      <c r="AN94" s="286"/>
      <c r="AO94" s="286"/>
      <c r="AP94" s="284"/>
      <c r="AQ94" s="284"/>
      <c r="AR94" s="284"/>
      <c r="AS94" s="259"/>
    </row>
    <row r="95" spans="1:45" x14ac:dyDescent="0.25">
      <c r="A95" s="285" t="s">
        <v>662</v>
      </c>
      <c r="B95" s="286"/>
      <c r="C95" s="287"/>
      <c r="D95" s="286"/>
      <c r="E95" s="286"/>
      <c r="F95" s="286"/>
      <c r="G95" s="286"/>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c r="AJ95" s="286"/>
      <c r="AK95" s="286"/>
      <c r="AL95" s="286"/>
      <c r="AM95" s="286"/>
      <c r="AN95" s="286"/>
      <c r="AO95" s="286"/>
      <c r="AP95" s="284"/>
      <c r="AQ95" s="284"/>
      <c r="AR95" s="284"/>
      <c r="AS95" s="259"/>
    </row>
    <row r="96" spans="1:45" x14ac:dyDescent="0.25">
      <c r="A96" s="262" t="s">
        <v>663</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BreakPreview" topLeftCell="A28" zoomScale="75" zoomScaleSheetLayoutView="75" workbookViewId="0">
      <selection activeCell="G41" sqref="G41"/>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39.5703125" style="50" customWidth="1"/>
    <col min="12" max="12" width="32.28515625" style="50" customWidth="1"/>
    <col min="13" max="249" width="9.140625" style="50"/>
    <col min="250" max="250" width="37.7109375" style="50" customWidth="1"/>
    <col min="251" max="251" width="9.140625" style="50"/>
    <col min="252" max="252" width="12.85546875" style="50" customWidth="1"/>
    <col min="253" max="254" width="0" style="50" hidden="1" customWidth="1"/>
    <col min="255" max="255" width="18.28515625" style="50" customWidth="1"/>
    <col min="256" max="256" width="64.85546875" style="50" customWidth="1"/>
    <col min="257" max="260" width="9.140625" style="50"/>
    <col min="261" max="261" width="14.85546875" style="50" customWidth="1"/>
    <col min="262" max="505" width="9.140625" style="50"/>
    <col min="506" max="506" width="37.7109375" style="50" customWidth="1"/>
    <col min="507" max="507" width="9.140625" style="50"/>
    <col min="508" max="508" width="12.85546875" style="50" customWidth="1"/>
    <col min="509" max="510" width="0" style="50" hidden="1" customWidth="1"/>
    <col min="511" max="511" width="18.28515625" style="50" customWidth="1"/>
    <col min="512" max="512" width="64.85546875" style="50" customWidth="1"/>
    <col min="513" max="516" width="9.140625" style="50"/>
    <col min="517" max="517" width="14.85546875" style="50" customWidth="1"/>
    <col min="518" max="761" width="9.140625" style="50"/>
    <col min="762" max="762" width="37.7109375" style="50" customWidth="1"/>
    <col min="763" max="763" width="9.140625" style="50"/>
    <col min="764" max="764" width="12.85546875" style="50" customWidth="1"/>
    <col min="765" max="766" width="0" style="50" hidden="1" customWidth="1"/>
    <col min="767" max="767" width="18.28515625" style="50" customWidth="1"/>
    <col min="768" max="768" width="64.85546875" style="50" customWidth="1"/>
    <col min="769" max="772" width="9.140625" style="50"/>
    <col min="773" max="773" width="14.85546875" style="50" customWidth="1"/>
    <col min="774" max="1017" width="9.140625" style="50"/>
    <col min="1018" max="1018" width="37.7109375" style="50" customWidth="1"/>
    <col min="1019" max="1019" width="9.140625" style="50"/>
    <col min="1020" max="1020" width="12.85546875" style="50" customWidth="1"/>
    <col min="1021" max="1022" width="0" style="50" hidden="1" customWidth="1"/>
    <col min="1023" max="1023" width="18.28515625" style="50" customWidth="1"/>
    <col min="1024" max="1024" width="64.85546875" style="50" customWidth="1"/>
    <col min="1025" max="1028" width="9.140625" style="50"/>
    <col min="1029" max="1029" width="14.85546875" style="50" customWidth="1"/>
    <col min="1030" max="1273" width="9.140625" style="50"/>
    <col min="1274" max="1274" width="37.7109375" style="50" customWidth="1"/>
    <col min="1275" max="1275" width="9.140625" style="50"/>
    <col min="1276" max="1276" width="12.85546875" style="50" customWidth="1"/>
    <col min="1277" max="1278" width="0" style="50" hidden="1" customWidth="1"/>
    <col min="1279" max="1279" width="18.28515625" style="50" customWidth="1"/>
    <col min="1280" max="1280" width="64.85546875" style="50" customWidth="1"/>
    <col min="1281" max="1284" width="9.140625" style="50"/>
    <col min="1285" max="1285" width="14.85546875" style="50" customWidth="1"/>
    <col min="1286" max="1529" width="9.140625" style="50"/>
    <col min="1530" max="1530" width="37.7109375" style="50" customWidth="1"/>
    <col min="1531" max="1531" width="9.140625" style="50"/>
    <col min="1532" max="1532" width="12.85546875" style="50" customWidth="1"/>
    <col min="1533" max="1534" width="0" style="50" hidden="1" customWidth="1"/>
    <col min="1535" max="1535" width="18.28515625" style="50" customWidth="1"/>
    <col min="1536" max="1536" width="64.85546875" style="50" customWidth="1"/>
    <col min="1537" max="1540" width="9.140625" style="50"/>
    <col min="1541" max="1541" width="14.85546875" style="50" customWidth="1"/>
    <col min="1542" max="1785" width="9.140625" style="50"/>
    <col min="1786" max="1786" width="37.7109375" style="50" customWidth="1"/>
    <col min="1787" max="1787" width="9.140625" style="50"/>
    <col min="1788" max="1788" width="12.85546875" style="50" customWidth="1"/>
    <col min="1789" max="1790" width="0" style="50" hidden="1" customWidth="1"/>
    <col min="1791" max="1791" width="18.28515625" style="50" customWidth="1"/>
    <col min="1792" max="1792" width="64.85546875" style="50" customWidth="1"/>
    <col min="1793" max="1796" width="9.140625" style="50"/>
    <col min="1797" max="1797" width="14.85546875" style="50" customWidth="1"/>
    <col min="1798" max="2041" width="9.140625" style="50"/>
    <col min="2042" max="2042" width="37.7109375" style="50" customWidth="1"/>
    <col min="2043" max="2043" width="9.140625" style="50"/>
    <col min="2044" max="2044" width="12.85546875" style="50" customWidth="1"/>
    <col min="2045" max="2046" width="0" style="50" hidden="1" customWidth="1"/>
    <col min="2047" max="2047" width="18.28515625" style="50" customWidth="1"/>
    <col min="2048" max="2048" width="64.85546875" style="50" customWidth="1"/>
    <col min="2049" max="2052" width="9.140625" style="50"/>
    <col min="2053" max="2053" width="14.85546875" style="50" customWidth="1"/>
    <col min="2054" max="2297" width="9.140625" style="50"/>
    <col min="2298" max="2298" width="37.7109375" style="50" customWidth="1"/>
    <col min="2299" max="2299" width="9.140625" style="50"/>
    <col min="2300" max="2300" width="12.85546875" style="50" customWidth="1"/>
    <col min="2301" max="2302" width="0" style="50" hidden="1" customWidth="1"/>
    <col min="2303" max="2303" width="18.28515625" style="50" customWidth="1"/>
    <col min="2304" max="2304" width="64.85546875" style="50" customWidth="1"/>
    <col min="2305" max="2308" width="9.140625" style="50"/>
    <col min="2309" max="2309" width="14.85546875" style="50" customWidth="1"/>
    <col min="2310" max="2553" width="9.140625" style="50"/>
    <col min="2554" max="2554" width="37.7109375" style="50" customWidth="1"/>
    <col min="2555" max="2555" width="9.140625" style="50"/>
    <col min="2556" max="2556" width="12.85546875" style="50" customWidth="1"/>
    <col min="2557" max="2558" width="0" style="50" hidden="1" customWidth="1"/>
    <col min="2559" max="2559" width="18.28515625" style="50" customWidth="1"/>
    <col min="2560" max="2560" width="64.85546875" style="50" customWidth="1"/>
    <col min="2561" max="2564" width="9.140625" style="50"/>
    <col min="2565" max="2565" width="14.85546875" style="50" customWidth="1"/>
    <col min="2566" max="2809" width="9.140625" style="50"/>
    <col min="2810" max="2810" width="37.7109375" style="50" customWidth="1"/>
    <col min="2811" max="2811" width="9.140625" style="50"/>
    <col min="2812" max="2812" width="12.85546875" style="50" customWidth="1"/>
    <col min="2813" max="2814" width="0" style="50" hidden="1" customWidth="1"/>
    <col min="2815" max="2815" width="18.28515625" style="50" customWidth="1"/>
    <col min="2816" max="2816" width="64.85546875" style="50" customWidth="1"/>
    <col min="2817" max="2820" width="9.140625" style="50"/>
    <col min="2821" max="2821" width="14.85546875" style="50" customWidth="1"/>
    <col min="2822" max="3065" width="9.140625" style="50"/>
    <col min="3066" max="3066" width="37.7109375" style="50" customWidth="1"/>
    <col min="3067" max="3067" width="9.140625" style="50"/>
    <col min="3068" max="3068" width="12.85546875" style="50" customWidth="1"/>
    <col min="3069" max="3070" width="0" style="50" hidden="1" customWidth="1"/>
    <col min="3071" max="3071" width="18.28515625" style="50" customWidth="1"/>
    <col min="3072" max="3072" width="64.85546875" style="50" customWidth="1"/>
    <col min="3073" max="3076" width="9.140625" style="50"/>
    <col min="3077" max="3077" width="14.85546875" style="50" customWidth="1"/>
    <col min="3078" max="3321" width="9.140625" style="50"/>
    <col min="3322" max="3322" width="37.7109375" style="50" customWidth="1"/>
    <col min="3323" max="3323" width="9.140625" style="50"/>
    <col min="3324" max="3324" width="12.85546875" style="50" customWidth="1"/>
    <col min="3325" max="3326" width="0" style="50" hidden="1" customWidth="1"/>
    <col min="3327" max="3327" width="18.28515625" style="50" customWidth="1"/>
    <col min="3328" max="3328" width="64.85546875" style="50" customWidth="1"/>
    <col min="3329" max="3332" width="9.140625" style="50"/>
    <col min="3333" max="3333" width="14.85546875" style="50" customWidth="1"/>
    <col min="3334" max="3577" width="9.140625" style="50"/>
    <col min="3578" max="3578" width="37.7109375" style="50" customWidth="1"/>
    <col min="3579" max="3579" width="9.140625" style="50"/>
    <col min="3580" max="3580" width="12.85546875" style="50" customWidth="1"/>
    <col min="3581" max="3582" width="0" style="50" hidden="1" customWidth="1"/>
    <col min="3583" max="3583" width="18.28515625" style="50" customWidth="1"/>
    <col min="3584" max="3584" width="64.85546875" style="50" customWidth="1"/>
    <col min="3585" max="3588" width="9.140625" style="50"/>
    <col min="3589" max="3589" width="14.85546875" style="50" customWidth="1"/>
    <col min="3590" max="3833" width="9.140625" style="50"/>
    <col min="3834" max="3834" width="37.7109375" style="50" customWidth="1"/>
    <col min="3835" max="3835" width="9.140625" style="50"/>
    <col min="3836" max="3836" width="12.85546875" style="50" customWidth="1"/>
    <col min="3837" max="3838" width="0" style="50" hidden="1" customWidth="1"/>
    <col min="3839" max="3839" width="18.28515625" style="50" customWidth="1"/>
    <col min="3840" max="3840" width="64.85546875" style="50" customWidth="1"/>
    <col min="3841" max="3844" width="9.140625" style="50"/>
    <col min="3845" max="3845" width="14.85546875" style="50" customWidth="1"/>
    <col min="3846" max="4089" width="9.140625" style="50"/>
    <col min="4090" max="4090" width="37.7109375" style="50" customWidth="1"/>
    <col min="4091" max="4091" width="9.140625" style="50"/>
    <col min="4092" max="4092" width="12.85546875" style="50" customWidth="1"/>
    <col min="4093" max="4094" width="0" style="50" hidden="1" customWidth="1"/>
    <col min="4095" max="4095" width="18.28515625" style="50" customWidth="1"/>
    <col min="4096" max="4096" width="64.85546875" style="50" customWidth="1"/>
    <col min="4097" max="4100" width="9.140625" style="50"/>
    <col min="4101" max="4101" width="14.85546875" style="50" customWidth="1"/>
    <col min="4102" max="4345" width="9.140625" style="50"/>
    <col min="4346" max="4346" width="37.7109375" style="50" customWidth="1"/>
    <col min="4347" max="4347" width="9.140625" style="50"/>
    <col min="4348" max="4348" width="12.85546875" style="50" customWidth="1"/>
    <col min="4349" max="4350" width="0" style="50" hidden="1" customWidth="1"/>
    <col min="4351" max="4351" width="18.28515625" style="50" customWidth="1"/>
    <col min="4352" max="4352" width="64.85546875" style="50" customWidth="1"/>
    <col min="4353" max="4356" width="9.140625" style="50"/>
    <col min="4357" max="4357" width="14.85546875" style="50" customWidth="1"/>
    <col min="4358" max="4601" width="9.140625" style="50"/>
    <col min="4602" max="4602" width="37.7109375" style="50" customWidth="1"/>
    <col min="4603" max="4603" width="9.140625" style="50"/>
    <col min="4604" max="4604" width="12.85546875" style="50" customWidth="1"/>
    <col min="4605" max="4606" width="0" style="50" hidden="1" customWidth="1"/>
    <col min="4607" max="4607" width="18.28515625" style="50" customWidth="1"/>
    <col min="4608" max="4608" width="64.85546875" style="50" customWidth="1"/>
    <col min="4609" max="4612" width="9.140625" style="50"/>
    <col min="4613" max="4613" width="14.85546875" style="50" customWidth="1"/>
    <col min="4614" max="4857" width="9.140625" style="50"/>
    <col min="4858" max="4858" width="37.7109375" style="50" customWidth="1"/>
    <col min="4859" max="4859" width="9.140625" style="50"/>
    <col min="4860" max="4860" width="12.85546875" style="50" customWidth="1"/>
    <col min="4861" max="4862" width="0" style="50" hidden="1" customWidth="1"/>
    <col min="4863" max="4863" width="18.28515625" style="50" customWidth="1"/>
    <col min="4864" max="4864" width="64.85546875" style="50" customWidth="1"/>
    <col min="4865" max="4868" width="9.140625" style="50"/>
    <col min="4869" max="4869" width="14.85546875" style="50" customWidth="1"/>
    <col min="4870" max="5113" width="9.140625" style="50"/>
    <col min="5114" max="5114" width="37.7109375" style="50" customWidth="1"/>
    <col min="5115" max="5115" width="9.140625" style="50"/>
    <col min="5116" max="5116" width="12.85546875" style="50" customWidth="1"/>
    <col min="5117" max="5118" width="0" style="50" hidden="1" customWidth="1"/>
    <col min="5119" max="5119" width="18.28515625" style="50" customWidth="1"/>
    <col min="5120" max="5120" width="64.85546875" style="50" customWidth="1"/>
    <col min="5121" max="5124" width="9.140625" style="50"/>
    <col min="5125" max="5125" width="14.85546875" style="50" customWidth="1"/>
    <col min="5126" max="5369" width="9.140625" style="50"/>
    <col min="5370" max="5370" width="37.7109375" style="50" customWidth="1"/>
    <col min="5371" max="5371" width="9.140625" style="50"/>
    <col min="5372" max="5372" width="12.85546875" style="50" customWidth="1"/>
    <col min="5373" max="5374" width="0" style="50" hidden="1" customWidth="1"/>
    <col min="5375" max="5375" width="18.28515625" style="50" customWidth="1"/>
    <col min="5376" max="5376" width="64.85546875" style="50" customWidth="1"/>
    <col min="5377" max="5380" width="9.140625" style="50"/>
    <col min="5381" max="5381" width="14.85546875" style="50" customWidth="1"/>
    <col min="5382" max="5625" width="9.140625" style="50"/>
    <col min="5626" max="5626" width="37.7109375" style="50" customWidth="1"/>
    <col min="5627" max="5627" width="9.140625" style="50"/>
    <col min="5628" max="5628" width="12.85546875" style="50" customWidth="1"/>
    <col min="5629" max="5630" width="0" style="50" hidden="1" customWidth="1"/>
    <col min="5631" max="5631" width="18.28515625" style="50" customWidth="1"/>
    <col min="5632" max="5632" width="64.85546875" style="50" customWidth="1"/>
    <col min="5633" max="5636" width="9.140625" style="50"/>
    <col min="5637" max="5637" width="14.85546875" style="50" customWidth="1"/>
    <col min="5638" max="5881" width="9.140625" style="50"/>
    <col min="5882" max="5882" width="37.7109375" style="50" customWidth="1"/>
    <col min="5883" max="5883" width="9.140625" style="50"/>
    <col min="5884" max="5884" width="12.85546875" style="50" customWidth="1"/>
    <col min="5885" max="5886" width="0" style="50" hidden="1" customWidth="1"/>
    <col min="5887" max="5887" width="18.28515625" style="50" customWidth="1"/>
    <col min="5888" max="5888" width="64.85546875" style="50" customWidth="1"/>
    <col min="5889" max="5892" width="9.140625" style="50"/>
    <col min="5893" max="5893" width="14.85546875" style="50" customWidth="1"/>
    <col min="5894" max="6137" width="9.140625" style="50"/>
    <col min="6138" max="6138" width="37.7109375" style="50" customWidth="1"/>
    <col min="6139" max="6139" width="9.140625" style="50"/>
    <col min="6140" max="6140" width="12.85546875" style="50" customWidth="1"/>
    <col min="6141" max="6142" width="0" style="50" hidden="1" customWidth="1"/>
    <col min="6143" max="6143" width="18.28515625" style="50" customWidth="1"/>
    <col min="6144" max="6144" width="64.85546875" style="50" customWidth="1"/>
    <col min="6145" max="6148" width="9.140625" style="50"/>
    <col min="6149" max="6149" width="14.85546875" style="50" customWidth="1"/>
    <col min="6150" max="6393" width="9.140625" style="50"/>
    <col min="6394" max="6394" width="37.7109375" style="50" customWidth="1"/>
    <col min="6395" max="6395" width="9.140625" style="50"/>
    <col min="6396" max="6396" width="12.85546875" style="50" customWidth="1"/>
    <col min="6397" max="6398" width="0" style="50" hidden="1" customWidth="1"/>
    <col min="6399" max="6399" width="18.28515625" style="50" customWidth="1"/>
    <col min="6400" max="6400" width="64.85546875" style="50" customWidth="1"/>
    <col min="6401" max="6404" width="9.140625" style="50"/>
    <col min="6405" max="6405" width="14.85546875" style="50" customWidth="1"/>
    <col min="6406" max="6649" width="9.140625" style="50"/>
    <col min="6650" max="6650" width="37.7109375" style="50" customWidth="1"/>
    <col min="6651" max="6651" width="9.140625" style="50"/>
    <col min="6652" max="6652" width="12.85546875" style="50" customWidth="1"/>
    <col min="6653" max="6654" width="0" style="50" hidden="1" customWidth="1"/>
    <col min="6655" max="6655" width="18.28515625" style="50" customWidth="1"/>
    <col min="6656" max="6656" width="64.85546875" style="50" customWidth="1"/>
    <col min="6657" max="6660" width="9.140625" style="50"/>
    <col min="6661" max="6661" width="14.85546875" style="50" customWidth="1"/>
    <col min="6662" max="6905" width="9.140625" style="50"/>
    <col min="6906" max="6906" width="37.7109375" style="50" customWidth="1"/>
    <col min="6907" max="6907" width="9.140625" style="50"/>
    <col min="6908" max="6908" width="12.85546875" style="50" customWidth="1"/>
    <col min="6909" max="6910" width="0" style="50" hidden="1" customWidth="1"/>
    <col min="6911" max="6911" width="18.28515625" style="50" customWidth="1"/>
    <col min="6912" max="6912" width="64.85546875" style="50" customWidth="1"/>
    <col min="6913" max="6916" width="9.140625" style="50"/>
    <col min="6917" max="6917" width="14.85546875" style="50" customWidth="1"/>
    <col min="6918" max="7161" width="9.140625" style="50"/>
    <col min="7162" max="7162" width="37.7109375" style="50" customWidth="1"/>
    <col min="7163" max="7163" width="9.140625" style="50"/>
    <col min="7164" max="7164" width="12.85546875" style="50" customWidth="1"/>
    <col min="7165" max="7166" width="0" style="50" hidden="1" customWidth="1"/>
    <col min="7167" max="7167" width="18.28515625" style="50" customWidth="1"/>
    <col min="7168" max="7168" width="64.85546875" style="50" customWidth="1"/>
    <col min="7169" max="7172" width="9.140625" style="50"/>
    <col min="7173" max="7173" width="14.85546875" style="50" customWidth="1"/>
    <col min="7174" max="7417" width="9.140625" style="50"/>
    <col min="7418" max="7418" width="37.7109375" style="50" customWidth="1"/>
    <col min="7419" max="7419" width="9.140625" style="50"/>
    <col min="7420" max="7420" width="12.85546875" style="50" customWidth="1"/>
    <col min="7421" max="7422" width="0" style="50" hidden="1" customWidth="1"/>
    <col min="7423" max="7423" width="18.28515625" style="50" customWidth="1"/>
    <col min="7424" max="7424" width="64.85546875" style="50" customWidth="1"/>
    <col min="7425" max="7428" width="9.140625" style="50"/>
    <col min="7429" max="7429" width="14.85546875" style="50" customWidth="1"/>
    <col min="7430" max="7673" width="9.140625" style="50"/>
    <col min="7674" max="7674" width="37.7109375" style="50" customWidth="1"/>
    <col min="7675" max="7675" width="9.140625" style="50"/>
    <col min="7676" max="7676" width="12.85546875" style="50" customWidth="1"/>
    <col min="7677" max="7678" width="0" style="50" hidden="1" customWidth="1"/>
    <col min="7679" max="7679" width="18.28515625" style="50" customWidth="1"/>
    <col min="7680" max="7680" width="64.85546875" style="50" customWidth="1"/>
    <col min="7681" max="7684" width="9.140625" style="50"/>
    <col min="7685" max="7685" width="14.85546875" style="50" customWidth="1"/>
    <col min="7686" max="7929" width="9.140625" style="50"/>
    <col min="7930" max="7930" width="37.7109375" style="50" customWidth="1"/>
    <col min="7931" max="7931" width="9.140625" style="50"/>
    <col min="7932" max="7932" width="12.85546875" style="50" customWidth="1"/>
    <col min="7933" max="7934" width="0" style="50" hidden="1" customWidth="1"/>
    <col min="7935" max="7935" width="18.28515625" style="50" customWidth="1"/>
    <col min="7936" max="7936" width="64.85546875" style="50" customWidth="1"/>
    <col min="7937" max="7940" width="9.140625" style="50"/>
    <col min="7941" max="7941" width="14.85546875" style="50" customWidth="1"/>
    <col min="7942" max="8185" width="9.140625" style="50"/>
    <col min="8186" max="8186" width="37.7109375" style="50" customWidth="1"/>
    <col min="8187" max="8187" width="9.140625" style="50"/>
    <col min="8188" max="8188" width="12.85546875" style="50" customWidth="1"/>
    <col min="8189" max="8190" width="0" style="50" hidden="1" customWidth="1"/>
    <col min="8191" max="8191" width="18.28515625" style="50" customWidth="1"/>
    <col min="8192" max="8192" width="64.85546875" style="50" customWidth="1"/>
    <col min="8193" max="8196" width="9.140625" style="50"/>
    <col min="8197" max="8197" width="14.85546875" style="50" customWidth="1"/>
    <col min="8198" max="8441" width="9.140625" style="50"/>
    <col min="8442" max="8442" width="37.7109375" style="50" customWidth="1"/>
    <col min="8443" max="8443" width="9.140625" style="50"/>
    <col min="8444" max="8444" width="12.85546875" style="50" customWidth="1"/>
    <col min="8445" max="8446" width="0" style="50" hidden="1" customWidth="1"/>
    <col min="8447" max="8447" width="18.28515625" style="50" customWidth="1"/>
    <col min="8448" max="8448" width="64.85546875" style="50" customWidth="1"/>
    <col min="8449" max="8452" width="9.140625" style="50"/>
    <col min="8453" max="8453" width="14.85546875" style="50" customWidth="1"/>
    <col min="8454" max="8697" width="9.140625" style="50"/>
    <col min="8698" max="8698" width="37.7109375" style="50" customWidth="1"/>
    <col min="8699" max="8699" width="9.140625" style="50"/>
    <col min="8700" max="8700" width="12.85546875" style="50" customWidth="1"/>
    <col min="8701" max="8702" width="0" style="50" hidden="1" customWidth="1"/>
    <col min="8703" max="8703" width="18.28515625" style="50" customWidth="1"/>
    <col min="8704" max="8704" width="64.85546875" style="50" customWidth="1"/>
    <col min="8705" max="8708" width="9.140625" style="50"/>
    <col min="8709" max="8709" width="14.85546875" style="50" customWidth="1"/>
    <col min="8710" max="8953" width="9.140625" style="50"/>
    <col min="8954" max="8954" width="37.7109375" style="50" customWidth="1"/>
    <col min="8955" max="8955" width="9.140625" style="50"/>
    <col min="8956" max="8956" width="12.85546875" style="50" customWidth="1"/>
    <col min="8957" max="8958" width="0" style="50" hidden="1" customWidth="1"/>
    <col min="8959" max="8959" width="18.28515625" style="50" customWidth="1"/>
    <col min="8960" max="8960" width="64.85546875" style="50" customWidth="1"/>
    <col min="8961" max="8964" width="9.140625" style="50"/>
    <col min="8965" max="8965" width="14.85546875" style="50" customWidth="1"/>
    <col min="8966" max="9209" width="9.140625" style="50"/>
    <col min="9210" max="9210" width="37.7109375" style="50" customWidth="1"/>
    <col min="9211" max="9211" width="9.140625" style="50"/>
    <col min="9212" max="9212" width="12.85546875" style="50" customWidth="1"/>
    <col min="9213" max="9214" width="0" style="50" hidden="1" customWidth="1"/>
    <col min="9215" max="9215" width="18.28515625" style="50" customWidth="1"/>
    <col min="9216" max="9216" width="64.85546875" style="50" customWidth="1"/>
    <col min="9217" max="9220" width="9.140625" style="50"/>
    <col min="9221" max="9221" width="14.85546875" style="50" customWidth="1"/>
    <col min="9222" max="9465" width="9.140625" style="50"/>
    <col min="9466" max="9466" width="37.7109375" style="50" customWidth="1"/>
    <col min="9467" max="9467" width="9.140625" style="50"/>
    <col min="9468" max="9468" width="12.85546875" style="50" customWidth="1"/>
    <col min="9469" max="9470" width="0" style="50" hidden="1" customWidth="1"/>
    <col min="9471" max="9471" width="18.28515625" style="50" customWidth="1"/>
    <col min="9472" max="9472" width="64.85546875" style="50" customWidth="1"/>
    <col min="9473" max="9476" width="9.140625" style="50"/>
    <col min="9477" max="9477" width="14.85546875" style="50" customWidth="1"/>
    <col min="9478" max="9721" width="9.140625" style="50"/>
    <col min="9722" max="9722" width="37.7109375" style="50" customWidth="1"/>
    <col min="9723" max="9723" width="9.140625" style="50"/>
    <col min="9724" max="9724" width="12.85546875" style="50" customWidth="1"/>
    <col min="9725" max="9726" width="0" style="50" hidden="1" customWidth="1"/>
    <col min="9727" max="9727" width="18.28515625" style="50" customWidth="1"/>
    <col min="9728" max="9728" width="64.85546875" style="50" customWidth="1"/>
    <col min="9729" max="9732" width="9.140625" style="50"/>
    <col min="9733" max="9733" width="14.85546875" style="50" customWidth="1"/>
    <col min="9734" max="9977" width="9.140625" style="50"/>
    <col min="9978" max="9978" width="37.7109375" style="50" customWidth="1"/>
    <col min="9979" max="9979" width="9.140625" style="50"/>
    <col min="9980" max="9980" width="12.85546875" style="50" customWidth="1"/>
    <col min="9981" max="9982" width="0" style="50" hidden="1" customWidth="1"/>
    <col min="9983" max="9983" width="18.28515625" style="50" customWidth="1"/>
    <col min="9984" max="9984" width="64.85546875" style="50" customWidth="1"/>
    <col min="9985" max="9988" width="9.140625" style="50"/>
    <col min="9989" max="9989" width="14.85546875" style="50" customWidth="1"/>
    <col min="9990" max="10233" width="9.140625" style="50"/>
    <col min="10234" max="10234" width="37.7109375" style="50" customWidth="1"/>
    <col min="10235" max="10235" width="9.140625" style="50"/>
    <col min="10236" max="10236" width="12.85546875" style="50" customWidth="1"/>
    <col min="10237" max="10238" width="0" style="50" hidden="1" customWidth="1"/>
    <col min="10239" max="10239" width="18.28515625" style="50" customWidth="1"/>
    <col min="10240" max="10240" width="64.85546875" style="50" customWidth="1"/>
    <col min="10241" max="10244" width="9.140625" style="50"/>
    <col min="10245" max="10245" width="14.85546875" style="50" customWidth="1"/>
    <col min="10246" max="10489" width="9.140625" style="50"/>
    <col min="10490" max="10490" width="37.7109375" style="50" customWidth="1"/>
    <col min="10491" max="10491" width="9.140625" style="50"/>
    <col min="10492" max="10492" width="12.85546875" style="50" customWidth="1"/>
    <col min="10493" max="10494" width="0" style="50" hidden="1" customWidth="1"/>
    <col min="10495" max="10495" width="18.28515625" style="50" customWidth="1"/>
    <col min="10496" max="10496" width="64.85546875" style="50" customWidth="1"/>
    <col min="10497" max="10500" width="9.140625" style="50"/>
    <col min="10501" max="10501" width="14.85546875" style="50" customWidth="1"/>
    <col min="10502" max="10745" width="9.140625" style="50"/>
    <col min="10746" max="10746" width="37.7109375" style="50" customWidth="1"/>
    <col min="10747" max="10747" width="9.140625" style="50"/>
    <col min="10748" max="10748" width="12.85546875" style="50" customWidth="1"/>
    <col min="10749" max="10750" width="0" style="50" hidden="1" customWidth="1"/>
    <col min="10751" max="10751" width="18.28515625" style="50" customWidth="1"/>
    <col min="10752" max="10752" width="64.85546875" style="50" customWidth="1"/>
    <col min="10753" max="10756" width="9.140625" style="50"/>
    <col min="10757" max="10757" width="14.85546875" style="50" customWidth="1"/>
    <col min="10758" max="11001" width="9.140625" style="50"/>
    <col min="11002" max="11002" width="37.7109375" style="50" customWidth="1"/>
    <col min="11003" max="11003" width="9.140625" style="50"/>
    <col min="11004" max="11004" width="12.85546875" style="50" customWidth="1"/>
    <col min="11005" max="11006" width="0" style="50" hidden="1" customWidth="1"/>
    <col min="11007" max="11007" width="18.28515625" style="50" customWidth="1"/>
    <col min="11008" max="11008" width="64.85546875" style="50" customWidth="1"/>
    <col min="11009" max="11012" width="9.140625" style="50"/>
    <col min="11013" max="11013" width="14.85546875" style="50" customWidth="1"/>
    <col min="11014" max="11257" width="9.140625" style="50"/>
    <col min="11258" max="11258" width="37.7109375" style="50" customWidth="1"/>
    <col min="11259" max="11259" width="9.140625" style="50"/>
    <col min="11260" max="11260" width="12.85546875" style="50" customWidth="1"/>
    <col min="11261" max="11262" width="0" style="50" hidden="1" customWidth="1"/>
    <col min="11263" max="11263" width="18.28515625" style="50" customWidth="1"/>
    <col min="11264" max="11264" width="64.85546875" style="50" customWidth="1"/>
    <col min="11265" max="11268" width="9.140625" style="50"/>
    <col min="11269" max="11269" width="14.85546875" style="50" customWidth="1"/>
    <col min="11270" max="11513" width="9.140625" style="50"/>
    <col min="11514" max="11514" width="37.7109375" style="50" customWidth="1"/>
    <col min="11515" max="11515" width="9.140625" style="50"/>
    <col min="11516" max="11516" width="12.85546875" style="50" customWidth="1"/>
    <col min="11517" max="11518" width="0" style="50" hidden="1" customWidth="1"/>
    <col min="11519" max="11519" width="18.28515625" style="50" customWidth="1"/>
    <col min="11520" max="11520" width="64.85546875" style="50" customWidth="1"/>
    <col min="11521" max="11524" width="9.140625" style="50"/>
    <col min="11525" max="11525" width="14.85546875" style="50" customWidth="1"/>
    <col min="11526" max="11769" width="9.140625" style="50"/>
    <col min="11770" max="11770" width="37.7109375" style="50" customWidth="1"/>
    <col min="11771" max="11771" width="9.140625" style="50"/>
    <col min="11772" max="11772" width="12.85546875" style="50" customWidth="1"/>
    <col min="11773" max="11774" width="0" style="50" hidden="1" customWidth="1"/>
    <col min="11775" max="11775" width="18.28515625" style="50" customWidth="1"/>
    <col min="11776" max="11776" width="64.85546875" style="50" customWidth="1"/>
    <col min="11777" max="11780" width="9.140625" style="50"/>
    <col min="11781" max="11781" width="14.85546875" style="50" customWidth="1"/>
    <col min="11782" max="12025" width="9.140625" style="50"/>
    <col min="12026" max="12026" width="37.7109375" style="50" customWidth="1"/>
    <col min="12027" max="12027" width="9.140625" style="50"/>
    <col min="12028" max="12028" width="12.85546875" style="50" customWidth="1"/>
    <col min="12029" max="12030" width="0" style="50" hidden="1" customWidth="1"/>
    <col min="12031" max="12031" width="18.28515625" style="50" customWidth="1"/>
    <col min="12032" max="12032" width="64.85546875" style="50" customWidth="1"/>
    <col min="12033" max="12036" width="9.140625" style="50"/>
    <col min="12037" max="12037" width="14.85546875" style="50" customWidth="1"/>
    <col min="12038" max="12281" width="9.140625" style="50"/>
    <col min="12282" max="12282" width="37.7109375" style="50" customWidth="1"/>
    <col min="12283" max="12283" width="9.140625" style="50"/>
    <col min="12284" max="12284" width="12.85546875" style="50" customWidth="1"/>
    <col min="12285" max="12286" width="0" style="50" hidden="1" customWidth="1"/>
    <col min="12287" max="12287" width="18.28515625" style="50" customWidth="1"/>
    <col min="12288" max="12288" width="64.85546875" style="50" customWidth="1"/>
    <col min="12289" max="12292" width="9.140625" style="50"/>
    <col min="12293" max="12293" width="14.85546875" style="50" customWidth="1"/>
    <col min="12294" max="12537" width="9.140625" style="50"/>
    <col min="12538" max="12538" width="37.7109375" style="50" customWidth="1"/>
    <col min="12539" max="12539" width="9.140625" style="50"/>
    <col min="12540" max="12540" width="12.85546875" style="50" customWidth="1"/>
    <col min="12541" max="12542" width="0" style="50" hidden="1" customWidth="1"/>
    <col min="12543" max="12543" width="18.28515625" style="50" customWidth="1"/>
    <col min="12544" max="12544" width="64.85546875" style="50" customWidth="1"/>
    <col min="12545" max="12548" width="9.140625" style="50"/>
    <col min="12549" max="12549" width="14.85546875" style="50" customWidth="1"/>
    <col min="12550" max="12793" width="9.140625" style="50"/>
    <col min="12794" max="12794" width="37.7109375" style="50" customWidth="1"/>
    <col min="12795" max="12795" width="9.140625" style="50"/>
    <col min="12796" max="12796" width="12.85546875" style="50" customWidth="1"/>
    <col min="12797" max="12798" width="0" style="50" hidden="1" customWidth="1"/>
    <col min="12799" max="12799" width="18.28515625" style="50" customWidth="1"/>
    <col min="12800" max="12800" width="64.85546875" style="50" customWidth="1"/>
    <col min="12801" max="12804" width="9.140625" style="50"/>
    <col min="12805" max="12805" width="14.85546875" style="50" customWidth="1"/>
    <col min="12806" max="13049" width="9.140625" style="50"/>
    <col min="13050" max="13050" width="37.7109375" style="50" customWidth="1"/>
    <col min="13051" max="13051" width="9.140625" style="50"/>
    <col min="13052" max="13052" width="12.85546875" style="50" customWidth="1"/>
    <col min="13053" max="13054" width="0" style="50" hidden="1" customWidth="1"/>
    <col min="13055" max="13055" width="18.28515625" style="50" customWidth="1"/>
    <col min="13056" max="13056" width="64.85546875" style="50" customWidth="1"/>
    <col min="13057" max="13060" width="9.140625" style="50"/>
    <col min="13061" max="13061" width="14.85546875" style="50" customWidth="1"/>
    <col min="13062" max="13305" width="9.140625" style="50"/>
    <col min="13306" max="13306" width="37.7109375" style="50" customWidth="1"/>
    <col min="13307" max="13307" width="9.140625" style="50"/>
    <col min="13308" max="13308" width="12.85546875" style="50" customWidth="1"/>
    <col min="13309" max="13310" width="0" style="50" hidden="1" customWidth="1"/>
    <col min="13311" max="13311" width="18.28515625" style="50" customWidth="1"/>
    <col min="13312" max="13312" width="64.85546875" style="50" customWidth="1"/>
    <col min="13313" max="13316" width="9.140625" style="50"/>
    <col min="13317" max="13317" width="14.85546875" style="50" customWidth="1"/>
    <col min="13318" max="13561" width="9.140625" style="50"/>
    <col min="13562" max="13562" width="37.7109375" style="50" customWidth="1"/>
    <col min="13563" max="13563" width="9.140625" style="50"/>
    <col min="13564" max="13564" width="12.85546875" style="50" customWidth="1"/>
    <col min="13565" max="13566" width="0" style="50" hidden="1" customWidth="1"/>
    <col min="13567" max="13567" width="18.28515625" style="50" customWidth="1"/>
    <col min="13568" max="13568" width="64.85546875" style="50" customWidth="1"/>
    <col min="13569" max="13572" width="9.140625" style="50"/>
    <col min="13573" max="13573" width="14.85546875" style="50" customWidth="1"/>
    <col min="13574" max="13817" width="9.140625" style="50"/>
    <col min="13818" max="13818" width="37.7109375" style="50" customWidth="1"/>
    <col min="13819" max="13819" width="9.140625" style="50"/>
    <col min="13820" max="13820" width="12.85546875" style="50" customWidth="1"/>
    <col min="13821" max="13822" width="0" style="50" hidden="1" customWidth="1"/>
    <col min="13823" max="13823" width="18.28515625" style="50" customWidth="1"/>
    <col min="13824" max="13824" width="64.85546875" style="50" customWidth="1"/>
    <col min="13825" max="13828" width="9.140625" style="50"/>
    <col min="13829" max="13829" width="14.85546875" style="50" customWidth="1"/>
    <col min="13830" max="14073" width="9.140625" style="50"/>
    <col min="14074" max="14074" width="37.7109375" style="50" customWidth="1"/>
    <col min="14075" max="14075" width="9.140625" style="50"/>
    <col min="14076" max="14076" width="12.85546875" style="50" customWidth="1"/>
    <col min="14077" max="14078" width="0" style="50" hidden="1" customWidth="1"/>
    <col min="14079" max="14079" width="18.28515625" style="50" customWidth="1"/>
    <col min="14080" max="14080" width="64.85546875" style="50" customWidth="1"/>
    <col min="14081" max="14084" width="9.140625" style="50"/>
    <col min="14085" max="14085" width="14.85546875" style="50" customWidth="1"/>
    <col min="14086" max="14329" width="9.140625" style="50"/>
    <col min="14330" max="14330" width="37.7109375" style="50" customWidth="1"/>
    <col min="14331" max="14331" width="9.140625" style="50"/>
    <col min="14332" max="14332" width="12.85546875" style="50" customWidth="1"/>
    <col min="14333" max="14334" width="0" style="50" hidden="1" customWidth="1"/>
    <col min="14335" max="14335" width="18.28515625" style="50" customWidth="1"/>
    <col min="14336" max="14336" width="64.85546875" style="50" customWidth="1"/>
    <col min="14337" max="14340" width="9.140625" style="50"/>
    <col min="14341" max="14341" width="14.85546875" style="50" customWidth="1"/>
    <col min="14342" max="14585" width="9.140625" style="50"/>
    <col min="14586" max="14586" width="37.7109375" style="50" customWidth="1"/>
    <col min="14587" max="14587" width="9.140625" style="50"/>
    <col min="14588" max="14588" width="12.85546875" style="50" customWidth="1"/>
    <col min="14589" max="14590" width="0" style="50" hidden="1" customWidth="1"/>
    <col min="14591" max="14591" width="18.28515625" style="50" customWidth="1"/>
    <col min="14592" max="14592" width="64.85546875" style="50" customWidth="1"/>
    <col min="14593" max="14596" width="9.140625" style="50"/>
    <col min="14597" max="14597" width="14.85546875" style="50" customWidth="1"/>
    <col min="14598" max="14841" width="9.140625" style="50"/>
    <col min="14842" max="14842" width="37.7109375" style="50" customWidth="1"/>
    <col min="14843" max="14843" width="9.140625" style="50"/>
    <col min="14844" max="14844" width="12.85546875" style="50" customWidth="1"/>
    <col min="14845" max="14846" width="0" style="50" hidden="1" customWidth="1"/>
    <col min="14847" max="14847" width="18.28515625" style="50" customWidth="1"/>
    <col min="14848" max="14848" width="64.85546875" style="50" customWidth="1"/>
    <col min="14849" max="14852" width="9.140625" style="50"/>
    <col min="14853" max="14853" width="14.85546875" style="50" customWidth="1"/>
    <col min="14854" max="15097" width="9.140625" style="50"/>
    <col min="15098" max="15098" width="37.7109375" style="50" customWidth="1"/>
    <col min="15099" max="15099" width="9.140625" style="50"/>
    <col min="15100" max="15100" width="12.85546875" style="50" customWidth="1"/>
    <col min="15101" max="15102" width="0" style="50" hidden="1" customWidth="1"/>
    <col min="15103" max="15103" width="18.28515625" style="50" customWidth="1"/>
    <col min="15104" max="15104" width="64.85546875" style="50" customWidth="1"/>
    <col min="15105" max="15108" width="9.140625" style="50"/>
    <col min="15109" max="15109" width="14.85546875" style="50" customWidth="1"/>
    <col min="15110" max="15353" width="9.140625" style="50"/>
    <col min="15354" max="15354" width="37.7109375" style="50" customWidth="1"/>
    <col min="15355" max="15355" width="9.140625" style="50"/>
    <col min="15356" max="15356" width="12.85546875" style="50" customWidth="1"/>
    <col min="15357" max="15358" width="0" style="50" hidden="1" customWidth="1"/>
    <col min="15359" max="15359" width="18.28515625" style="50" customWidth="1"/>
    <col min="15360" max="15360" width="64.85546875" style="50" customWidth="1"/>
    <col min="15361" max="15364" width="9.140625" style="50"/>
    <col min="15365" max="15365" width="14.85546875" style="50" customWidth="1"/>
    <col min="15366" max="15609" width="9.140625" style="50"/>
    <col min="15610" max="15610" width="37.7109375" style="50" customWidth="1"/>
    <col min="15611" max="15611" width="9.140625" style="50"/>
    <col min="15612" max="15612" width="12.85546875" style="50" customWidth="1"/>
    <col min="15613" max="15614" width="0" style="50" hidden="1" customWidth="1"/>
    <col min="15615" max="15615" width="18.28515625" style="50" customWidth="1"/>
    <col min="15616" max="15616" width="64.85546875" style="50" customWidth="1"/>
    <col min="15617" max="15620" width="9.140625" style="50"/>
    <col min="15621" max="15621" width="14.85546875" style="50" customWidth="1"/>
    <col min="15622" max="15865" width="9.140625" style="50"/>
    <col min="15866" max="15866" width="37.7109375" style="50" customWidth="1"/>
    <col min="15867" max="15867" width="9.140625" style="50"/>
    <col min="15868" max="15868" width="12.85546875" style="50" customWidth="1"/>
    <col min="15869" max="15870" width="0" style="50" hidden="1" customWidth="1"/>
    <col min="15871" max="15871" width="18.28515625" style="50" customWidth="1"/>
    <col min="15872" max="15872" width="64.85546875" style="50" customWidth="1"/>
    <col min="15873" max="15876" width="9.140625" style="50"/>
    <col min="15877" max="15877" width="14.85546875" style="50" customWidth="1"/>
    <col min="15878" max="16121" width="9.140625" style="50"/>
    <col min="16122" max="16122" width="37.7109375" style="50" customWidth="1"/>
    <col min="16123" max="16123" width="9.140625" style="50"/>
    <col min="16124" max="16124" width="12.85546875" style="50" customWidth="1"/>
    <col min="16125" max="16126" width="0" style="50" hidden="1" customWidth="1"/>
    <col min="16127" max="16127" width="18.28515625" style="50" customWidth="1"/>
    <col min="16128" max="16128" width="64.85546875" style="50" customWidth="1"/>
    <col min="16129" max="16132" width="9.140625" style="50"/>
    <col min="16133" max="16133" width="14.85546875" style="50" customWidth="1"/>
    <col min="16134" max="16384" width="9.140625" style="50"/>
  </cols>
  <sheetData>
    <row r="1" spans="1:41" ht="18.75" x14ac:dyDescent="0.25">
      <c r="L1" s="35" t="s">
        <v>69</v>
      </c>
    </row>
    <row r="2" spans="1:41" ht="18.75" x14ac:dyDescent="0.3">
      <c r="L2" s="15" t="s">
        <v>10</v>
      </c>
    </row>
    <row r="3" spans="1:41" ht="18.75" x14ac:dyDescent="0.3">
      <c r="L3" s="15" t="s">
        <v>665</v>
      </c>
    </row>
    <row r="4" spans="1:41" ht="18.75" x14ac:dyDescent="0.3">
      <c r="K4" s="15"/>
    </row>
    <row r="5" spans="1:41" x14ac:dyDescent="0.25">
      <c r="A5" s="344" t="str">
        <f>'1. паспорт местоположение'!A5:C5</f>
        <v>Год раскрытия информации: 2022 год</v>
      </c>
      <c r="B5" s="344"/>
      <c r="C5" s="344"/>
      <c r="D5" s="344"/>
      <c r="E5" s="344"/>
      <c r="F5" s="344"/>
      <c r="G5" s="344"/>
      <c r="H5" s="344"/>
      <c r="I5" s="344"/>
      <c r="J5" s="344"/>
      <c r="K5" s="344"/>
      <c r="L5" s="344"/>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6" spans="1:41" ht="18.75" x14ac:dyDescent="0.3">
      <c r="K6" s="15"/>
    </row>
    <row r="7" spans="1:41" ht="18.75" x14ac:dyDescent="0.25">
      <c r="A7" s="357" t="s">
        <v>9</v>
      </c>
      <c r="B7" s="357"/>
      <c r="C7" s="357"/>
      <c r="D7" s="357"/>
      <c r="E7" s="357"/>
      <c r="F7" s="357"/>
      <c r="G7" s="357"/>
      <c r="H7" s="357"/>
      <c r="I7" s="357"/>
      <c r="J7" s="357"/>
      <c r="K7" s="357"/>
      <c r="L7" s="357"/>
    </row>
    <row r="8" spans="1:41" ht="18.75" x14ac:dyDescent="0.25">
      <c r="A8" s="357"/>
      <c r="B8" s="357"/>
      <c r="C8" s="357"/>
      <c r="D8" s="357"/>
      <c r="E8" s="357"/>
      <c r="F8" s="357"/>
      <c r="G8" s="357"/>
      <c r="H8" s="357"/>
      <c r="I8" s="357"/>
      <c r="J8" s="357"/>
      <c r="K8" s="357"/>
      <c r="L8" s="357"/>
    </row>
    <row r="9" spans="1:41" x14ac:dyDescent="0.25">
      <c r="A9" s="392" t="str">
        <f>'1. паспорт местоположение'!A9:C9</f>
        <v>АО "Россети Тюмень"</v>
      </c>
      <c r="B9" s="392"/>
      <c r="C9" s="392"/>
      <c r="D9" s="392"/>
      <c r="E9" s="392"/>
      <c r="F9" s="392"/>
      <c r="G9" s="392"/>
      <c r="H9" s="392"/>
      <c r="I9" s="392"/>
      <c r="J9" s="392"/>
      <c r="K9" s="392"/>
      <c r="L9" s="392"/>
    </row>
    <row r="10" spans="1:41" x14ac:dyDescent="0.25">
      <c r="A10" s="353" t="s">
        <v>8</v>
      </c>
      <c r="B10" s="353"/>
      <c r="C10" s="353"/>
      <c r="D10" s="353"/>
      <c r="E10" s="353"/>
      <c r="F10" s="353"/>
      <c r="G10" s="353"/>
      <c r="H10" s="353"/>
      <c r="I10" s="353"/>
      <c r="J10" s="353"/>
      <c r="K10" s="353"/>
      <c r="L10" s="353"/>
    </row>
    <row r="11" spans="1:41" ht="18.75" x14ac:dyDescent="0.25">
      <c r="A11" s="357"/>
      <c r="B11" s="357"/>
      <c r="C11" s="357"/>
      <c r="D11" s="357"/>
      <c r="E11" s="357"/>
      <c r="F11" s="357"/>
      <c r="G11" s="357"/>
      <c r="H11" s="357"/>
      <c r="I11" s="357"/>
      <c r="J11" s="357"/>
      <c r="K11" s="357"/>
      <c r="L11" s="357"/>
    </row>
    <row r="12" spans="1:41" x14ac:dyDescent="0.25">
      <c r="A12" s="392" t="str">
        <f>'1. паспорт местоположение'!A12:C12</f>
        <v>F_TP1600.PS.0049</v>
      </c>
      <c r="B12" s="392"/>
      <c r="C12" s="392"/>
      <c r="D12" s="392"/>
      <c r="E12" s="392"/>
      <c r="F12" s="392"/>
      <c r="G12" s="392"/>
      <c r="H12" s="392"/>
      <c r="I12" s="392"/>
      <c r="J12" s="392"/>
      <c r="K12" s="392"/>
      <c r="L12" s="392"/>
    </row>
    <row r="13" spans="1:41" x14ac:dyDescent="0.25">
      <c r="A13" s="353" t="s">
        <v>7</v>
      </c>
      <c r="B13" s="353"/>
      <c r="C13" s="353"/>
      <c r="D13" s="353"/>
      <c r="E13" s="353"/>
      <c r="F13" s="353"/>
      <c r="G13" s="353"/>
      <c r="H13" s="353"/>
      <c r="I13" s="353"/>
      <c r="J13" s="353"/>
      <c r="K13" s="353"/>
      <c r="L13" s="353"/>
    </row>
    <row r="14" spans="1:41" ht="18.75" x14ac:dyDescent="0.25">
      <c r="A14" s="359"/>
      <c r="B14" s="359"/>
      <c r="C14" s="359"/>
      <c r="D14" s="359"/>
      <c r="E14" s="359"/>
      <c r="F14" s="359"/>
      <c r="G14" s="359"/>
      <c r="H14" s="359"/>
      <c r="I14" s="359"/>
      <c r="J14" s="359"/>
      <c r="K14" s="359"/>
      <c r="L14" s="359"/>
    </row>
    <row r="15" spans="1:41" x14ac:dyDescent="0.25">
      <c r="A15" s="392"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392"/>
      <c r="C15" s="392"/>
      <c r="D15" s="392"/>
      <c r="E15" s="392"/>
      <c r="F15" s="392"/>
      <c r="G15" s="392"/>
      <c r="H15" s="392"/>
      <c r="I15" s="392"/>
      <c r="J15" s="392"/>
      <c r="K15" s="392"/>
      <c r="L15" s="392"/>
    </row>
    <row r="16" spans="1:41" x14ac:dyDescent="0.25">
      <c r="A16" s="353" t="s">
        <v>6</v>
      </c>
      <c r="B16" s="353"/>
      <c r="C16" s="353"/>
      <c r="D16" s="353"/>
      <c r="E16" s="353"/>
      <c r="F16" s="353"/>
      <c r="G16" s="353"/>
      <c r="H16" s="353"/>
      <c r="I16" s="353"/>
      <c r="J16" s="353"/>
      <c r="K16" s="353"/>
      <c r="L16" s="353"/>
    </row>
    <row r="17" spans="1:12" ht="15.75" customHeight="1" x14ac:dyDescent="0.25">
      <c r="L17" s="204"/>
    </row>
    <row r="18" spans="1:12" x14ac:dyDescent="0.25">
      <c r="K18" s="59"/>
    </row>
    <row r="19" spans="1:12" ht="15.75" customHeight="1" x14ac:dyDescent="0.25">
      <c r="A19" s="479" t="s">
        <v>404</v>
      </c>
      <c r="B19" s="479"/>
      <c r="C19" s="479"/>
      <c r="D19" s="479"/>
      <c r="E19" s="479"/>
      <c r="F19" s="479"/>
      <c r="G19" s="479"/>
      <c r="H19" s="479"/>
      <c r="I19" s="479"/>
      <c r="J19" s="479"/>
      <c r="K19" s="479"/>
      <c r="L19" s="479"/>
    </row>
    <row r="20" spans="1:12" x14ac:dyDescent="0.25">
      <c r="A20" s="205"/>
      <c r="B20" s="205"/>
      <c r="C20" s="58"/>
      <c r="D20" s="58"/>
      <c r="E20" s="58"/>
      <c r="F20" s="58"/>
      <c r="G20" s="58"/>
      <c r="H20" s="58"/>
      <c r="I20" s="58"/>
      <c r="J20" s="58"/>
      <c r="K20" s="58"/>
      <c r="L20" s="58"/>
    </row>
    <row r="21" spans="1:12" ht="28.5" customHeight="1" x14ac:dyDescent="0.25">
      <c r="A21" s="480" t="s">
        <v>220</v>
      </c>
      <c r="B21" s="480" t="s">
        <v>219</v>
      </c>
      <c r="C21" s="486" t="s">
        <v>346</v>
      </c>
      <c r="D21" s="486"/>
      <c r="E21" s="486"/>
      <c r="F21" s="486"/>
      <c r="G21" s="486"/>
      <c r="H21" s="486"/>
      <c r="I21" s="481" t="s">
        <v>218</v>
      </c>
      <c r="J21" s="483" t="s">
        <v>348</v>
      </c>
      <c r="K21" s="480" t="s">
        <v>217</v>
      </c>
      <c r="L21" s="482" t="s">
        <v>347</v>
      </c>
    </row>
    <row r="22" spans="1:12" ht="58.5" customHeight="1" x14ac:dyDescent="0.25">
      <c r="A22" s="480"/>
      <c r="B22" s="480"/>
      <c r="C22" s="487" t="s">
        <v>2</v>
      </c>
      <c r="D22" s="487"/>
      <c r="E22" s="110"/>
      <c r="F22" s="111"/>
      <c r="G22" s="488" t="s">
        <v>1</v>
      </c>
      <c r="H22" s="489"/>
      <c r="I22" s="481"/>
      <c r="J22" s="484"/>
      <c r="K22" s="480"/>
      <c r="L22" s="482"/>
    </row>
    <row r="23" spans="1:12" ht="47.25" x14ac:dyDescent="0.25">
      <c r="A23" s="480"/>
      <c r="B23" s="480"/>
      <c r="C23" s="57" t="s">
        <v>216</v>
      </c>
      <c r="D23" s="57" t="s">
        <v>215</v>
      </c>
      <c r="E23" s="57" t="s">
        <v>216</v>
      </c>
      <c r="F23" s="57" t="s">
        <v>215</v>
      </c>
      <c r="G23" s="57" t="s">
        <v>216</v>
      </c>
      <c r="H23" s="57" t="s">
        <v>215</v>
      </c>
      <c r="I23" s="481"/>
      <c r="J23" s="485"/>
      <c r="K23" s="480"/>
      <c r="L23" s="482"/>
    </row>
    <row r="24" spans="1:12" x14ac:dyDescent="0.25">
      <c r="A24" s="295">
        <v>1</v>
      </c>
      <c r="B24" s="295">
        <v>2</v>
      </c>
      <c r="C24" s="57">
        <v>3</v>
      </c>
      <c r="D24" s="57">
        <v>4</v>
      </c>
      <c r="E24" s="57">
        <v>5</v>
      </c>
      <c r="F24" s="57">
        <v>6</v>
      </c>
      <c r="G24" s="57">
        <v>7</v>
      </c>
      <c r="H24" s="57">
        <v>8</v>
      </c>
      <c r="I24" s="57">
        <v>9</v>
      </c>
      <c r="J24" s="57">
        <v>10</v>
      </c>
      <c r="K24" s="57">
        <v>11</v>
      </c>
      <c r="L24" s="57">
        <v>12</v>
      </c>
    </row>
    <row r="25" spans="1:12" x14ac:dyDescent="0.25">
      <c r="A25" s="54">
        <v>1</v>
      </c>
      <c r="B25" s="55" t="s">
        <v>214</v>
      </c>
      <c r="C25" s="242"/>
      <c r="D25" s="242"/>
      <c r="E25" s="242"/>
      <c r="F25" s="242"/>
      <c r="G25" s="242"/>
      <c r="H25" s="242"/>
      <c r="I25" s="242"/>
      <c r="J25" s="242"/>
      <c r="K25" s="52"/>
      <c r="L25" s="52"/>
    </row>
    <row r="26" spans="1:12" x14ac:dyDescent="0.25">
      <c r="A26" s="54" t="s">
        <v>213</v>
      </c>
      <c r="B26" s="56" t="s">
        <v>353</v>
      </c>
      <c r="C26" s="244" t="s">
        <v>451</v>
      </c>
      <c r="D26" s="245"/>
      <c r="E26" s="245"/>
      <c r="F26" s="245"/>
      <c r="G26" s="288" t="str">
        <f>C26</f>
        <v>не требуется</v>
      </c>
      <c r="H26" s="288"/>
      <c r="I26" s="327"/>
      <c r="J26" s="327"/>
      <c r="K26" s="244"/>
      <c r="L26" s="245"/>
    </row>
    <row r="27" spans="1:12" s="51" customFormat="1" x14ac:dyDescent="0.25">
      <c r="A27" s="54" t="s">
        <v>212</v>
      </c>
      <c r="B27" s="56" t="s">
        <v>355</v>
      </c>
      <c r="C27" s="244" t="s">
        <v>451</v>
      </c>
      <c r="D27" s="245"/>
      <c r="E27" s="245"/>
      <c r="F27" s="245"/>
      <c r="G27" s="288" t="str">
        <f>C27</f>
        <v>не требуется</v>
      </c>
      <c r="H27" s="288"/>
      <c r="I27" s="327"/>
      <c r="J27" s="327"/>
      <c r="K27" s="244"/>
      <c r="L27" s="245"/>
    </row>
    <row r="28" spans="1:12" s="51" customFormat="1" x14ac:dyDescent="0.25">
      <c r="A28" s="54" t="s">
        <v>354</v>
      </c>
      <c r="B28" s="56" t="s">
        <v>358</v>
      </c>
      <c r="C28" s="244" t="s">
        <v>451</v>
      </c>
      <c r="D28" s="245"/>
      <c r="E28" s="245"/>
      <c r="F28" s="245"/>
      <c r="G28" s="293" t="str">
        <f>C28</f>
        <v>не требуется</v>
      </c>
      <c r="H28" s="293"/>
      <c r="I28" s="327"/>
      <c r="J28" s="327"/>
      <c r="K28" s="244"/>
      <c r="L28" s="245"/>
    </row>
    <row r="29" spans="1:12" s="51" customFormat="1" x14ac:dyDescent="0.25">
      <c r="A29" s="54" t="s">
        <v>211</v>
      </c>
      <c r="B29" s="56" t="s">
        <v>357</v>
      </c>
      <c r="C29" s="244" t="s">
        <v>451</v>
      </c>
      <c r="D29" s="245"/>
      <c r="E29" s="245"/>
      <c r="F29" s="245"/>
      <c r="G29" s="293" t="str">
        <f>C29</f>
        <v>не требуется</v>
      </c>
      <c r="H29" s="293"/>
      <c r="I29" s="327"/>
      <c r="J29" s="327"/>
      <c r="K29" s="244"/>
      <c r="L29" s="245"/>
    </row>
    <row r="30" spans="1:12" s="51" customFormat="1" x14ac:dyDescent="0.25">
      <c r="A30" s="54" t="s">
        <v>210</v>
      </c>
      <c r="B30" s="56" t="s">
        <v>359</v>
      </c>
      <c r="C30" s="244" t="s">
        <v>451</v>
      </c>
      <c r="D30" s="245"/>
      <c r="E30" s="245"/>
      <c r="F30" s="245"/>
      <c r="G30" s="288" t="str">
        <f>C30</f>
        <v>не требуется</v>
      </c>
      <c r="H30" s="288"/>
      <c r="I30" s="327"/>
      <c r="J30" s="327"/>
      <c r="K30" s="244"/>
      <c r="L30" s="245"/>
    </row>
    <row r="31" spans="1:12" s="51" customFormat="1" x14ac:dyDescent="0.25">
      <c r="A31" s="54" t="s">
        <v>209</v>
      </c>
      <c r="B31" s="53" t="s">
        <v>356</v>
      </c>
      <c r="C31" s="246">
        <v>44062</v>
      </c>
      <c r="D31" s="246">
        <v>44081</v>
      </c>
      <c r="E31" s="181"/>
      <c r="F31" s="181"/>
      <c r="G31" s="246">
        <v>44062</v>
      </c>
      <c r="H31" s="246">
        <v>44081</v>
      </c>
      <c r="I31" s="338">
        <v>1</v>
      </c>
      <c r="J31" s="328">
        <v>1</v>
      </c>
      <c r="K31" s="246"/>
      <c r="L31" s="246"/>
    </row>
    <row r="32" spans="1:12" s="51" customFormat="1" x14ac:dyDescent="0.25">
      <c r="A32" s="54" t="s">
        <v>208</v>
      </c>
      <c r="B32" s="53" t="s">
        <v>668</v>
      </c>
      <c r="C32" s="248">
        <v>44216</v>
      </c>
      <c r="D32" s="248">
        <v>44621</v>
      </c>
      <c r="E32" s="245"/>
      <c r="F32" s="245"/>
      <c r="G32" s="248">
        <v>44216</v>
      </c>
      <c r="H32" s="248">
        <v>44494</v>
      </c>
      <c r="I32" s="339">
        <v>1</v>
      </c>
      <c r="J32" s="329"/>
      <c r="K32" s="248"/>
      <c r="L32" s="248"/>
    </row>
    <row r="33" spans="1:12" s="51" customFormat="1" x14ac:dyDescent="0.25">
      <c r="A33" s="54" t="s">
        <v>362</v>
      </c>
      <c r="B33" s="53" t="s">
        <v>669</v>
      </c>
      <c r="C33" s="246">
        <v>44494</v>
      </c>
      <c r="D33" s="246">
        <v>44652</v>
      </c>
      <c r="E33" s="245"/>
      <c r="F33" s="245"/>
      <c r="G33" s="248">
        <v>44494</v>
      </c>
      <c r="H33" s="340">
        <v>44575</v>
      </c>
      <c r="I33" s="339">
        <v>1</v>
      </c>
      <c r="J33" s="329"/>
      <c r="K33" s="248"/>
      <c r="L33" s="246"/>
    </row>
    <row r="34" spans="1:12" s="51" customFormat="1" ht="31.5" x14ac:dyDescent="0.25">
      <c r="A34" s="57" t="s">
        <v>687</v>
      </c>
      <c r="B34" s="53" t="s">
        <v>670</v>
      </c>
      <c r="C34" s="244" t="s">
        <v>451</v>
      </c>
      <c r="D34" s="245"/>
      <c r="E34" s="245"/>
      <c r="F34" s="245"/>
      <c r="G34" s="243" t="s">
        <v>451</v>
      </c>
      <c r="H34" s="243"/>
      <c r="I34" s="245"/>
      <c r="J34" s="327"/>
      <c r="K34" s="244"/>
      <c r="L34" s="245"/>
    </row>
    <row r="35" spans="1:12" s="51" customFormat="1" x14ac:dyDescent="0.25">
      <c r="A35" s="57" t="s">
        <v>363</v>
      </c>
      <c r="B35" s="53" t="s">
        <v>671</v>
      </c>
      <c r="C35" s="288">
        <v>44652</v>
      </c>
      <c r="D35" s="288">
        <v>44666</v>
      </c>
      <c r="E35" s="182"/>
      <c r="F35" s="182"/>
      <c r="G35" s="340">
        <v>44652</v>
      </c>
      <c r="H35" s="340">
        <v>44679</v>
      </c>
      <c r="I35" s="338">
        <v>1</v>
      </c>
      <c r="J35" s="328"/>
      <c r="K35" s="248"/>
      <c r="L35" s="288"/>
    </row>
    <row r="36" spans="1:12" s="51" customFormat="1" x14ac:dyDescent="0.25">
      <c r="A36" s="57" t="s">
        <v>364</v>
      </c>
      <c r="B36" s="53" t="s">
        <v>672</v>
      </c>
      <c r="C36" s="247">
        <v>44666</v>
      </c>
      <c r="D36" s="248">
        <v>44681</v>
      </c>
      <c r="E36" s="136"/>
      <c r="F36" s="245"/>
      <c r="G36" s="290">
        <v>44666</v>
      </c>
      <c r="H36" s="290">
        <v>44711</v>
      </c>
      <c r="I36" s="339">
        <v>1</v>
      </c>
      <c r="J36" s="331"/>
      <c r="K36" s="247"/>
      <c r="L36" s="248"/>
    </row>
    <row r="37" spans="1:12" s="51" customFormat="1" x14ac:dyDescent="0.25">
      <c r="A37" s="57" t="s">
        <v>365</v>
      </c>
      <c r="B37" s="53" t="s">
        <v>673</v>
      </c>
      <c r="C37" s="288">
        <v>44275</v>
      </c>
      <c r="D37" s="246">
        <v>44666</v>
      </c>
      <c r="E37" s="181"/>
      <c r="F37" s="181"/>
      <c r="G37" s="290">
        <v>44275</v>
      </c>
      <c r="H37" s="291">
        <v>44700</v>
      </c>
      <c r="I37" s="338">
        <v>1</v>
      </c>
      <c r="J37" s="328"/>
      <c r="K37" s="288"/>
      <c r="L37" s="288"/>
    </row>
    <row r="38" spans="1:12" x14ac:dyDescent="0.25">
      <c r="A38" s="57" t="s">
        <v>664</v>
      </c>
      <c r="B38" s="55" t="s">
        <v>207</v>
      </c>
      <c r="C38" s="243"/>
      <c r="D38" s="243"/>
      <c r="E38" s="243"/>
      <c r="F38" s="243"/>
      <c r="G38" s="292"/>
      <c r="H38" s="292"/>
      <c r="I38" s="330"/>
      <c r="J38" s="330"/>
      <c r="K38" s="243"/>
      <c r="L38" s="243"/>
    </row>
    <row r="39" spans="1:12" ht="31.5" x14ac:dyDescent="0.25">
      <c r="A39" s="57">
        <v>2</v>
      </c>
      <c r="B39" s="53" t="s">
        <v>674</v>
      </c>
      <c r="C39" s="246">
        <v>44666</v>
      </c>
      <c r="D39" s="246">
        <v>44711</v>
      </c>
      <c r="E39" s="243"/>
      <c r="F39" s="243"/>
      <c r="G39" s="288">
        <v>44666</v>
      </c>
      <c r="H39" s="288">
        <v>44772</v>
      </c>
      <c r="I39" s="330"/>
      <c r="J39" s="330"/>
      <c r="K39" s="246"/>
      <c r="L39" s="246"/>
    </row>
    <row r="40" spans="1:12" x14ac:dyDescent="0.25">
      <c r="A40" s="57" t="s">
        <v>206</v>
      </c>
      <c r="B40" s="53" t="s">
        <v>675</v>
      </c>
      <c r="C40" s="246">
        <v>44666</v>
      </c>
      <c r="D40" s="247">
        <v>44711</v>
      </c>
      <c r="E40" s="243"/>
      <c r="F40" s="243"/>
      <c r="G40" s="288">
        <v>44774</v>
      </c>
      <c r="H40" s="288">
        <v>44803</v>
      </c>
      <c r="I40" s="330"/>
      <c r="J40" s="330"/>
      <c r="K40" s="246"/>
      <c r="L40" s="247"/>
    </row>
    <row r="41" spans="1:12" x14ac:dyDescent="0.25">
      <c r="A41" s="57" t="s">
        <v>205</v>
      </c>
      <c r="B41" s="55" t="s">
        <v>435</v>
      </c>
      <c r="C41" s="244"/>
      <c r="D41" s="243"/>
      <c r="E41" s="243"/>
      <c r="F41" s="243"/>
      <c r="G41" s="290"/>
      <c r="H41" s="288"/>
      <c r="I41" s="330"/>
      <c r="J41" s="330"/>
      <c r="K41" s="244"/>
      <c r="L41" s="243"/>
    </row>
    <row r="42" spans="1:12" x14ac:dyDescent="0.25">
      <c r="A42" s="57">
        <v>3</v>
      </c>
      <c r="B42" s="53" t="s">
        <v>676</v>
      </c>
      <c r="C42" s="244" t="s">
        <v>451</v>
      </c>
      <c r="D42" s="246"/>
      <c r="E42" s="243"/>
      <c r="F42" s="243"/>
      <c r="G42" s="290" t="s">
        <v>451</v>
      </c>
      <c r="H42" s="290"/>
      <c r="I42" s="330"/>
      <c r="J42" s="330"/>
      <c r="K42" s="244"/>
      <c r="L42" s="246"/>
    </row>
    <row r="43" spans="1:12" x14ac:dyDescent="0.25">
      <c r="A43" s="57" t="s">
        <v>204</v>
      </c>
      <c r="B43" s="53" t="s">
        <v>677</v>
      </c>
      <c r="C43" s="247">
        <v>44711</v>
      </c>
      <c r="D43" s="246">
        <v>44829</v>
      </c>
      <c r="E43" s="243"/>
      <c r="F43" s="243"/>
      <c r="G43" s="290">
        <v>44834</v>
      </c>
      <c r="H43" s="293">
        <v>45290</v>
      </c>
      <c r="I43" s="330"/>
      <c r="J43" s="330"/>
      <c r="K43" s="247"/>
      <c r="L43" s="246"/>
    </row>
    <row r="44" spans="1:12" x14ac:dyDescent="0.25">
      <c r="A44" s="57" t="s">
        <v>203</v>
      </c>
      <c r="B44" s="53" t="s">
        <v>678</v>
      </c>
      <c r="C44" s="246">
        <v>44727</v>
      </c>
      <c r="D44" s="246">
        <v>44859</v>
      </c>
      <c r="E44" s="243"/>
      <c r="F44" s="243"/>
      <c r="G44" s="288">
        <v>44849</v>
      </c>
      <c r="H44" s="288">
        <v>45412</v>
      </c>
      <c r="I44" s="330"/>
      <c r="J44" s="330"/>
      <c r="K44" s="246"/>
      <c r="L44" s="246"/>
    </row>
    <row r="45" spans="1:12" ht="31.5" x14ac:dyDescent="0.25">
      <c r="A45" s="57" t="s">
        <v>202</v>
      </c>
      <c r="B45" s="53" t="s">
        <v>679</v>
      </c>
      <c r="C45" s="248">
        <v>44859</v>
      </c>
      <c r="D45" s="248">
        <v>44870</v>
      </c>
      <c r="E45" s="243"/>
      <c r="F45" s="243"/>
      <c r="G45" s="290">
        <v>45071</v>
      </c>
      <c r="H45" s="290">
        <v>45448</v>
      </c>
      <c r="I45" s="330"/>
      <c r="J45" s="330"/>
      <c r="K45" s="248"/>
      <c r="L45" s="248"/>
    </row>
    <row r="46" spans="1:12" ht="47.25" x14ac:dyDescent="0.25">
      <c r="A46" s="57" t="s">
        <v>201</v>
      </c>
      <c r="B46" s="53" t="s">
        <v>680</v>
      </c>
      <c r="C46" s="243" t="s">
        <v>451</v>
      </c>
      <c r="D46" s="243"/>
      <c r="E46" s="243"/>
      <c r="F46" s="243"/>
      <c r="G46" s="294" t="s">
        <v>451</v>
      </c>
      <c r="H46" s="290"/>
      <c r="I46" s="330"/>
      <c r="J46" s="330"/>
      <c r="K46" s="243"/>
      <c r="L46" s="243"/>
    </row>
    <row r="47" spans="1:12" x14ac:dyDescent="0.25">
      <c r="A47" s="57" t="s">
        <v>200</v>
      </c>
      <c r="B47" s="53" t="s">
        <v>681</v>
      </c>
      <c r="C47" s="246">
        <v>44870</v>
      </c>
      <c r="D47" s="246">
        <v>44880</v>
      </c>
      <c r="E47" s="243"/>
      <c r="F47" s="243"/>
      <c r="G47" s="288">
        <v>45082</v>
      </c>
      <c r="H47" s="288">
        <v>45488</v>
      </c>
      <c r="I47" s="330"/>
      <c r="J47" s="330"/>
      <c r="K47" s="246"/>
      <c r="L47" s="246"/>
    </row>
    <row r="48" spans="1:12" x14ac:dyDescent="0.25">
      <c r="A48" s="57" t="s">
        <v>366</v>
      </c>
      <c r="B48" s="55" t="s">
        <v>199</v>
      </c>
      <c r="C48" s="243"/>
      <c r="D48" s="243"/>
      <c r="E48" s="243"/>
      <c r="F48" s="243"/>
      <c r="G48" s="293"/>
      <c r="H48" s="294"/>
      <c r="I48" s="330"/>
      <c r="J48" s="330"/>
      <c r="K48" s="243"/>
      <c r="L48" s="243"/>
    </row>
    <row r="49" spans="1:12" x14ac:dyDescent="0.25">
      <c r="A49" s="57">
        <v>4</v>
      </c>
      <c r="B49" s="53" t="s">
        <v>682</v>
      </c>
      <c r="C49" s="246">
        <v>44880</v>
      </c>
      <c r="D49" s="248">
        <v>44885</v>
      </c>
      <c r="E49" s="243"/>
      <c r="F49" s="243"/>
      <c r="G49" s="288">
        <v>45122</v>
      </c>
      <c r="H49" s="288">
        <v>45493</v>
      </c>
      <c r="I49" s="330"/>
      <c r="J49" s="330"/>
      <c r="K49" s="246"/>
      <c r="L49" s="248"/>
    </row>
    <row r="50" spans="1:12" ht="31.5" x14ac:dyDescent="0.25">
      <c r="A50" s="57" t="s">
        <v>198</v>
      </c>
      <c r="B50" s="53" t="s">
        <v>360</v>
      </c>
      <c r="C50" s="248">
        <v>44885</v>
      </c>
      <c r="D50" s="248">
        <v>44890</v>
      </c>
      <c r="E50" s="243"/>
      <c r="F50" s="243"/>
      <c r="G50" s="290">
        <v>45127</v>
      </c>
      <c r="H50" s="290">
        <v>45534</v>
      </c>
      <c r="I50" s="330"/>
      <c r="J50" s="330"/>
      <c r="K50" s="248"/>
      <c r="L50" s="248"/>
    </row>
    <row r="51" spans="1:12" x14ac:dyDescent="0.25">
      <c r="A51" s="57" t="s">
        <v>197</v>
      </c>
      <c r="B51" s="53" t="s">
        <v>683</v>
      </c>
      <c r="C51" s="248">
        <v>44890</v>
      </c>
      <c r="D51" s="248">
        <v>44920</v>
      </c>
      <c r="E51" s="243"/>
      <c r="F51" s="243"/>
      <c r="G51" s="290">
        <v>45127</v>
      </c>
      <c r="H51" s="290">
        <v>45529</v>
      </c>
      <c r="I51" s="330"/>
      <c r="J51" s="330"/>
      <c r="K51" s="248"/>
      <c r="L51" s="248"/>
    </row>
    <row r="52" spans="1:12" ht="31.5" x14ac:dyDescent="0.25">
      <c r="A52" s="57" t="s">
        <v>196</v>
      </c>
      <c r="B52" s="53" t="s">
        <v>684</v>
      </c>
      <c r="C52" s="243" t="s">
        <v>451</v>
      </c>
      <c r="D52" s="243"/>
      <c r="E52" s="243"/>
      <c r="F52" s="243"/>
      <c r="G52" s="293" t="s">
        <v>451</v>
      </c>
      <c r="H52" s="294"/>
      <c r="I52" s="330"/>
      <c r="J52" s="330"/>
      <c r="K52" s="243"/>
      <c r="L52" s="243"/>
    </row>
    <row r="53" spans="1:12" x14ac:dyDescent="0.25">
      <c r="A53" s="57" t="s">
        <v>195</v>
      </c>
      <c r="B53" s="115" t="s">
        <v>685</v>
      </c>
      <c r="C53" s="248">
        <v>44920</v>
      </c>
      <c r="D53" s="246">
        <v>44925</v>
      </c>
      <c r="E53" s="243"/>
      <c r="F53" s="243"/>
      <c r="G53" s="290">
        <v>45163</v>
      </c>
      <c r="H53" s="290">
        <v>45565</v>
      </c>
      <c r="I53" s="330"/>
      <c r="J53" s="330"/>
      <c r="K53" s="248"/>
      <c r="L53" s="246"/>
    </row>
    <row r="54" spans="1:12" x14ac:dyDescent="0.25">
      <c r="A54" s="57" t="s">
        <v>361</v>
      </c>
      <c r="B54" s="53" t="s">
        <v>686</v>
      </c>
      <c r="C54" s="248">
        <v>44890</v>
      </c>
      <c r="D54" s="246">
        <v>44926</v>
      </c>
      <c r="E54" s="243"/>
      <c r="F54" s="243"/>
      <c r="G54" s="290">
        <v>45163</v>
      </c>
      <c r="H54" s="290">
        <v>45595</v>
      </c>
      <c r="I54" s="330"/>
      <c r="J54" s="330"/>
      <c r="K54" s="248"/>
      <c r="L54" s="24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7" zoomScaleNormal="57" workbookViewId="0">
      <selection activeCell="AB34" sqref="AB34"/>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28515625" style="220" customWidth="1"/>
    <col min="9" max="9" width="5.42578125" style="220" customWidth="1"/>
    <col min="10" max="10" width="10.140625" style="220" customWidth="1"/>
    <col min="11" max="11" width="8.28515625" style="220" customWidth="1"/>
    <col min="12" max="12" width="10.5703125" style="220" customWidth="1"/>
    <col min="13" max="13" width="8.140625" style="220" customWidth="1"/>
    <col min="14" max="14" width="10.42578125" style="220" customWidth="1"/>
    <col min="15" max="15" width="6.140625" style="220" customWidth="1"/>
    <col min="16" max="16" width="11.28515625" style="220" customWidth="1"/>
    <col min="17" max="17" width="6.140625" style="220" customWidth="1"/>
    <col min="18" max="18" width="11.140625" style="220" customWidth="1"/>
    <col min="19" max="19" width="8.85546875" style="220" customWidth="1"/>
    <col min="20" max="20" width="11.28515625" style="220" customWidth="1"/>
    <col min="21" max="21" width="6.140625" style="220" customWidth="1"/>
    <col min="22" max="22" width="11.85546875" style="220" customWidth="1"/>
    <col min="23" max="23" width="6.140625" style="220" customWidth="1"/>
    <col min="24" max="24" width="11.28515625" style="220" customWidth="1"/>
    <col min="25" max="25" width="6.140625" style="220" customWidth="1"/>
    <col min="26" max="26" width="10.28515625" style="220" customWidth="1"/>
    <col min="27" max="27" width="6.140625" style="220" customWidth="1"/>
    <col min="28" max="28" width="13.140625" style="220" customWidth="1"/>
    <col min="29" max="29" width="18.2851562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94" t="str">
        <f>'1. паспорт местоположение'!A5:C5</f>
        <v>Год раскрытия информации: 2022 год</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row>
    <row r="5" spans="1:29" ht="18.75" x14ac:dyDescent="0.3">
      <c r="AC5" s="222"/>
    </row>
    <row r="6" spans="1:29" ht="18.75" x14ac:dyDescent="0.25">
      <c r="A6" s="497" t="s">
        <v>9</v>
      </c>
      <c r="B6" s="497"/>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x14ac:dyDescent="0.25">
      <c r="A8" s="496" t="str">
        <f>'1. паспорт местоположение'!A9:C9</f>
        <v>АО "Россети Тюмень"</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row>
    <row r="9" spans="1:29" ht="18.75" customHeight="1" x14ac:dyDescent="0.25">
      <c r="A9" s="495" t="s">
        <v>8</v>
      </c>
      <c r="B9" s="495"/>
      <c r="C9" s="495"/>
      <c r="D9" s="495"/>
      <c r="E9" s="495"/>
      <c r="F9" s="495"/>
      <c r="G9" s="495"/>
      <c r="H9" s="495"/>
      <c r="I9" s="495"/>
      <c r="J9" s="495"/>
      <c r="K9" s="495"/>
      <c r="L9" s="495"/>
      <c r="M9" s="495"/>
      <c r="N9" s="495"/>
      <c r="O9" s="495"/>
      <c r="P9" s="495"/>
      <c r="Q9" s="495"/>
      <c r="R9" s="495"/>
      <c r="S9" s="495"/>
      <c r="T9" s="495"/>
      <c r="U9" s="495"/>
      <c r="V9" s="495"/>
      <c r="W9" s="495"/>
      <c r="X9" s="495"/>
      <c r="Y9" s="495"/>
      <c r="Z9" s="495"/>
      <c r="AA9" s="495"/>
      <c r="AB9" s="495"/>
      <c r="AC9" s="495"/>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496" t="str">
        <f>'1. паспорт местоположение'!A12:C12</f>
        <v>F_TP1600.PS.0049</v>
      </c>
      <c r="B11" s="496"/>
      <c r="C11" s="496"/>
      <c r="D11" s="496"/>
      <c r="E11" s="496"/>
      <c r="F11" s="496"/>
      <c r="G11" s="496"/>
      <c r="H11" s="496"/>
      <c r="I11" s="496"/>
      <c r="J11" s="496"/>
      <c r="K11" s="496"/>
      <c r="L11" s="496"/>
      <c r="M11" s="496"/>
      <c r="N11" s="496"/>
      <c r="O11" s="496"/>
      <c r="P11" s="496"/>
      <c r="Q11" s="496"/>
      <c r="R11" s="496"/>
      <c r="S11" s="496"/>
      <c r="T11" s="496"/>
      <c r="U11" s="496"/>
      <c r="V11" s="496"/>
      <c r="W11" s="496"/>
      <c r="X11" s="496"/>
      <c r="Y11" s="496"/>
      <c r="Z11" s="496"/>
      <c r="AA11" s="496"/>
      <c r="AB11" s="496"/>
      <c r="AC11" s="496"/>
    </row>
    <row r="12" spans="1:29" x14ac:dyDescent="0.25">
      <c r="A12" s="495" t="s">
        <v>7</v>
      </c>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x14ac:dyDescent="0.25">
      <c r="A14" s="496"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c r="Z14" s="496"/>
      <c r="AA14" s="496"/>
      <c r="AB14" s="496"/>
      <c r="AC14" s="496"/>
    </row>
    <row r="15" spans="1:29" ht="15.75" customHeight="1" x14ac:dyDescent="0.25">
      <c r="A15" s="495" t="s">
        <v>6</v>
      </c>
      <c r="B15" s="495"/>
      <c r="C15" s="495"/>
      <c r="D15" s="495"/>
      <c r="E15" s="495"/>
      <c r="F15" s="495"/>
      <c r="G15" s="495"/>
      <c r="H15" s="495"/>
      <c r="I15" s="495"/>
      <c r="J15" s="495"/>
      <c r="K15" s="495"/>
      <c r="L15" s="495"/>
      <c r="M15" s="495"/>
      <c r="N15" s="495"/>
      <c r="O15" s="495"/>
      <c r="P15" s="495"/>
      <c r="Q15" s="495"/>
      <c r="R15" s="495"/>
      <c r="S15" s="495"/>
      <c r="T15" s="495"/>
      <c r="U15" s="495"/>
      <c r="V15" s="495"/>
      <c r="W15" s="495"/>
      <c r="X15" s="495"/>
      <c r="Y15" s="495"/>
      <c r="Z15" s="495"/>
      <c r="AA15" s="495"/>
      <c r="AB15" s="495"/>
      <c r="AC15" s="495"/>
    </row>
    <row r="16" spans="1:29"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row>
    <row r="18" spans="1:38" x14ac:dyDescent="0.25">
      <c r="A18" s="504" t="s">
        <v>405</v>
      </c>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row>
    <row r="20" spans="1:38" ht="33" customHeight="1" x14ac:dyDescent="0.25">
      <c r="A20" s="500" t="s">
        <v>194</v>
      </c>
      <c r="B20" s="500" t="s">
        <v>193</v>
      </c>
      <c r="C20" s="498" t="s">
        <v>192</v>
      </c>
      <c r="D20" s="498"/>
      <c r="E20" s="503" t="s">
        <v>191</v>
      </c>
      <c r="F20" s="503"/>
      <c r="G20" s="490" t="s">
        <v>695</v>
      </c>
      <c r="H20" s="492" t="s">
        <v>690</v>
      </c>
      <c r="I20" s="493"/>
      <c r="J20" s="493"/>
      <c r="K20" s="493"/>
      <c r="L20" s="492" t="s">
        <v>691</v>
      </c>
      <c r="M20" s="493"/>
      <c r="N20" s="493"/>
      <c r="O20" s="493"/>
      <c r="P20" s="492" t="s">
        <v>692</v>
      </c>
      <c r="Q20" s="493"/>
      <c r="R20" s="493"/>
      <c r="S20" s="493"/>
      <c r="T20" s="492" t="s">
        <v>693</v>
      </c>
      <c r="U20" s="493"/>
      <c r="V20" s="493"/>
      <c r="W20" s="493"/>
      <c r="X20" s="492" t="s">
        <v>694</v>
      </c>
      <c r="Y20" s="493"/>
      <c r="Z20" s="493"/>
      <c r="AA20" s="493"/>
      <c r="AB20" s="505" t="s">
        <v>190</v>
      </c>
      <c r="AC20" s="505"/>
      <c r="AD20" s="227"/>
      <c r="AE20" s="227"/>
      <c r="AF20" s="227"/>
    </row>
    <row r="21" spans="1:38" ht="99.75" customHeight="1" x14ac:dyDescent="0.25">
      <c r="A21" s="501"/>
      <c r="B21" s="501"/>
      <c r="C21" s="498"/>
      <c r="D21" s="498"/>
      <c r="E21" s="503"/>
      <c r="F21" s="503"/>
      <c r="G21" s="491"/>
      <c r="H21" s="480" t="s">
        <v>2</v>
      </c>
      <c r="I21" s="480"/>
      <c r="J21" s="480" t="s">
        <v>188</v>
      </c>
      <c r="K21" s="480"/>
      <c r="L21" s="480" t="s">
        <v>2</v>
      </c>
      <c r="M21" s="480"/>
      <c r="N21" s="480" t="s">
        <v>188</v>
      </c>
      <c r="O21" s="480"/>
      <c r="P21" s="480" t="s">
        <v>2</v>
      </c>
      <c r="Q21" s="480"/>
      <c r="R21" s="480" t="s">
        <v>188</v>
      </c>
      <c r="S21" s="480"/>
      <c r="T21" s="480" t="s">
        <v>2</v>
      </c>
      <c r="U21" s="480"/>
      <c r="V21" s="480" t="s">
        <v>188</v>
      </c>
      <c r="W21" s="480"/>
      <c r="X21" s="480" t="s">
        <v>2</v>
      </c>
      <c r="Y21" s="480"/>
      <c r="Z21" s="480" t="s">
        <v>188</v>
      </c>
      <c r="AA21" s="480"/>
      <c r="AB21" s="505"/>
      <c r="AC21" s="505"/>
    </row>
    <row r="22" spans="1:38" ht="89.25" customHeight="1" x14ac:dyDescent="0.3">
      <c r="A22" s="502"/>
      <c r="B22" s="502"/>
      <c r="C22" s="228" t="s">
        <v>2</v>
      </c>
      <c r="D22" s="228" t="s">
        <v>188</v>
      </c>
      <c r="E22" s="301" t="s">
        <v>696</v>
      </c>
      <c r="F22" s="301" t="s">
        <v>727</v>
      </c>
      <c r="G22" s="487"/>
      <c r="H22" s="302" t="s">
        <v>384</v>
      </c>
      <c r="I22" s="302" t="s">
        <v>385</v>
      </c>
      <c r="J22" s="302" t="s">
        <v>384</v>
      </c>
      <c r="K22" s="302" t="s">
        <v>385</v>
      </c>
      <c r="L22" s="302" t="s">
        <v>384</v>
      </c>
      <c r="M22" s="302" t="s">
        <v>385</v>
      </c>
      <c r="N22" s="302" t="s">
        <v>384</v>
      </c>
      <c r="O22" s="302" t="s">
        <v>385</v>
      </c>
      <c r="P22" s="302" t="s">
        <v>384</v>
      </c>
      <c r="Q22" s="302" t="s">
        <v>385</v>
      </c>
      <c r="R22" s="302" t="s">
        <v>384</v>
      </c>
      <c r="S22" s="302" t="s">
        <v>385</v>
      </c>
      <c r="T22" s="302" t="s">
        <v>384</v>
      </c>
      <c r="U22" s="302" t="s">
        <v>385</v>
      </c>
      <c r="V22" s="302" t="s">
        <v>384</v>
      </c>
      <c r="W22" s="302" t="s">
        <v>385</v>
      </c>
      <c r="X22" s="302" t="s">
        <v>384</v>
      </c>
      <c r="Y22" s="302" t="s">
        <v>385</v>
      </c>
      <c r="Z22" s="302" t="s">
        <v>384</v>
      </c>
      <c r="AA22" s="302" t="s">
        <v>385</v>
      </c>
      <c r="AB22" s="228" t="s">
        <v>189</v>
      </c>
      <c r="AC22" s="228" t="s">
        <v>188</v>
      </c>
      <c r="AI22" s="229"/>
      <c r="AJ22" s="229"/>
      <c r="AK22" s="229"/>
      <c r="AL22" s="229"/>
    </row>
    <row r="23" spans="1:38"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44</v>
      </c>
      <c r="AC23" s="230">
        <v>45</v>
      </c>
    </row>
    <row r="24" spans="1:38" ht="47.25" customHeight="1" x14ac:dyDescent="0.25">
      <c r="A24" s="231">
        <v>1</v>
      </c>
      <c r="B24" s="232" t="s">
        <v>187</v>
      </c>
      <c r="C24" s="334">
        <v>486.07040287759997</v>
      </c>
      <c r="D24" s="334">
        <v>1221.6302316021249</v>
      </c>
      <c r="E24" s="334">
        <v>1092.2499915845249</v>
      </c>
      <c r="F24" s="334">
        <v>1092.2499915845249</v>
      </c>
      <c r="G24" s="334">
        <v>194.33192785200001</v>
      </c>
      <c r="H24" s="334">
        <v>378.50858518544203</v>
      </c>
      <c r="I24" s="334"/>
      <c r="J24" s="334" t="s">
        <v>728</v>
      </c>
      <c r="K24" s="334"/>
      <c r="L24" s="334">
        <v>303.44458129067397</v>
      </c>
      <c r="M24" s="334"/>
      <c r="N24" s="334" t="s">
        <v>728</v>
      </c>
      <c r="O24" s="334"/>
      <c r="P24" s="334">
        <v>215.96489725640876</v>
      </c>
      <c r="Q24" s="334"/>
      <c r="R24" s="334" t="s">
        <v>728</v>
      </c>
      <c r="S24" s="334"/>
      <c r="T24" s="334">
        <v>0</v>
      </c>
      <c r="U24" s="334"/>
      <c r="V24" s="334" t="s">
        <v>728</v>
      </c>
      <c r="W24" s="334"/>
      <c r="X24" s="334">
        <v>0</v>
      </c>
      <c r="Y24" s="334"/>
      <c r="Z24" s="334" t="s">
        <v>728</v>
      </c>
      <c r="AA24" s="334"/>
      <c r="AB24" s="334">
        <v>897.91806373252473</v>
      </c>
      <c r="AC24" s="334" t="s">
        <v>728</v>
      </c>
    </row>
    <row r="25" spans="1:38" ht="24" customHeight="1" x14ac:dyDescent="0.25">
      <c r="A25" s="233" t="s">
        <v>186</v>
      </c>
      <c r="B25" s="234" t="s">
        <v>185</v>
      </c>
      <c r="C25" s="334"/>
      <c r="D25" s="334"/>
      <c r="E25" s="334"/>
      <c r="F25" s="334"/>
      <c r="G25" s="334">
        <v>0</v>
      </c>
      <c r="H25" s="334">
        <v>0</v>
      </c>
      <c r="I25" s="334"/>
      <c r="J25" s="334" t="s">
        <v>728</v>
      </c>
      <c r="K25" s="334"/>
      <c r="L25" s="334">
        <v>0</v>
      </c>
      <c r="M25" s="334"/>
      <c r="N25" s="334" t="s">
        <v>728</v>
      </c>
      <c r="O25" s="334"/>
      <c r="P25" s="334">
        <v>0</v>
      </c>
      <c r="Q25" s="334"/>
      <c r="R25" s="334" t="s">
        <v>728</v>
      </c>
      <c r="S25" s="334"/>
      <c r="T25" s="334">
        <v>0</v>
      </c>
      <c r="U25" s="334"/>
      <c r="V25" s="334" t="s">
        <v>728</v>
      </c>
      <c r="W25" s="334"/>
      <c r="X25" s="334">
        <v>0</v>
      </c>
      <c r="Y25" s="334"/>
      <c r="Z25" s="334" t="s">
        <v>728</v>
      </c>
      <c r="AA25" s="334"/>
      <c r="AB25" s="334">
        <v>0</v>
      </c>
      <c r="AC25" s="334" t="s">
        <v>728</v>
      </c>
    </row>
    <row r="26" spans="1:38" x14ac:dyDescent="0.25">
      <c r="A26" s="233" t="s">
        <v>184</v>
      </c>
      <c r="B26" s="234" t="s">
        <v>183</v>
      </c>
      <c r="C26" s="334"/>
      <c r="D26" s="334"/>
      <c r="E26" s="334"/>
      <c r="F26" s="334"/>
      <c r="G26" s="334">
        <v>0</v>
      </c>
      <c r="H26" s="334">
        <v>0</v>
      </c>
      <c r="I26" s="334"/>
      <c r="J26" s="334" t="s">
        <v>728</v>
      </c>
      <c r="K26" s="334"/>
      <c r="L26" s="334">
        <v>0</v>
      </c>
      <c r="M26" s="334"/>
      <c r="N26" s="334" t="s">
        <v>728</v>
      </c>
      <c r="O26" s="334"/>
      <c r="P26" s="334">
        <v>0</v>
      </c>
      <c r="Q26" s="334"/>
      <c r="R26" s="334" t="s">
        <v>728</v>
      </c>
      <c r="S26" s="334"/>
      <c r="T26" s="334">
        <v>0</v>
      </c>
      <c r="U26" s="334"/>
      <c r="V26" s="334" t="s">
        <v>728</v>
      </c>
      <c r="W26" s="334"/>
      <c r="X26" s="334">
        <v>0</v>
      </c>
      <c r="Y26" s="334"/>
      <c r="Z26" s="334" t="s">
        <v>728</v>
      </c>
      <c r="AA26" s="334"/>
      <c r="AB26" s="334">
        <v>0</v>
      </c>
      <c r="AC26" s="334" t="s">
        <v>728</v>
      </c>
    </row>
    <row r="27" spans="1:38" ht="31.5" x14ac:dyDescent="0.25">
      <c r="A27" s="233" t="s">
        <v>182</v>
      </c>
      <c r="B27" s="234" t="s">
        <v>352</v>
      </c>
      <c r="C27" s="334"/>
      <c r="D27" s="334"/>
      <c r="E27" s="334"/>
      <c r="F27" s="334"/>
      <c r="G27" s="334">
        <v>164.51402292433002</v>
      </c>
      <c r="H27" s="334">
        <v>315.4238209878684</v>
      </c>
      <c r="I27" s="334"/>
      <c r="J27" s="334" t="s">
        <v>728</v>
      </c>
      <c r="K27" s="334"/>
      <c r="L27" s="334">
        <v>252.87048440889498</v>
      </c>
      <c r="M27" s="334"/>
      <c r="N27" s="334" t="s">
        <v>728</v>
      </c>
      <c r="O27" s="334"/>
      <c r="P27" s="334">
        <v>179.97074771367397</v>
      </c>
      <c r="Q27" s="334"/>
      <c r="R27" s="334" t="s">
        <v>728</v>
      </c>
      <c r="S27" s="334"/>
      <c r="T27" s="334">
        <v>0</v>
      </c>
      <c r="U27" s="334"/>
      <c r="V27" s="334" t="s">
        <v>728</v>
      </c>
      <c r="W27" s="334"/>
      <c r="X27" s="334">
        <v>0</v>
      </c>
      <c r="Y27" s="334"/>
      <c r="Z27" s="334" t="s">
        <v>728</v>
      </c>
      <c r="AA27" s="334"/>
      <c r="AB27" s="334">
        <v>748.26505311043729</v>
      </c>
      <c r="AC27" s="334" t="s">
        <v>728</v>
      </c>
    </row>
    <row r="28" spans="1:38" x14ac:dyDescent="0.25">
      <c r="A28" s="233" t="s">
        <v>181</v>
      </c>
      <c r="B28" s="234" t="s">
        <v>180</v>
      </c>
      <c r="C28" s="334"/>
      <c r="D28" s="334"/>
      <c r="E28" s="334"/>
      <c r="F28" s="334"/>
      <c r="G28" s="334">
        <v>0</v>
      </c>
      <c r="H28" s="334">
        <v>0</v>
      </c>
      <c r="I28" s="334"/>
      <c r="J28" s="334" t="s">
        <v>728</v>
      </c>
      <c r="K28" s="334"/>
      <c r="L28" s="334">
        <v>0</v>
      </c>
      <c r="M28" s="334"/>
      <c r="N28" s="334" t="s">
        <v>728</v>
      </c>
      <c r="O28" s="334"/>
      <c r="P28" s="334">
        <v>0</v>
      </c>
      <c r="Q28" s="334"/>
      <c r="R28" s="334" t="s">
        <v>728</v>
      </c>
      <c r="S28" s="334"/>
      <c r="T28" s="334">
        <v>0</v>
      </c>
      <c r="U28" s="334"/>
      <c r="V28" s="334" t="s">
        <v>728</v>
      </c>
      <c r="W28" s="334"/>
      <c r="X28" s="334">
        <v>0</v>
      </c>
      <c r="Y28" s="334"/>
      <c r="Z28" s="334" t="s">
        <v>728</v>
      </c>
      <c r="AA28" s="334"/>
      <c r="AB28" s="334">
        <v>0</v>
      </c>
      <c r="AC28" s="334" t="s">
        <v>728</v>
      </c>
    </row>
    <row r="29" spans="1:38" x14ac:dyDescent="0.25">
      <c r="A29" s="233" t="s">
        <v>179</v>
      </c>
      <c r="B29" s="235" t="s">
        <v>178</v>
      </c>
      <c r="C29" s="334"/>
      <c r="D29" s="334"/>
      <c r="E29" s="334"/>
      <c r="F29" s="334"/>
      <c r="G29" s="334">
        <v>29.817904927669986</v>
      </c>
      <c r="H29" s="334">
        <v>63.084764197573634</v>
      </c>
      <c r="I29" s="334"/>
      <c r="J29" s="334" t="s">
        <v>728</v>
      </c>
      <c r="K29" s="334"/>
      <c r="L29" s="334">
        <v>50.574096881778985</v>
      </c>
      <c r="M29" s="334"/>
      <c r="N29" s="334" t="s">
        <v>728</v>
      </c>
      <c r="O29" s="334"/>
      <c r="P29" s="334">
        <v>35.994149542734789</v>
      </c>
      <c r="Q29" s="334"/>
      <c r="R29" s="334" t="s">
        <v>728</v>
      </c>
      <c r="S29" s="334"/>
      <c r="T29" s="334">
        <v>0</v>
      </c>
      <c r="U29" s="334"/>
      <c r="V29" s="334" t="s">
        <v>728</v>
      </c>
      <c r="W29" s="334"/>
      <c r="X29" s="334">
        <v>0</v>
      </c>
      <c r="Y29" s="334"/>
      <c r="Z29" s="334" t="s">
        <v>728</v>
      </c>
      <c r="AA29" s="334"/>
      <c r="AB29" s="334">
        <v>149.65301062208744</v>
      </c>
      <c r="AC29" s="334" t="s">
        <v>728</v>
      </c>
    </row>
    <row r="30" spans="1:38" ht="47.25" x14ac:dyDescent="0.25">
      <c r="A30" s="231" t="s">
        <v>63</v>
      </c>
      <c r="B30" s="232" t="s">
        <v>177</v>
      </c>
      <c r="C30" s="334">
        <v>408.20745299999999</v>
      </c>
      <c r="D30" s="334">
        <v>1023.0214168247674</v>
      </c>
      <c r="E30" s="334">
        <v>913.58723703476733</v>
      </c>
      <c r="F30" s="334">
        <v>913.58723703476733</v>
      </c>
      <c r="G30" s="334">
        <v>161.94327321</v>
      </c>
      <c r="H30" s="334">
        <v>393.56848073322305</v>
      </c>
      <c r="I30" s="334"/>
      <c r="J30" s="334" t="s">
        <v>728</v>
      </c>
      <c r="K30" s="334"/>
      <c r="L30" s="334">
        <v>358.07548309154424</v>
      </c>
      <c r="M30" s="334"/>
      <c r="N30" s="334" t="s">
        <v>728</v>
      </c>
      <c r="O30" s="334"/>
      <c r="P30" s="334">
        <v>0</v>
      </c>
      <c r="Q30" s="334"/>
      <c r="R30" s="334" t="s">
        <v>728</v>
      </c>
      <c r="S30" s="334"/>
      <c r="T30" s="334">
        <v>0</v>
      </c>
      <c r="U30" s="334"/>
      <c r="V30" s="334" t="s">
        <v>728</v>
      </c>
      <c r="W30" s="334"/>
      <c r="X30" s="334">
        <v>0</v>
      </c>
      <c r="Y30" s="334"/>
      <c r="Z30" s="334" t="s">
        <v>728</v>
      </c>
      <c r="AA30" s="334"/>
      <c r="AB30" s="334">
        <v>751.6439638247673</v>
      </c>
      <c r="AC30" s="334" t="s">
        <v>728</v>
      </c>
    </row>
    <row r="31" spans="1:38" x14ac:dyDescent="0.25">
      <c r="A31" s="231" t="s">
        <v>176</v>
      </c>
      <c r="B31" s="234" t="s">
        <v>175</v>
      </c>
      <c r="C31" s="334">
        <v>11.779661000000001</v>
      </c>
      <c r="D31" s="334">
        <v>22.734951757275006</v>
      </c>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v>0</v>
      </c>
      <c r="AC31" s="334">
        <v>0</v>
      </c>
    </row>
    <row r="32" spans="1:38" ht="31.5" x14ac:dyDescent="0.25">
      <c r="A32" s="231" t="s">
        <v>174</v>
      </c>
      <c r="B32" s="234" t="s">
        <v>173</v>
      </c>
      <c r="C32" s="334">
        <v>128.68666099999999</v>
      </c>
      <c r="D32" s="334">
        <v>347.66050951289117</v>
      </c>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v>0</v>
      </c>
      <c r="AC32" s="334">
        <v>0</v>
      </c>
    </row>
    <row r="33" spans="1:29" x14ac:dyDescent="0.25">
      <c r="A33" s="231" t="s">
        <v>172</v>
      </c>
      <c r="B33" s="234" t="s">
        <v>171</v>
      </c>
      <c r="C33" s="334">
        <v>202.810124</v>
      </c>
      <c r="D33" s="334">
        <v>428.06038650223155</v>
      </c>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v>0</v>
      </c>
      <c r="AC33" s="334">
        <v>0</v>
      </c>
    </row>
    <row r="34" spans="1:29" x14ac:dyDescent="0.25">
      <c r="A34" s="231" t="s">
        <v>170</v>
      </c>
      <c r="B34" s="234" t="s">
        <v>169</v>
      </c>
      <c r="C34" s="334">
        <v>64.931006999999951</v>
      </c>
      <c r="D34" s="334">
        <v>224.56556905236954</v>
      </c>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v>0</v>
      </c>
      <c r="AC34" s="334">
        <v>0</v>
      </c>
    </row>
    <row r="35" spans="1:29" ht="31.5" x14ac:dyDescent="0.25">
      <c r="A35" s="231" t="s">
        <v>62</v>
      </c>
      <c r="B35" s="232" t="s">
        <v>168</v>
      </c>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v>0</v>
      </c>
      <c r="AC35" s="334">
        <v>0</v>
      </c>
    </row>
    <row r="36" spans="1:29" ht="31.5" x14ac:dyDescent="0.25">
      <c r="A36" s="233" t="s">
        <v>167</v>
      </c>
      <c r="B36" s="236" t="s">
        <v>559</v>
      </c>
      <c r="C36" s="334"/>
      <c r="D36" s="334"/>
      <c r="E36" s="334"/>
      <c r="F36" s="334"/>
      <c r="G36" s="334">
        <v>0</v>
      </c>
      <c r="H36" s="334">
        <v>0</v>
      </c>
      <c r="I36" s="334" t="s">
        <v>729</v>
      </c>
      <c r="J36" s="334" t="s">
        <v>728</v>
      </c>
      <c r="K36" s="334" t="s">
        <v>728</v>
      </c>
      <c r="L36" s="334">
        <v>0</v>
      </c>
      <c r="M36" s="334" t="s">
        <v>729</v>
      </c>
      <c r="N36" s="334" t="s">
        <v>728</v>
      </c>
      <c r="O36" s="334" t="s">
        <v>728</v>
      </c>
      <c r="P36" s="334">
        <v>0</v>
      </c>
      <c r="Q36" s="334" t="s">
        <v>729</v>
      </c>
      <c r="R36" s="334" t="s">
        <v>728</v>
      </c>
      <c r="S36" s="334" t="s">
        <v>728</v>
      </c>
      <c r="T36" s="334">
        <v>0</v>
      </c>
      <c r="U36" s="334" t="s">
        <v>729</v>
      </c>
      <c r="V36" s="334" t="s">
        <v>728</v>
      </c>
      <c r="W36" s="334" t="s">
        <v>728</v>
      </c>
      <c r="X36" s="334">
        <v>0</v>
      </c>
      <c r="Y36" s="334" t="s">
        <v>729</v>
      </c>
      <c r="Z36" s="334" t="s">
        <v>728</v>
      </c>
      <c r="AA36" s="334" t="s">
        <v>728</v>
      </c>
      <c r="AB36" s="334">
        <v>0</v>
      </c>
      <c r="AC36" s="334">
        <v>0</v>
      </c>
    </row>
    <row r="37" spans="1:29" x14ac:dyDescent="0.25">
      <c r="A37" s="233" t="s">
        <v>166</v>
      </c>
      <c r="B37" s="236" t="s">
        <v>156</v>
      </c>
      <c r="C37" s="334"/>
      <c r="D37" s="334"/>
      <c r="E37" s="334"/>
      <c r="F37" s="334"/>
      <c r="G37" s="334">
        <v>0</v>
      </c>
      <c r="H37" s="334">
        <v>0</v>
      </c>
      <c r="I37" s="334" t="s">
        <v>729</v>
      </c>
      <c r="J37" s="334" t="s">
        <v>728</v>
      </c>
      <c r="K37" s="334" t="s">
        <v>728</v>
      </c>
      <c r="L37" s="334">
        <v>0</v>
      </c>
      <c r="M37" s="334" t="s">
        <v>729</v>
      </c>
      <c r="N37" s="334" t="s">
        <v>728</v>
      </c>
      <c r="O37" s="334" t="s">
        <v>728</v>
      </c>
      <c r="P37" s="334">
        <v>0</v>
      </c>
      <c r="Q37" s="334" t="s">
        <v>729</v>
      </c>
      <c r="R37" s="334" t="s">
        <v>728</v>
      </c>
      <c r="S37" s="334" t="s">
        <v>728</v>
      </c>
      <c r="T37" s="334">
        <v>0</v>
      </c>
      <c r="U37" s="334" t="s">
        <v>729</v>
      </c>
      <c r="V37" s="334" t="s">
        <v>728</v>
      </c>
      <c r="W37" s="334" t="s">
        <v>728</v>
      </c>
      <c r="X37" s="334">
        <v>0</v>
      </c>
      <c r="Y37" s="334" t="s">
        <v>729</v>
      </c>
      <c r="Z37" s="334" t="s">
        <v>728</v>
      </c>
      <c r="AA37" s="334" t="s">
        <v>728</v>
      </c>
      <c r="AB37" s="334">
        <v>0</v>
      </c>
      <c r="AC37" s="334">
        <v>0</v>
      </c>
    </row>
    <row r="38" spans="1:29" x14ac:dyDescent="0.25">
      <c r="A38" s="233" t="s">
        <v>165</v>
      </c>
      <c r="B38" s="234" t="s">
        <v>640</v>
      </c>
      <c r="C38" s="334"/>
      <c r="D38" s="334"/>
      <c r="E38" s="334"/>
      <c r="F38" s="334"/>
      <c r="G38" s="334">
        <v>0</v>
      </c>
      <c r="H38" s="334">
        <v>0</v>
      </c>
      <c r="I38" s="334" t="s">
        <v>729</v>
      </c>
      <c r="J38" s="334" t="s">
        <v>728</v>
      </c>
      <c r="K38" s="334" t="s">
        <v>728</v>
      </c>
      <c r="L38" s="334">
        <v>0</v>
      </c>
      <c r="M38" s="334" t="s">
        <v>729</v>
      </c>
      <c r="N38" s="334" t="s">
        <v>728</v>
      </c>
      <c r="O38" s="334" t="s">
        <v>728</v>
      </c>
      <c r="P38" s="334">
        <v>0</v>
      </c>
      <c r="Q38" s="334" t="s">
        <v>729</v>
      </c>
      <c r="R38" s="334" t="s">
        <v>728</v>
      </c>
      <c r="S38" s="334" t="s">
        <v>728</v>
      </c>
      <c r="T38" s="334">
        <v>0</v>
      </c>
      <c r="U38" s="334" t="s">
        <v>729</v>
      </c>
      <c r="V38" s="334" t="s">
        <v>728</v>
      </c>
      <c r="W38" s="334" t="s">
        <v>728</v>
      </c>
      <c r="X38" s="334">
        <v>0</v>
      </c>
      <c r="Y38" s="334" t="s">
        <v>729</v>
      </c>
      <c r="Z38" s="334" t="s">
        <v>728</v>
      </c>
      <c r="AA38" s="334" t="s">
        <v>728</v>
      </c>
      <c r="AB38" s="334">
        <v>0</v>
      </c>
      <c r="AC38" s="334">
        <v>0</v>
      </c>
    </row>
    <row r="39" spans="1:29" x14ac:dyDescent="0.25">
      <c r="A39" s="233" t="s">
        <v>164</v>
      </c>
      <c r="B39" s="234" t="s">
        <v>561</v>
      </c>
      <c r="C39" s="334"/>
      <c r="D39" s="334"/>
      <c r="E39" s="334"/>
      <c r="F39" s="334"/>
      <c r="G39" s="334">
        <v>0</v>
      </c>
      <c r="H39" s="334">
        <v>0</v>
      </c>
      <c r="I39" s="334" t="s">
        <v>729</v>
      </c>
      <c r="J39" s="334" t="s">
        <v>728</v>
      </c>
      <c r="K39" s="334" t="s">
        <v>728</v>
      </c>
      <c r="L39" s="334">
        <v>0</v>
      </c>
      <c r="M39" s="334" t="s">
        <v>729</v>
      </c>
      <c r="N39" s="334" t="s">
        <v>728</v>
      </c>
      <c r="O39" s="334" t="s">
        <v>728</v>
      </c>
      <c r="P39" s="334">
        <v>0</v>
      </c>
      <c r="Q39" s="334" t="s">
        <v>729</v>
      </c>
      <c r="R39" s="334" t="s">
        <v>728</v>
      </c>
      <c r="S39" s="334" t="s">
        <v>728</v>
      </c>
      <c r="T39" s="334">
        <v>0</v>
      </c>
      <c r="U39" s="334" t="s">
        <v>729</v>
      </c>
      <c r="V39" s="334" t="s">
        <v>728</v>
      </c>
      <c r="W39" s="334" t="s">
        <v>728</v>
      </c>
      <c r="X39" s="334">
        <v>0</v>
      </c>
      <c r="Y39" s="334" t="s">
        <v>729</v>
      </c>
      <c r="Z39" s="334" t="s">
        <v>728</v>
      </c>
      <c r="AA39" s="334" t="s">
        <v>728</v>
      </c>
      <c r="AB39" s="334">
        <v>0</v>
      </c>
      <c r="AC39" s="334">
        <v>0</v>
      </c>
    </row>
    <row r="40" spans="1:29" x14ac:dyDescent="0.25">
      <c r="A40" s="233" t="s">
        <v>163</v>
      </c>
      <c r="B40" s="234" t="s">
        <v>562</v>
      </c>
      <c r="C40" s="334"/>
      <c r="D40" s="334"/>
      <c r="E40" s="334"/>
      <c r="F40" s="334"/>
      <c r="G40" s="334">
        <v>0</v>
      </c>
      <c r="H40" s="334">
        <v>0</v>
      </c>
      <c r="I40" s="334" t="s">
        <v>729</v>
      </c>
      <c r="J40" s="334" t="s">
        <v>728</v>
      </c>
      <c r="K40" s="334" t="s">
        <v>728</v>
      </c>
      <c r="L40" s="334">
        <v>0</v>
      </c>
      <c r="M40" s="334" t="s">
        <v>729</v>
      </c>
      <c r="N40" s="334" t="s">
        <v>728</v>
      </c>
      <c r="O40" s="334" t="s">
        <v>728</v>
      </c>
      <c r="P40" s="334">
        <v>0</v>
      </c>
      <c r="Q40" s="334" t="s">
        <v>729</v>
      </c>
      <c r="R40" s="334" t="s">
        <v>728</v>
      </c>
      <c r="S40" s="334" t="s">
        <v>728</v>
      </c>
      <c r="T40" s="334">
        <v>0</v>
      </c>
      <c r="U40" s="334" t="s">
        <v>729</v>
      </c>
      <c r="V40" s="334" t="s">
        <v>728</v>
      </c>
      <c r="W40" s="334" t="s">
        <v>728</v>
      </c>
      <c r="X40" s="334">
        <v>0</v>
      </c>
      <c r="Y40" s="334" t="s">
        <v>729</v>
      </c>
      <c r="Z40" s="334" t="s">
        <v>728</v>
      </c>
      <c r="AA40" s="334" t="s">
        <v>728</v>
      </c>
      <c r="AB40" s="334">
        <v>0</v>
      </c>
      <c r="AC40" s="334">
        <v>0</v>
      </c>
    </row>
    <row r="41" spans="1:29" x14ac:dyDescent="0.25">
      <c r="A41" s="233" t="s">
        <v>162</v>
      </c>
      <c r="B41" s="234" t="s">
        <v>563</v>
      </c>
      <c r="C41" s="334"/>
      <c r="D41" s="334"/>
      <c r="E41" s="334"/>
      <c r="F41" s="334"/>
      <c r="G41" s="334">
        <v>0</v>
      </c>
      <c r="H41" s="334">
        <v>0</v>
      </c>
      <c r="I41" s="334" t="s">
        <v>729</v>
      </c>
      <c r="J41" s="334" t="s">
        <v>728</v>
      </c>
      <c r="K41" s="334" t="s">
        <v>728</v>
      </c>
      <c r="L41" s="334">
        <v>0</v>
      </c>
      <c r="M41" s="334" t="s">
        <v>729</v>
      </c>
      <c r="N41" s="334" t="s">
        <v>728</v>
      </c>
      <c r="O41" s="334" t="s">
        <v>728</v>
      </c>
      <c r="P41" s="334">
        <v>0</v>
      </c>
      <c r="Q41" s="334" t="s">
        <v>729</v>
      </c>
      <c r="R41" s="334" t="s">
        <v>728</v>
      </c>
      <c r="S41" s="334" t="s">
        <v>728</v>
      </c>
      <c r="T41" s="334">
        <v>0</v>
      </c>
      <c r="U41" s="334" t="s">
        <v>729</v>
      </c>
      <c r="V41" s="334" t="s">
        <v>728</v>
      </c>
      <c r="W41" s="334" t="s">
        <v>728</v>
      </c>
      <c r="X41" s="334">
        <v>0</v>
      </c>
      <c r="Y41" s="334" t="s">
        <v>729</v>
      </c>
      <c r="Z41" s="334" t="s">
        <v>728</v>
      </c>
      <c r="AA41" s="334" t="s">
        <v>728</v>
      </c>
      <c r="AB41" s="334">
        <v>0</v>
      </c>
      <c r="AC41" s="334">
        <v>0</v>
      </c>
    </row>
    <row r="42" spans="1:29" x14ac:dyDescent="0.25">
      <c r="A42" s="233" t="s">
        <v>161</v>
      </c>
      <c r="B42" s="234" t="s">
        <v>564</v>
      </c>
      <c r="C42" s="334"/>
      <c r="D42" s="334"/>
      <c r="E42" s="334"/>
      <c r="F42" s="334"/>
      <c r="G42" s="334">
        <v>0</v>
      </c>
      <c r="H42" s="334">
        <v>0</v>
      </c>
      <c r="I42" s="334" t="s">
        <v>729</v>
      </c>
      <c r="J42" s="334" t="s">
        <v>728</v>
      </c>
      <c r="K42" s="334" t="s">
        <v>728</v>
      </c>
      <c r="L42" s="334">
        <v>0</v>
      </c>
      <c r="M42" s="334" t="s">
        <v>729</v>
      </c>
      <c r="N42" s="334" t="s">
        <v>728</v>
      </c>
      <c r="O42" s="334" t="s">
        <v>728</v>
      </c>
      <c r="P42" s="334">
        <v>0</v>
      </c>
      <c r="Q42" s="334" t="s">
        <v>729</v>
      </c>
      <c r="R42" s="334" t="s">
        <v>728</v>
      </c>
      <c r="S42" s="334" t="s">
        <v>728</v>
      </c>
      <c r="T42" s="334">
        <v>0</v>
      </c>
      <c r="U42" s="334" t="s">
        <v>729</v>
      </c>
      <c r="V42" s="334" t="s">
        <v>728</v>
      </c>
      <c r="W42" s="334" t="s">
        <v>728</v>
      </c>
      <c r="X42" s="334">
        <v>0</v>
      </c>
      <c r="Y42" s="334" t="s">
        <v>729</v>
      </c>
      <c r="Z42" s="334" t="s">
        <v>728</v>
      </c>
      <c r="AA42" s="334" t="s">
        <v>728</v>
      </c>
      <c r="AB42" s="334">
        <v>0</v>
      </c>
      <c r="AC42" s="334">
        <v>0</v>
      </c>
    </row>
    <row r="43" spans="1:29" x14ac:dyDescent="0.25">
      <c r="A43" s="233" t="s">
        <v>565</v>
      </c>
      <c r="B43" s="234" t="s">
        <v>566</v>
      </c>
      <c r="C43" s="334"/>
      <c r="D43" s="334"/>
      <c r="E43" s="334"/>
      <c r="F43" s="334"/>
      <c r="G43" s="334">
        <v>0</v>
      </c>
      <c r="H43" s="334">
        <v>0</v>
      </c>
      <c r="I43" s="334" t="s">
        <v>729</v>
      </c>
      <c r="J43" s="334" t="s">
        <v>728</v>
      </c>
      <c r="K43" s="334" t="s">
        <v>728</v>
      </c>
      <c r="L43" s="334">
        <v>0</v>
      </c>
      <c r="M43" s="334" t="s">
        <v>729</v>
      </c>
      <c r="N43" s="334" t="s">
        <v>728</v>
      </c>
      <c r="O43" s="334" t="s">
        <v>728</v>
      </c>
      <c r="P43" s="334">
        <v>0</v>
      </c>
      <c r="Q43" s="334" t="s">
        <v>729</v>
      </c>
      <c r="R43" s="334" t="s">
        <v>728</v>
      </c>
      <c r="S43" s="334" t="s">
        <v>728</v>
      </c>
      <c r="T43" s="334">
        <v>0</v>
      </c>
      <c r="U43" s="334" t="s">
        <v>729</v>
      </c>
      <c r="V43" s="334" t="s">
        <v>728</v>
      </c>
      <c r="W43" s="334" t="s">
        <v>728</v>
      </c>
      <c r="X43" s="334">
        <v>0</v>
      </c>
      <c r="Y43" s="334" t="s">
        <v>729</v>
      </c>
      <c r="Z43" s="334" t="s">
        <v>728</v>
      </c>
      <c r="AA43" s="334" t="s">
        <v>728</v>
      </c>
      <c r="AB43" s="334">
        <v>0</v>
      </c>
      <c r="AC43" s="334">
        <v>0</v>
      </c>
    </row>
    <row r="44" spans="1:29" x14ac:dyDescent="0.25">
      <c r="A44" s="233" t="s">
        <v>567</v>
      </c>
      <c r="B44" s="234" t="s">
        <v>568</v>
      </c>
      <c r="C44" s="334"/>
      <c r="D44" s="334"/>
      <c r="E44" s="334"/>
      <c r="F44" s="334"/>
      <c r="G44" s="334">
        <v>0</v>
      </c>
      <c r="H44" s="334">
        <v>0</v>
      </c>
      <c r="I44" s="334" t="s">
        <v>729</v>
      </c>
      <c r="J44" s="334" t="s">
        <v>728</v>
      </c>
      <c r="K44" s="334" t="s">
        <v>728</v>
      </c>
      <c r="L44" s="334">
        <v>145</v>
      </c>
      <c r="M44" s="334">
        <v>4</v>
      </c>
      <c r="N44" s="334" t="s">
        <v>728</v>
      </c>
      <c r="O44" s="334" t="s">
        <v>728</v>
      </c>
      <c r="P44" s="334">
        <v>0</v>
      </c>
      <c r="Q44" s="334" t="s">
        <v>729</v>
      </c>
      <c r="R44" s="334" t="s">
        <v>728</v>
      </c>
      <c r="S44" s="334" t="s">
        <v>728</v>
      </c>
      <c r="T44" s="334">
        <v>0</v>
      </c>
      <c r="U44" s="334" t="s">
        <v>729</v>
      </c>
      <c r="V44" s="334" t="s">
        <v>728</v>
      </c>
      <c r="W44" s="334" t="s">
        <v>728</v>
      </c>
      <c r="X44" s="334">
        <v>0</v>
      </c>
      <c r="Y44" s="334" t="s">
        <v>729</v>
      </c>
      <c r="Z44" s="334" t="s">
        <v>728</v>
      </c>
      <c r="AA44" s="334" t="s">
        <v>728</v>
      </c>
      <c r="AB44" s="334">
        <v>145</v>
      </c>
      <c r="AC44" s="334">
        <v>0</v>
      </c>
    </row>
    <row r="45" spans="1:29" x14ac:dyDescent="0.25">
      <c r="A45" s="233" t="s">
        <v>569</v>
      </c>
      <c r="B45" s="234" t="s">
        <v>570</v>
      </c>
      <c r="C45" s="334"/>
      <c r="D45" s="334"/>
      <c r="E45" s="334"/>
      <c r="F45" s="334"/>
      <c r="G45" s="334">
        <v>0</v>
      </c>
      <c r="H45" s="334">
        <v>0</v>
      </c>
      <c r="I45" s="334" t="s">
        <v>729</v>
      </c>
      <c r="J45" s="334" t="s">
        <v>728</v>
      </c>
      <c r="K45" s="334" t="s">
        <v>728</v>
      </c>
      <c r="L45" s="334">
        <v>0</v>
      </c>
      <c r="M45" s="334" t="s">
        <v>729</v>
      </c>
      <c r="N45" s="334" t="s">
        <v>728</v>
      </c>
      <c r="O45" s="334" t="s">
        <v>728</v>
      </c>
      <c r="P45" s="334">
        <v>0</v>
      </c>
      <c r="Q45" s="334" t="s">
        <v>729</v>
      </c>
      <c r="R45" s="334" t="s">
        <v>728</v>
      </c>
      <c r="S45" s="334" t="s">
        <v>728</v>
      </c>
      <c r="T45" s="334">
        <v>0</v>
      </c>
      <c r="U45" s="334" t="s">
        <v>729</v>
      </c>
      <c r="V45" s="334" t="s">
        <v>728</v>
      </c>
      <c r="W45" s="334" t="s">
        <v>728</v>
      </c>
      <c r="X45" s="334">
        <v>0</v>
      </c>
      <c r="Y45" s="334" t="s">
        <v>729</v>
      </c>
      <c r="Z45" s="334" t="s">
        <v>728</v>
      </c>
      <c r="AA45" s="334" t="s">
        <v>728</v>
      </c>
      <c r="AB45" s="334">
        <v>0</v>
      </c>
      <c r="AC45" s="334">
        <v>0</v>
      </c>
    </row>
    <row r="46" spans="1:29" x14ac:dyDescent="0.25">
      <c r="A46" s="233" t="s">
        <v>571</v>
      </c>
      <c r="B46" s="234" t="s">
        <v>572</v>
      </c>
      <c r="C46" s="334"/>
      <c r="D46" s="334"/>
      <c r="E46" s="334"/>
      <c r="F46" s="334"/>
      <c r="G46" s="334">
        <v>0</v>
      </c>
      <c r="H46" s="334">
        <v>0</v>
      </c>
      <c r="I46" s="334" t="s">
        <v>729</v>
      </c>
      <c r="J46" s="334" t="s">
        <v>728</v>
      </c>
      <c r="K46" s="334" t="s">
        <v>728</v>
      </c>
      <c r="L46" s="334">
        <v>0</v>
      </c>
      <c r="M46" s="334" t="s">
        <v>729</v>
      </c>
      <c r="N46" s="334" t="s">
        <v>728</v>
      </c>
      <c r="O46" s="334" t="s">
        <v>728</v>
      </c>
      <c r="P46" s="334">
        <v>0</v>
      </c>
      <c r="Q46" s="334" t="s">
        <v>729</v>
      </c>
      <c r="R46" s="334" t="s">
        <v>728</v>
      </c>
      <c r="S46" s="334" t="s">
        <v>728</v>
      </c>
      <c r="T46" s="334">
        <v>0</v>
      </c>
      <c r="U46" s="334" t="s">
        <v>729</v>
      </c>
      <c r="V46" s="334" t="s">
        <v>728</v>
      </c>
      <c r="W46" s="334" t="s">
        <v>728</v>
      </c>
      <c r="X46" s="334">
        <v>0</v>
      </c>
      <c r="Y46" s="334" t="s">
        <v>729</v>
      </c>
      <c r="Z46" s="334" t="s">
        <v>728</v>
      </c>
      <c r="AA46" s="334" t="s">
        <v>728</v>
      </c>
      <c r="AB46" s="334">
        <v>0</v>
      </c>
      <c r="AC46" s="334">
        <v>0</v>
      </c>
    </row>
    <row r="47" spans="1:29" x14ac:dyDescent="0.25">
      <c r="A47" s="231" t="s">
        <v>61</v>
      </c>
      <c r="B47" s="232" t="s">
        <v>160</v>
      </c>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row>
    <row r="48" spans="1:29" ht="31.5" x14ac:dyDescent="0.25">
      <c r="A48" s="233" t="s">
        <v>159</v>
      </c>
      <c r="B48" s="236" t="s">
        <v>559</v>
      </c>
      <c r="C48" s="334"/>
      <c r="D48" s="334"/>
      <c r="E48" s="334"/>
      <c r="F48" s="334"/>
      <c r="G48" s="334">
        <v>0</v>
      </c>
      <c r="H48" s="334">
        <v>0</v>
      </c>
      <c r="I48" s="334"/>
      <c r="J48" s="334" t="s">
        <v>728</v>
      </c>
      <c r="K48" s="334"/>
      <c r="L48" s="334">
        <v>0</v>
      </c>
      <c r="M48" s="334"/>
      <c r="N48" s="334" t="s">
        <v>728</v>
      </c>
      <c r="O48" s="334"/>
      <c r="P48" s="334">
        <v>0</v>
      </c>
      <c r="Q48" s="334"/>
      <c r="R48" s="334" t="s">
        <v>728</v>
      </c>
      <c r="S48" s="334"/>
      <c r="T48" s="334">
        <v>0</v>
      </c>
      <c r="U48" s="334"/>
      <c r="V48" s="334" t="s">
        <v>728</v>
      </c>
      <c r="W48" s="334"/>
      <c r="X48" s="334">
        <v>0</v>
      </c>
      <c r="Y48" s="334"/>
      <c r="Z48" s="334" t="s">
        <v>728</v>
      </c>
      <c r="AA48" s="334"/>
      <c r="AB48" s="334">
        <v>0</v>
      </c>
      <c r="AC48" s="334">
        <v>0</v>
      </c>
    </row>
    <row r="49" spans="1:29" x14ac:dyDescent="0.25">
      <c r="A49" s="233" t="s">
        <v>158</v>
      </c>
      <c r="B49" s="236" t="s">
        <v>156</v>
      </c>
      <c r="C49" s="334"/>
      <c r="D49" s="334"/>
      <c r="E49" s="334"/>
      <c r="F49" s="334"/>
      <c r="G49" s="334">
        <v>0</v>
      </c>
      <c r="H49" s="334">
        <v>0</v>
      </c>
      <c r="I49" s="334"/>
      <c r="J49" s="334" t="s">
        <v>728</v>
      </c>
      <c r="K49" s="334"/>
      <c r="L49" s="334">
        <v>0</v>
      </c>
      <c r="M49" s="334"/>
      <c r="N49" s="334" t="s">
        <v>728</v>
      </c>
      <c r="O49" s="334"/>
      <c r="P49" s="334">
        <v>0</v>
      </c>
      <c r="Q49" s="334"/>
      <c r="R49" s="334" t="s">
        <v>728</v>
      </c>
      <c r="S49" s="334"/>
      <c r="T49" s="334">
        <v>0</v>
      </c>
      <c r="U49" s="334"/>
      <c r="V49" s="334" t="s">
        <v>728</v>
      </c>
      <c r="W49" s="334"/>
      <c r="X49" s="334">
        <v>0</v>
      </c>
      <c r="Y49" s="334"/>
      <c r="Z49" s="334" t="s">
        <v>728</v>
      </c>
      <c r="AA49" s="334"/>
      <c r="AB49" s="334">
        <v>0</v>
      </c>
      <c r="AC49" s="334">
        <v>0</v>
      </c>
    </row>
    <row r="50" spans="1:29" ht="31.5" x14ac:dyDescent="0.25">
      <c r="A50" s="233" t="s">
        <v>157</v>
      </c>
      <c r="B50" s="234" t="s">
        <v>154</v>
      </c>
      <c r="C50" s="334"/>
      <c r="D50" s="334"/>
      <c r="E50" s="334"/>
      <c r="F50" s="334"/>
      <c r="G50" s="334">
        <v>0</v>
      </c>
      <c r="H50" s="334">
        <v>0</v>
      </c>
      <c r="I50" s="334"/>
      <c r="J50" s="334" t="s">
        <v>728</v>
      </c>
      <c r="K50" s="334"/>
      <c r="L50" s="334">
        <v>0</v>
      </c>
      <c r="M50" s="334"/>
      <c r="N50" s="334" t="s">
        <v>728</v>
      </c>
      <c r="O50" s="334"/>
      <c r="P50" s="334">
        <v>0</v>
      </c>
      <c r="Q50" s="334"/>
      <c r="R50" s="334" t="s">
        <v>728</v>
      </c>
      <c r="S50" s="334"/>
      <c r="T50" s="334">
        <v>0</v>
      </c>
      <c r="U50" s="334"/>
      <c r="V50" s="334" t="s">
        <v>728</v>
      </c>
      <c r="W50" s="334"/>
      <c r="X50" s="334">
        <v>0</v>
      </c>
      <c r="Y50" s="334"/>
      <c r="Z50" s="334" t="s">
        <v>728</v>
      </c>
      <c r="AA50" s="334"/>
      <c r="AB50" s="334">
        <v>0</v>
      </c>
      <c r="AC50" s="334">
        <v>0</v>
      </c>
    </row>
    <row r="51" spans="1:29" ht="35.25" customHeight="1" x14ac:dyDescent="0.25">
      <c r="A51" s="233" t="s">
        <v>155</v>
      </c>
      <c r="B51" s="234" t="s">
        <v>152</v>
      </c>
      <c r="C51" s="334"/>
      <c r="D51" s="334"/>
      <c r="E51" s="334"/>
      <c r="F51" s="334"/>
      <c r="G51" s="334">
        <v>0</v>
      </c>
      <c r="H51" s="334">
        <v>0</v>
      </c>
      <c r="I51" s="334"/>
      <c r="J51" s="334" t="s">
        <v>728</v>
      </c>
      <c r="K51" s="334"/>
      <c r="L51" s="334">
        <v>0</v>
      </c>
      <c r="M51" s="334"/>
      <c r="N51" s="334" t="s">
        <v>728</v>
      </c>
      <c r="O51" s="334"/>
      <c r="P51" s="334">
        <v>0</v>
      </c>
      <c r="Q51" s="334"/>
      <c r="R51" s="334" t="s">
        <v>728</v>
      </c>
      <c r="S51" s="334"/>
      <c r="T51" s="334">
        <v>0</v>
      </c>
      <c r="U51" s="334"/>
      <c r="V51" s="334" t="s">
        <v>728</v>
      </c>
      <c r="W51" s="334"/>
      <c r="X51" s="334">
        <v>0</v>
      </c>
      <c r="Y51" s="334"/>
      <c r="Z51" s="334" t="s">
        <v>728</v>
      </c>
      <c r="AA51" s="334"/>
      <c r="AB51" s="334">
        <v>0</v>
      </c>
      <c r="AC51" s="334">
        <v>0</v>
      </c>
    </row>
    <row r="52" spans="1:29" x14ac:dyDescent="0.25">
      <c r="A52" s="233" t="s">
        <v>153</v>
      </c>
      <c r="B52" s="234" t="s">
        <v>150</v>
      </c>
      <c r="C52" s="334"/>
      <c r="D52" s="334"/>
      <c r="E52" s="334"/>
      <c r="F52" s="334"/>
      <c r="G52" s="334">
        <v>0</v>
      </c>
      <c r="H52" s="334">
        <v>0</v>
      </c>
      <c r="I52" s="334"/>
      <c r="J52" s="334" t="s">
        <v>728</v>
      </c>
      <c r="K52" s="334"/>
      <c r="L52" s="334">
        <v>0</v>
      </c>
      <c r="M52" s="334"/>
      <c r="N52" s="334" t="s">
        <v>728</v>
      </c>
      <c r="O52" s="334"/>
      <c r="P52" s="334">
        <v>0</v>
      </c>
      <c r="Q52" s="334"/>
      <c r="R52" s="334" t="s">
        <v>728</v>
      </c>
      <c r="S52" s="334"/>
      <c r="T52" s="334">
        <v>0</v>
      </c>
      <c r="U52" s="334"/>
      <c r="V52" s="334" t="s">
        <v>728</v>
      </c>
      <c r="W52" s="334"/>
      <c r="X52" s="334">
        <v>0</v>
      </c>
      <c r="Y52" s="334"/>
      <c r="Z52" s="334" t="s">
        <v>728</v>
      </c>
      <c r="AA52" s="334"/>
      <c r="AB52" s="334">
        <v>0</v>
      </c>
      <c r="AC52" s="334">
        <v>0</v>
      </c>
    </row>
    <row r="53" spans="1:29" x14ac:dyDescent="0.25">
      <c r="A53" s="233" t="s">
        <v>151</v>
      </c>
      <c r="B53" s="234" t="s">
        <v>561</v>
      </c>
      <c r="C53" s="334"/>
      <c r="D53" s="334"/>
      <c r="E53" s="334"/>
      <c r="F53" s="334"/>
      <c r="G53" s="334">
        <v>0</v>
      </c>
      <c r="H53" s="334">
        <v>0</v>
      </c>
      <c r="I53" s="334"/>
      <c r="J53" s="334" t="s">
        <v>728</v>
      </c>
      <c r="K53" s="334"/>
      <c r="L53" s="334">
        <v>0</v>
      </c>
      <c r="M53" s="334"/>
      <c r="N53" s="334" t="s">
        <v>728</v>
      </c>
      <c r="O53" s="334"/>
      <c r="P53" s="334">
        <v>0</v>
      </c>
      <c r="Q53" s="334"/>
      <c r="R53" s="334" t="s">
        <v>728</v>
      </c>
      <c r="S53" s="334"/>
      <c r="T53" s="334">
        <v>0</v>
      </c>
      <c r="U53" s="334"/>
      <c r="V53" s="334" t="s">
        <v>728</v>
      </c>
      <c r="W53" s="334"/>
      <c r="X53" s="334">
        <v>0</v>
      </c>
      <c r="Y53" s="334"/>
      <c r="Z53" s="334" t="s">
        <v>728</v>
      </c>
      <c r="AA53" s="334"/>
      <c r="AB53" s="334">
        <v>0</v>
      </c>
      <c r="AC53" s="334">
        <v>0</v>
      </c>
    </row>
    <row r="54" spans="1:29" x14ac:dyDescent="0.25">
      <c r="A54" s="233" t="s">
        <v>149</v>
      </c>
      <c r="B54" s="234" t="s">
        <v>562</v>
      </c>
      <c r="C54" s="334"/>
      <c r="D54" s="334"/>
      <c r="E54" s="334"/>
      <c r="F54" s="334"/>
      <c r="G54" s="334">
        <v>0</v>
      </c>
      <c r="H54" s="334">
        <v>0</v>
      </c>
      <c r="I54" s="334"/>
      <c r="J54" s="334" t="s">
        <v>728</v>
      </c>
      <c r="K54" s="334"/>
      <c r="L54" s="334">
        <v>0</v>
      </c>
      <c r="M54" s="334"/>
      <c r="N54" s="334" t="s">
        <v>728</v>
      </c>
      <c r="O54" s="334"/>
      <c r="P54" s="334">
        <v>0</v>
      </c>
      <c r="Q54" s="334"/>
      <c r="R54" s="334" t="s">
        <v>728</v>
      </c>
      <c r="S54" s="334"/>
      <c r="T54" s="334">
        <v>0</v>
      </c>
      <c r="U54" s="334"/>
      <c r="V54" s="334" t="s">
        <v>728</v>
      </c>
      <c r="W54" s="334"/>
      <c r="X54" s="334">
        <v>0</v>
      </c>
      <c r="Y54" s="334"/>
      <c r="Z54" s="334" t="s">
        <v>728</v>
      </c>
      <c r="AA54" s="334"/>
      <c r="AB54" s="334">
        <v>0</v>
      </c>
      <c r="AC54" s="334">
        <v>0</v>
      </c>
    </row>
    <row r="55" spans="1:29" x14ac:dyDescent="0.25">
      <c r="A55" s="233" t="s">
        <v>573</v>
      </c>
      <c r="B55" s="234" t="s">
        <v>563</v>
      </c>
      <c r="C55" s="334"/>
      <c r="D55" s="334"/>
      <c r="E55" s="334"/>
      <c r="F55" s="334"/>
      <c r="G55" s="334">
        <v>0</v>
      </c>
      <c r="H55" s="334">
        <v>0</v>
      </c>
      <c r="I55" s="334"/>
      <c r="J55" s="334" t="s">
        <v>728</v>
      </c>
      <c r="K55" s="334"/>
      <c r="L55" s="334">
        <v>0</v>
      </c>
      <c r="M55" s="334"/>
      <c r="N55" s="334" t="s">
        <v>728</v>
      </c>
      <c r="O55" s="334"/>
      <c r="P55" s="334">
        <v>0</v>
      </c>
      <c r="Q55" s="334"/>
      <c r="R55" s="334" t="s">
        <v>728</v>
      </c>
      <c r="S55" s="334"/>
      <c r="T55" s="334">
        <v>0</v>
      </c>
      <c r="U55" s="334"/>
      <c r="V55" s="334" t="s">
        <v>728</v>
      </c>
      <c r="W55" s="334"/>
      <c r="X55" s="334">
        <v>0</v>
      </c>
      <c r="Y55" s="334"/>
      <c r="Z55" s="334" t="s">
        <v>728</v>
      </c>
      <c r="AA55" s="334"/>
      <c r="AB55" s="334">
        <v>0</v>
      </c>
      <c r="AC55" s="334">
        <v>0</v>
      </c>
    </row>
    <row r="56" spans="1:29" x14ac:dyDescent="0.25">
      <c r="A56" s="233" t="s">
        <v>574</v>
      </c>
      <c r="B56" s="234" t="s">
        <v>564</v>
      </c>
      <c r="C56" s="334"/>
      <c r="D56" s="334"/>
      <c r="E56" s="334"/>
      <c r="F56" s="334"/>
      <c r="G56" s="334">
        <v>0</v>
      </c>
      <c r="H56" s="334">
        <v>0</v>
      </c>
      <c r="I56" s="334"/>
      <c r="J56" s="334" t="s">
        <v>728</v>
      </c>
      <c r="K56" s="334"/>
      <c r="L56" s="334">
        <v>0</v>
      </c>
      <c r="M56" s="334"/>
      <c r="N56" s="334" t="s">
        <v>728</v>
      </c>
      <c r="O56" s="334"/>
      <c r="P56" s="334">
        <v>0</v>
      </c>
      <c r="Q56" s="334"/>
      <c r="R56" s="334" t="s">
        <v>728</v>
      </c>
      <c r="S56" s="334"/>
      <c r="T56" s="334">
        <v>0</v>
      </c>
      <c r="U56" s="334"/>
      <c r="V56" s="334" t="s">
        <v>728</v>
      </c>
      <c r="W56" s="334"/>
      <c r="X56" s="334">
        <v>0</v>
      </c>
      <c r="Y56" s="334"/>
      <c r="Z56" s="334" t="s">
        <v>728</v>
      </c>
      <c r="AA56" s="334"/>
      <c r="AB56" s="334">
        <v>0</v>
      </c>
      <c r="AC56" s="334">
        <v>0</v>
      </c>
    </row>
    <row r="57" spans="1:29" x14ac:dyDescent="0.25">
      <c r="A57" s="233" t="s">
        <v>575</v>
      </c>
      <c r="B57" s="234" t="s">
        <v>566</v>
      </c>
      <c r="C57" s="334"/>
      <c r="D57" s="334"/>
      <c r="E57" s="334"/>
      <c r="F57" s="334"/>
      <c r="G57" s="334">
        <v>0</v>
      </c>
      <c r="H57" s="334">
        <v>0</v>
      </c>
      <c r="I57" s="334"/>
      <c r="J57" s="334" t="s">
        <v>728</v>
      </c>
      <c r="K57" s="334"/>
      <c r="L57" s="334">
        <v>0</v>
      </c>
      <c r="M57" s="334"/>
      <c r="N57" s="334" t="s">
        <v>728</v>
      </c>
      <c r="O57" s="334"/>
      <c r="P57" s="334">
        <v>0</v>
      </c>
      <c r="Q57" s="334"/>
      <c r="R57" s="334" t="s">
        <v>728</v>
      </c>
      <c r="S57" s="334"/>
      <c r="T57" s="334">
        <v>0</v>
      </c>
      <c r="U57" s="334"/>
      <c r="V57" s="334" t="s">
        <v>728</v>
      </c>
      <c r="W57" s="334"/>
      <c r="X57" s="334">
        <v>0</v>
      </c>
      <c r="Y57" s="334"/>
      <c r="Z57" s="334" t="s">
        <v>728</v>
      </c>
      <c r="AA57" s="334"/>
      <c r="AB57" s="334">
        <v>0</v>
      </c>
      <c r="AC57" s="334">
        <v>0</v>
      </c>
    </row>
    <row r="58" spans="1:29" ht="36.75" customHeight="1" x14ac:dyDescent="0.25">
      <c r="A58" s="233" t="s">
        <v>576</v>
      </c>
      <c r="B58" s="234" t="s">
        <v>568</v>
      </c>
      <c r="C58" s="334"/>
      <c r="D58" s="334"/>
      <c r="E58" s="334"/>
      <c r="F58" s="334"/>
      <c r="G58" s="334">
        <v>0</v>
      </c>
      <c r="H58" s="334">
        <v>63</v>
      </c>
      <c r="I58" s="334"/>
      <c r="J58" s="334" t="s">
        <v>728</v>
      </c>
      <c r="K58" s="334"/>
      <c r="L58" s="334">
        <v>82</v>
      </c>
      <c r="M58" s="334"/>
      <c r="N58" s="334" t="s">
        <v>728</v>
      </c>
      <c r="O58" s="334"/>
      <c r="P58" s="334">
        <v>0</v>
      </c>
      <c r="Q58" s="334"/>
      <c r="R58" s="334" t="s">
        <v>728</v>
      </c>
      <c r="S58" s="334"/>
      <c r="T58" s="334">
        <v>0</v>
      </c>
      <c r="U58" s="334"/>
      <c r="V58" s="334" t="s">
        <v>728</v>
      </c>
      <c r="W58" s="334"/>
      <c r="X58" s="334">
        <v>0</v>
      </c>
      <c r="Y58" s="334"/>
      <c r="Z58" s="334" t="s">
        <v>728</v>
      </c>
      <c r="AA58" s="334"/>
      <c r="AB58" s="334">
        <v>145</v>
      </c>
      <c r="AC58" s="334">
        <v>0</v>
      </c>
    </row>
    <row r="59" spans="1:29" x14ac:dyDescent="0.25">
      <c r="A59" s="233" t="s">
        <v>577</v>
      </c>
      <c r="B59" s="234" t="s">
        <v>570</v>
      </c>
      <c r="C59" s="334"/>
      <c r="D59" s="334"/>
      <c r="E59" s="334"/>
      <c r="F59" s="334"/>
      <c r="G59" s="334">
        <v>0</v>
      </c>
      <c r="H59" s="334">
        <v>0</v>
      </c>
      <c r="I59" s="334"/>
      <c r="J59" s="334" t="s">
        <v>728</v>
      </c>
      <c r="K59" s="334"/>
      <c r="L59" s="334">
        <v>0</v>
      </c>
      <c r="M59" s="334"/>
      <c r="N59" s="334" t="s">
        <v>728</v>
      </c>
      <c r="O59" s="334"/>
      <c r="P59" s="334">
        <v>0</v>
      </c>
      <c r="Q59" s="334"/>
      <c r="R59" s="334" t="s">
        <v>728</v>
      </c>
      <c r="S59" s="334"/>
      <c r="T59" s="334">
        <v>0</v>
      </c>
      <c r="U59" s="334"/>
      <c r="V59" s="334" t="s">
        <v>728</v>
      </c>
      <c r="W59" s="334"/>
      <c r="X59" s="334">
        <v>0</v>
      </c>
      <c r="Y59" s="334"/>
      <c r="Z59" s="334" t="s">
        <v>728</v>
      </c>
      <c r="AA59" s="334"/>
      <c r="AB59" s="334">
        <v>0</v>
      </c>
      <c r="AC59" s="334">
        <v>0</v>
      </c>
    </row>
    <row r="60" spans="1:29" x14ac:dyDescent="0.25">
      <c r="A60" s="233" t="s">
        <v>578</v>
      </c>
      <c r="B60" s="234" t="s">
        <v>572</v>
      </c>
      <c r="C60" s="334"/>
      <c r="D60" s="334"/>
      <c r="E60" s="334"/>
      <c r="F60" s="334"/>
      <c r="G60" s="334">
        <v>0</v>
      </c>
      <c r="H60" s="334">
        <v>0</v>
      </c>
      <c r="I60" s="334"/>
      <c r="J60" s="334" t="s">
        <v>728</v>
      </c>
      <c r="K60" s="334"/>
      <c r="L60" s="334">
        <v>0</v>
      </c>
      <c r="M60" s="334"/>
      <c r="N60" s="334" t="s">
        <v>728</v>
      </c>
      <c r="O60" s="334"/>
      <c r="P60" s="334">
        <v>0</v>
      </c>
      <c r="Q60" s="334"/>
      <c r="R60" s="334" t="s">
        <v>728</v>
      </c>
      <c r="S60" s="334"/>
      <c r="T60" s="334">
        <v>0</v>
      </c>
      <c r="U60" s="334"/>
      <c r="V60" s="334" t="s">
        <v>728</v>
      </c>
      <c r="W60" s="334"/>
      <c r="X60" s="334">
        <v>0</v>
      </c>
      <c r="Y60" s="334"/>
      <c r="Z60" s="334" t="s">
        <v>728</v>
      </c>
      <c r="AA60" s="334"/>
      <c r="AB60" s="334">
        <v>0</v>
      </c>
      <c r="AC60" s="334">
        <v>0</v>
      </c>
    </row>
    <row r="61" spans="1:29" ht="31.5" x14ac:dyDescent="0.25">
      <c r="A61" s="231" t="s">
        <v>59</v>
      </c>
      <c r="B61" s="232" t="s">
        <v>148</v>
      </c>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v>0</v>
      </c>
      <c r="AC61" s="334">
        <v>0</v>
      </c>
    </row>
    <row r="62" spans="1:29" x14ac:dyDescent="0.25">
      <c r="A62" s="233" t="s">
        <v>147</v>
      </c>
      <c r="B62" s="234" t="s">
        <v>146</v>
      </c>
      <c r="C62" s="334">
        <v>408.20745299999999</v>
      </c>
      <c r="D62" s="334">
        <v>1023.0214168247674</v>
      </c>
      <c r="E62" s="334"/>
      <c r="F62" s="334"/>
      <c r="G62" s="334">
        <v>0</v>
      </c>
      <c r="H62" s="334">
        <v>492.29701226489442</v>
      </c>
      <c r="I62" s="334"/>
      <c r="J62" s="334" t="s">
        <v>728</v>
      </c>
      <c r="K62" s="334"/>
      <c r="L62" s="334">
        <v>422.44727080987275</v>
      </c>
      <c r="M62" s="334"/>
      <c r="N62" s="334" t="s">
        <v>728</v>
      </c>
      <c r="O62" s="334"/>
      <c r="P62" s="334">
        <v>0</v>
      </c>
      <c r="Q62" s="334"/>
      <c r="R62" s="334" t="s">
        <v>728</v>
      </c>
      <c r="S62" s="334"/>
      <c r="T62" s="334">
        <v>0</v>
      </c>
      <c r="U62" s="334"/>
      <c r="V62" s="334" t="s">
        <v>728</v>
      </c>
      <c r="W62" s="334"/>
      <c r="X62" s="334">
        <v>0</v>
      </c>
      <c r="Y62" s="334"/>
      <c r="Z62" s="334" t="s">
        <v>728</v>
      </c>
      <c r="AA62" s="334"/>
      <c r="AB62" s="334">
        <v>914.74428307476717</v>
      </c>
      <c r="AC62" s="334">
        <v>0</v>
      </c>
    </row>
    <row r="63" spans="1:29" x14ac:dyDescent="0.25">
      <c r="A63" s="233" t="s">
        <v>145</v>
      </c>
      <c r="B63" s="234" t="s">
        <v>138</v>
      </c>
      <c r="C63" s="334"/>
      <c r="D63" s="334"/>
      <c r="E63" s="334"/>
      <c r="F63" s="334"/>
      <c r="G63" s="334">
        <v>0</v>
      </c>
      <c r="H63" s="334">
        <v>0</v>
      </c>
      <c r="I63" s="334"/>
      <c r="J63" s="334" t="s">
        <v>728</v>
      </c>
      <c r="K63" s="334"/>
      <c r="L63" s="334">
        <v>0</v>
      </c>
      <c r="M63" s="334"/>
      <c r="N63" s="334" t="s">
        <v>728</v>
      </c>
      <c r="O63" s="334"/>
      <c r="P63" s="334">
        <v>0</v>
      </c>
      <c r="Q63" s="334"/>
      <c r="R63" s="334" t="s">
        <v>728</v>
      </c>
      <c r="S63" s="334"/>
      <c r="T63" s="334">
        <v>0</v>
      </c>
      <c r="U63" s="334"/>
      <c r="V63" s="334" t="s">
        <v>728</v>
      </c>
      <c r="W63" s="334"/>
      <c r="X63" s="334">
        <v>0</v>
      </c>
      <c r="Y63" s="334"/>
      <c r="Z63" s="334" t="s">
        <v>728</v>
      </c>
      <c r="AA63" s="334"/>
      <c r="AB63" s="334">
        <v>0</v>
      </c>
      <c r="AC63" s="334">
        <v>0</v>
      </c>
    </row>
    <row r="64" spans="1:29" x14ac:dyDescent="0.25">
      <c r="A64" s="233" t="s">
        <v>144</v>
      </c>
      <c r="B64" s="236" t="s">
        <v>137</v>
      </c>
      <c r="C64" s="334"/>
      <c r="D64" s="334"/>
      <c r="E64" s="334"/>
      <c r="F64" s="334"/>
      <c r="G64" s="334">
        <v>0</v>
      </c>
      <c r="H64" s="334">
        <v>0</v>
      </c>
      <c r="I64" s="334"/>
      <c r="J64" s="334" t="s">
        <v>728</v>
      </c>
      <c r="K64" s="334"/>
      <c r="L64" s="334">
        <v>0</v>
      </c>
      <c r="M64" s="334"/>
      <c r="N64" s="334" t="s">
        <v>728</v>
      </c>
      <c r="O64" s="334"/>
      <c r="P64" s="334">
        <v>0</v>
      </c>
      <c r="Q64" s="334"/>
      <c r="R64" s="334" t="s">
        <v>728</v>
      </c>
      <c r="S64" s="334"/>
      <c r="T64" s="334">
        <v>0</v>
      </c>
      <c r="U64" s="334"/>
      <c r="V64" s="334" t="s">
        <v>728</v>
      </c>
      <c r="W64" s="334"/>
      <c r="X64" s="334">
        <v>0</v>
      </c>
      <c r="Y64" s="334"/>
      <c r="Z64" s="334" t="s">
        <v>728</v>
      </c>
      <c r="AA64" s="334"/>
      <c r="AB64" s="334">
        <v>0</v>
      </c>
      <c r="AC64" s="334">
        <v>0</v>
      </c>
    </row>
    <row r="65" spans="1:29" x14ac:dyDescent="0.25">
      <c r="A65" s="233" t="s">
        <v>143</v>
      </c>
      <c r="B65" s="236" t="s">
        <v>136</v>
      </c>
      <c r="C65" s="334"/>
      <c r="D65" s="334"/>
      <c r="E65" s="334"/>
      <c r="F65" s="334"/>
      <c r="G65" s="334">
        <v>0</v>
      </c>
      <c r="H65" s="334">
        <v>0</v>
      </c>
      <c r="I65" s="334"/>
      <c r="J65" s="334" t="s">
        <v>728</v>
      </c>
      <c r="K65" s="334"/>
      <c r="L65" s="334">
        <v>0</v>
      </c>
      <c r="M65" s="334"/>
      <c r="N65" s="334" t="s">
        <v>728</v>
      </c>
      <c r="O65" s="334"/>
      <c r="P65" s="334">
        <v>0</v>
      </c>
      <c r="Q65" s="334"/>
      <c r="R65" s="334" t="s">
        <v>728</v>
      </c>
      <c r="S65" s="334"/>
      <c r="T65" s="334">
        <v>0</v>
      </c>
      <c r="U65" s="334"/>
      <c r="V65" s="334" t="s">
        <v>728</v>
      </c>
      <c r="W65" s="334"/>
      <c r="X65" s="334">
        <v>0</v>
      </c>
      <c r="Y65" s="334"/>
      <c r="Z65" s="334" t="s">
        <v>728</v>
      </c>
      <c r="AA65" s="334"/>
      <c r="AB65" s="334">
        <v>0</v>
      </c>
      <c r="AC65" s="334">
        <v>0</v>
      </c>
    </row>
    <row r="66" spans="1:29" ht="15.75" customHeight="1" x14ac:dyDescent="0.25">
      <c r="A66" s="233" t="s">
        <v>142</v>
      </c>
      <c r="B66" s="236" t="s">
        <v>139</v>
      </c>
      <c r="C66" s="334"/>
      <c r="D66" s="334"/>
      <c r="E66" s="334"/>
      <c r="F66" s="334"/>
      <c r="G66" s="334">
        <v>0</v>
      </c>
      <c r="H66" s="334">
        <v>0</v>
      </c>
      <c r="I66" s="334"/>
      <c r="J66" s="334" t="s">
        <v>728</v>
      </c>
      <c r="K66" s="334"/>
      <c r="L66" s="334">
        <v>0</v>
      </c>
      <c r="M66" s="334"/>
      <c r="N66" s="334" t="s">
        <v>728</v>
      </c>
      <c r="O66" s="334"/>
      <c r="P66" s="334">
        <v>0</v>
      </c>
      <c r="Q66" s="334"/>
      <c r="R66" s="334" t="s">
        <v>728</v>
      </c>
      <c r="S66" s="334"/>
      <c r="T66" s="334">
        <v>0</v>
      </c>
      <c r="U66" s="334"/>
      <c r="V66" s="334" t="s">
        <v>728</v>
      </c>
      <c r="W66" s="334"/>
      <c r="X66" s="334">
        <v>0</v>
      </c>
      <c r="Y66" s="334"/>
      <c r="Z66" s="334" t="s">
        <v>728</v>
      </c>
      <c r="AA66" s="334"/>
      <c r="AB66" s="334">
        <v>0</v>
      </c>
      <c r="AC66" s="334">
        <v>0</v>
      </c>
    </row>
    <row r="67" spans="1:29" ht="15.75" customHeight="1" x14ac:dyDescent="0.25">
      <c r="A67" s="233" t="s">
        <v>141</v>
      </c>
      <c r="B67" s="236" t="s">
        <v>579</v>
      </c>
      <c r="C67" s="334"/>
      <c r="D67" s="334"/>
      <c r="E67" s="334"/>
      <c r="F67" s="334"/>
      <c r="G67" s="334">
        <v>0</v>
      </c>
      <c r="H67" s="334">
        <v>0</v>
      </c>
      <c r="I67" s="334"/>
      <c r="J67" s="334" t="s">
        <v>728</v>
      </c>
      <c r="K67" s="334"/>
      <c r="L67" s="334">
        <v>0</v>
      </c>
      <c r="M67" s="334"/>
      <c r="N67" s="334" t="s">
        <v>728</v>
      </c>
      <c r="O67" s="334"/>
      <c r="P67" s="334">
        <v>0</v>
      </c>
      <c r="Q67" s="334"/>
      <c r="R67" s="334" t="s">
        <v>728</v>
      </c>
      <c r="S67" s="334"/>
      <c r="T67" s="334">
        <v>0</v>
      </c>
      <c r="U67" s="334"/>
      <c r="V67" s="334" t="s">
        <v>728</v>
      </c>
      <c r="W67" s="334"/>
      <c r="X67" s="334">
        <v>0</v>
      </c>
      <c r="Y67" s="334"/>
      <c r="Z67" s="334" t="s">
        <v>728</v>
      </c>
      <c r="AA67" s="334"/>
      <c r="AB67" s="334">
        <v>0</v>
      </c>
      <c r="AC67" s="334">
        <v>0</v>
      </c>
    </row>
    <row r="68" spans="1:29" ht="15.75" customHeight="1" x14ac:dyDescent="0.25">
      <c r="A68" s="233" t="s">
        <v>580</v>
      </c>
      <c r="B68" s="236" t="s">
        <v>581</v>
      </c>
      <c r="C68" s="334"/>
      <c r="D68" s="334"/>
      <c r="E68" s="334"/>
      <c r="F68" s="334"/>
      <c r="G68" s="334">
        <v>0</v>
      </c>
      <c r="H68" s="334">
        <v>0</v>
      </c>
      <c r="I68" s="334"/>
      <c r="J68" s="334" t="s">
        <v>728</v>
      </c>
      <c r="K68" s="334"/>
      <c r="L68" s="334">
        <v>0</v>
      </c>
      <c r="M68" s="334"/>
      <c r="N68" s="334" t="s">
        <v>728</v>
      </c>
      <c r="O68" s="334"/>
      <c r="P68" s="334">
        <v>0</v>
      </c>
      <c r="Q68" s="334"/>
      <c r="R68" s="334" t="s">
        <v>728</v>
      </c>
      <c r="S68" s="334"/>
      <c r="T68" s="334">
        <v>0</v>
      </c>
      <c r="U68" s="334"/>
      <c r="V68" s="334" t="s">
        <v>728</v>
      </c>
      <c r="W68" s="334"/>
      <c r="X68" s="334">
        <v>0</v>
      </c>
      <c r="Y68" s="334"/>
      <c r="Z68" s="334" t="s">
        <v>728</v>
      </c>
      <c r="AA68" s="334"/>
      <c r="AB68" s="334">
        <v>0</v>
      </c>
      <c r="AC68" s="334">
        <v>0</v>
      </c>
    </row>
    <row r="69" spans="1:29" ht="15.75" customHeight="1" x14ac:dyDescent="0.25">
      <c r="A69" s="233" t="s">
        <v>582</v>
      </c>
      <c r="B69" s="236" t="s">
        <v>583</v>
      </c>
      <c r="C69" s="334"/>
      <c r="D69" s="334"/>
      <c r="E69" s="334"/>
      <c r="F69" s="334"/>
      <c r="G69" s="334">
        <v>0</v>
      </c>
      <c r="H69" s="334">
        <v>0</v>
      </c>
      <c r="I69" s="334"/>
      <c r="J69" s="334" t="s">
        <v>728</v>
      </c>
      <c r="K69" s="334"/>
      <c r="L69" s="334">
        <v>0</v>
      </c>
      <c r="M69" s="334"/>
      <c r="N69" s="334" t="s">
        <v>728</v>
      </c>
      <c r="O69" s="334"/>
      <c r="P69" s="334">
        <v>0</v>
      </c>
      <c r="Q69" s="334"/>
      <c r="R69" s="334" t="s">
        <v>728</v>
      </c>
      <c r="S69" s="334"/>
      <c r="T69" s="334">
        <v>0</v>
      </c>
      <c r="U69" s="334"/>
      <c r="V69" s="334" t="s">
        <v>728</v>
      </c>
      <c r="W69" s="334"/>
      <c r="X69" s="334">
        <v>0</v>
      </c>
      <c r="Y69" s="334"/>
      <c r="Z69" s="334" t="s">
        <v>728</v>
      </c>
      <c r="AA69" s="334"/>
      <c r="AB69" s="334">
        <v>0</v>
      </c>
      <c r="AC69" s="334">
        <v>0</v>
      </c>
    </row>
    <row r="70" spans="1:29" ht="15.75" customHeight="1" x14ac:dyDescent="0.25">
      <c r="A70" s="233" t="s">
        <v>584</v>
      </c>
      <c r="B70" s="236" t="s">
        <v>585</v>
      </c>
      <c r="C70" s="334"/>
      <c r="D70" s="334"/>
      <c r="E70" s="334"/>
      <c r="F70" s="334"/>
      <c r="G70" s="334">
        <v>0</v>
      </c>
      <c r="H70" s="334">
        <v>0</v>
      </c>
      <c r="I70" s="334"/>
      <c r="J70" s="334" t="s">
        <v>728</v>
      </c>
      <c r="K70" s="334"/>
      <c r="L70" s="334">
        <v>0</v>
      </c>
      <c r="M70" s="334"/>
      <c r="N70" s="334" t="s">
        <v>728</v>
      </c>
      <c r="O70" s="334"/>
      <c r="P70" s="334">
        <v>0</v>
      </c>
      <c r="Q70" s="334"/>
      <c r="R70" s="334" t="s">
        <v>728</v>
      </c>
      <c r="S70" s="334"/>
      <c r="T70" s="334">
        <v>0</v>
      </c>
      <c r="U70" s="334"/>
      <c r="V70" s="334" t="s">
        <v>728</v>
      </c>
      <c r="W70" s="334"/>
      <c r="X70" s="334">
        <v>0</v>
      </c>
      <c r="Y70" s="334"/>
      <c r="Z70" s="334" t="s">
        <v>728</v>
      </c>
      <c r="AA70" s="334"/>
      <c r="AB70" s="334">
        <v>0</v>
      </c>
      <c r="AC70" s="334">
        <v>0</v>
      </c>
    </row>
    <row r="71" spans="1:29" ht="15.75" customHeight="1" x14ac:dyDescent="0.25">
      <c r="A71" s="233" t="s">
        <v>586</v>
      </c>
      <c r="B71" s="236" t="s">
        <v>587</v>
      </c>
      <c r="C71" s="334"/>
      <c r="D71" s="334"/>
      <c r="E71" s="334"/>
      <c r="F71" s="334"/>
      <c r="G71" s="334">
        <v>0</v>
      </c>
      <c r="H71" s="334">
        <v>63</v>
      </c>
      <c r="I71" s="334"/>
      <c r="J71" s="334" t="s">
        <v>728</v>
      </c>
      <c r="K71" s="334"/>
      <c r="L71" s="334">
        <v>82</v>
      </c>
      <c r="M71" s="334"/>
      <c r="N71" s="334" t="s">
        <v>728</v>
      </c>
      <c r="O71" s="334"/>
      <c r="P71" s="334">
        <v>0</v>
      </c>
      <c r="Q71" s="334"/>
      <c r="R71" s="334" t="s">
        <v>728</v>
      </c>
      <c r="S71" s="334"/>
      <c r="T71" s="334">
        <v>0</v>
      </c>
      <c r="U71" s="334"/>
      <c r="V71" s="334" t="s">
        <v>728</v>
      </c>
      <c r="W71" s="334"/>
      <c r="X71" s="334">
        <v>0</v>
      </c>
      <c r="Y71" s="334"/>
      <c r="Z71" s="334" t="s">
        <v>728</v>
      </c>
      <c r="AA71" s="334"/>
      <c r="AB71" s="334">
        <v>145</v>
      </c>
      <c r="AC71" s="334">
        <v>0</v>
      </c>
    </row>
    <row r="72" spans="1:29" ht="15.75" customHeight="1" x14ac:dyDescent="0.25">
      <c r="A72" s="233" t="s">
        <v>588</v>
      </c>
      <c r="B72" s="236" t="s">
        <v>589</v>
      </c>
      <c r="C72" s="334"/>
      <c r="D72" s="334"/>
      <c r="E72" s="334"/>
      <c r="F72" s="334"/>
      <c r="G72" s="334">
        <v>0</v>
      </c>
      <c r="H72" s="334">
        <v>0</v>
      </c>
      <c r="I72" s="334"/>
      <c r="J72" s="334" t="s">
        <v>728</v>
      </c>
      <c r="K72" s="334"/>
      <c r="L72" s="334">
        <v>0</v>
      </c>
      <c r="M72" s="334"/>
      <c r="N72" s="334" t="s">
        <v>728</v>
      </c>
      <c r="O72" s="334"/>
      <c r="P72" s="334">
        <v>0</v>
      </c>
      <c r="Q72" s="334"/>
      <c r="R72" s="334" t="s">
        <v>728</v>
      </c>
      <c r="S72" s="334"/>
      <c r="T72" s="334">
        <v>0</v>
      </c>
      <c r="U72" s="334"/>
      <c r="V72" s="334" t="s">
        <v>728</v>
      </c>
      <c r="W72" s="334"/>
      <c r="X72" s="334">
        <v>0</v>
      </c>
      <c r="Y72" s="334"/>
      <c r="Z72" s="334" t="s">
        <v>728</v>
      </c>
      <c r="AA72" s="334"/>
      <c r="AB72" s="334">
        <v>0</v>
      </c>
      <c r="AC72" s="334">
        <v>0</v>
      </c>
    </row>
    <row r="73" spans="1:29" ht="15.75" customHeight="1" x14ac:dyDescent="0.25">
      <c r="A73" s="233" t="s">
        <v>590</v>
      </c>
      <c r="B73" s="236" t="s">
        <v>591</v>
      </c>
      <c r="C73" s="334"/>
      <c r="D73" s="334"/>
      <c r="E73" s="334"/>
      <c r="F73" s="334"/>
      <c r="G73" s="334">
        <v>0</v>
      </c>
      <c r="H73" s="334">
        <v>0</v>
      </c>
      <c r="I73" s="334"/>
      <c r="J73" s="334" t="s">
        <v>728</v>
      </c>
      <c r="K73" s="334"/>
      <c r="L73" s="334">
        <v>0</v>
      </c>
      <c r="M73" s="334"/>
      <c r="N73" s="334" t="s">
        <v>728</v>
      </c>
      <c r="O73" s="334"/>
      <c r="P73" s="334">
        <v>0</v>
      </c>
      <c r="Q73" s="334"/>
      <c r="R73" s="334" t="s">
        <v>728</v>
      </c>
      <c r="S73" s="334"/>
      <c r="T73" s="334">
        <v>0</v>
      </c>
      <c r="U73" s="334"/>
      <c r="V73" s="334" t="s">
        <v>728</v>
      </c>
      <c r="W73" s="334"/>
      <c r="X73" s="334">
        <v>0</v>
      </c>
      <c r="Y73" s="334"/>
      <c r="Z73" s="334" t="s">
        <v>728</v>
      </c>
      <c r="AA73" s="334"/>
      <c r="AB73" s="334">
        <v>0</v>
      </c>
      <c r="AC73" s="334">
        <v>0</v>
      </c>
    </row>
    <row r="74" spans="1:29" ht="51.75" customHeight="1" x14ac:dyDescent="0.25">
      <c r="A74" s="231" t="s">
        <v>58</v>
      </c>
      <c r="B74" s="237" t="s">
        <v>227</v>
      </c>
      <c r="C74" s="334"/>
      <c r="D74" s="334"/>
      <c r="E74" s="334"/>
      <c r="F74" s="334"/>
      <c r="G74" s="334">
        <v>0</v>
      </c>
      <c r="H74" s="334">
        <v>0</v>
      </c>
      <c r="I74" s="334"/>
      <c r="J74" s="334" t="s">
        <v>728</v>
      </c>
      <c r="K74" s="334"/>
      <c r="L74" s="334">
        <v>0</v>
      </c>
      <c r="M74" s="334"/>
      <c r="N74" s="334" t="s">
        <v>728</v>
      </c>
      <c r="O74" s="334"/>
      <c r="P74" s="334">
        <v>0</v>
      </c>
      <c r="Q74" s="334"/>
      <c r="R74" s="334" t="s">
        <v>728</v>
      </c>
      <c r="S74" s="334"/>
      <c r="T74" s="334">
        <v>0</v>
      </c>
      <c r="U74" s="334"/>
      <c r="V74" s="334" t="s">
        <v>728</v>
      </c>
      <c r="W74" s="334"/>
      <c r="X74" s="334">
        <v>0</v>
      </c>
      <c r="Y74" s="334"/>
      <c r="Z74" s="334" t="s">
        <v>728</v>
      </c>
      <c r="AA74" s="334"/>
      <c r="AB74" s="334">
        <v>0</v>
      </c>
      <c r="AC74" s="334">
        <v>0</v>
      </c>
    </row>
    <row r="75" spans="1:29" ht="21.75" customHeight="1" x14ac:dyDescent="0.25">
      <c r="A75" s="231" t="s">
        <v>56</v>
      </c>
      <c r="B75" s="232" t="s">
        <v>140</v>
      </c>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row>
    <row r="76" spans="1:29" ht="23.25" customHeight="1" x14ac:dyDescent="0.25">
      <c r="A76" s="233" t="s">
        <v>222</v>
      </c>
      <c r="B76" s="236" t="s">
        <v>559</v>
      </c>
      <c r="C76" s="334"/>
      <c r="D76" s="334"/>
      <c r="E76" s="334"/>
      <c r="F76" s="334"/>
      <c r="G76" s="334">
        <v>0</v>
      </c>
      <c r="H76" s="334">
        <v>0</v>
      </c>
      <c r="I76" s="334"/>
      <c r="J76" s="334" t="s">
        <v>728</v>
      </c>
      <c r="K76" s="334"/>
      <c r="L76" s="334">
        <v>0</v>
      </c>
      <c r="M76" s="334"/>
      <c r="N76" s="334" t="s">
        <v>728</v>
      </c>
      <c r="O76" s="334"/>
      <c r="P76" s="334">
        <v>0</v>
      </c>
      <c r="Q76" s="334"/>
      <c r="R76" s="334" t="s">
        <v>728</v>
      </c>
      <c r="S76" s="334"/>
      <c r="T76" s="334">
        <v>0</v>
      </c>
      <c r="U76" s="334"/>
      <c r="V76" s="334" t="s">
        <v>728</v>
      </c>
      <c r="W76" s="334"/>
      <c r="X76" s="334">
        <v>0</v>
      </c>
      <c r="Y76" s="334"/>
      <c r="Z76" s="334" t="s">
        <v>728</v>
      </c>
      <c r="AA76" s="334"/>
      <c r="AB76" s="334">
        <v>0</v>
      </c>
      <c r="AC76" s="334">
        <v>0</v>
      </c>
    </row>
    <row r="77" spans="1:29" ht="18.75" customHeight="1" x14ac:dyDescent="0.25">
      <c r="A77" s="233" t="s">
        <v>223</v>
      </c>
      <c r="B77" s="236" t="s">
        <v>156</v>
      </c>
      <c r="C77" s="334"/>
      <c r="D77" s="334"/>
      <c r="E77" s="334"/>
      <c r="F77" s="334"/>
      <c r="G77" s="334">
        <v>0</v>
      </c>
      <c r="H77" s="334">
        <v>0</v>
      </c>
      <c r="I77" s="334"/>
      <c r="J77" s="334" t="s">
        <v>728</v>
      </c>
      <c r="K77" s="334"/>
      <c r="L77" s="334">
        <v>0</v>
      </c>
      <c r="M77" s="334"/>
      <c r="N77" s="334" t="s">
        <v>728</v>
      </c>
      <c r="O77" s="334"/>
      <c r="P77" s="334">
        <v>0</v>
      </c>
      <c r="Q77" s="334"/>
      <c r="R77" s="334" t="s">
        <v>728</v>
      </c>
      <c r="S77" s="334"/>
      <c r="T77" s="334">
        <v>0</v>
      </c>
      <c r="U77" s="334"/>
      <c r="V77" s="334" t="s">
        <v>728</v>
      </c>
      <c r="W77" s="334"/>
      <c r="X77" s="334">
        <v>0</v>
      </c>
      <c r="Y77" s="334"/>
      <c r="Z77" s="334" t="s">
        <v>728</v>
      </c>
      <c r="AA77" s="334"/>
      <c r="AB77" s="334">
        <v>0</v>
      </c>
      <c r="AC77" s="334">
        <v>0</v>
      </c>
    </row>
    <row r="78" spans="1:29" x14ac:dyDescent="0.25">
      <c r="A78" s="233" t="s">
        <v>224</v>
      </c>
      <c r="B78" s="234" t="s">
        <v>560</v>
      </c>
      <c r="C78" s="334"/>
      <c r="D78" s="334"/>
      <c r="E78" s="334"/>
      <c r="F78" s="334"/>
      <c r="G78" s="334">
        <v>0</v>
      </c>
      <c r="H78" s="334">
        <v>0</v>
      </c>
      <c r="I78" s="334"/>
      <c r="J78" s="334" t="s">
        <v>728</v>
      </c>
      <c r="K78" s="334"/>
      <c r="L78" s="334">
        <v>0</v>
      </c>
      <c r="M78" s="334"/>
      <c r="N78" s="334" t="s">
        <v>728</v>
      </c>
      <c r="O78" s="334"/>
      <c r="P78" s="334">
        <v>0</v>
      </c>
      <c r="Q78" s="334"/>
      <c r="R78" s="334" t="s">
        <v>728</v>
      </c>
      <c r="S78" s="334"/>
      <c r="T78" s="334">
        <v>0</v>
      </c>
      <c r="U78" s="334"/>
      <c r="V78" s="334" t="s">
        <v>728</v>
      </c>
      <c r="W78" s="334"/>
      <c r="X78" s="334">
        <v>0</v>
      </c>
      <c r="Y78" s="334"/>
      <c r="Z78" s="334" t="s">
        <v>728</v>
      </c>
      <c r="AA78" s="334"/>
      <c r="AB78" s="334">
        <v>0</v>
      </c>
      <c r="AC78" s="334">
        <v>0</v>
      </c>
    </row>
    <row r="79" spans="1:29" x14ac:dyDescent="0.25">
      <c r="A79" s="233" t="s">
        <v>225</v>
      </c>
      <c r="B79" s="234" t="s">
        <v>561</v>
      </c>
      <c r="C79" s="335"/>
      <c r="D79" s="336"/>
      <c r="E79" s="334"/>
      <c r="F79" s="334"/>
      <c r="G79" s="334">
        <v>0</v>
      </c>
      <c r="H79" s="334">
        <v>0</v>
      </c>
      <c r="I79" s="334"/>
      <c r="J79" s="334" t="s">
        <v>728</v>
      </c>
      <c r="K79" s="334"/>
      <c r="L79" s="334">
        <v>0</v>
      </c>
      <c r="M79" s="334"/>
      <c r="N79" s="334" t="s">
        <v>728</v>
      </c>
      <c r="O79" s="334"/>
      <c r="P79" s="334">
        <v>0</v>
      </c>
      <c r="Q79" s="334"/>
      <c r="R79" s="334" t="s">
        <v>728</v>
      </c>
      <c r="S79" s="334"/>
      <c r="T79" s="334">
        <v>0</v>
      </c>
      <c r="U79" s="334"/>
      <c r="V79" s="334" t="s">
        <v>728</v>
      </c>
      <c r="W79" s="334"/>
      <c r="X79" s="334">
        <v>0</v>
      </c>
      <c r="Y79" s="334"/>
      <c r="Z79" s="334" t="s">
        <v>728</v>
      </c>
      <c r="AA79" s="334"/>
      <c r="AB79" s="334">
        <v>0</v>
      </c>
      <c r="AC79" s="334">
        <v>0</v>
      </c>
    </row>
    <row r="80" spans="1:29" x14ac:dyDescent="0.25">
      <c r="A80" s="233" t="s">
        <v>226</v>
      </c>
      <c r="B80" s="234" t="s">
        <v>562</v>
      </c>
      <c r="C80" s="335"/>
      <c r="D80" s="336"/>
      <c r="E80" s="334"/>
      <c r="F80" s="334"/>
      <c r="G80" s="334">
        <v>0</v>
      </c>
      <c r="H80" s="334">
        <v>0</v>
      </c>
      <c r="I80" s="334"/>
      <c r="J80" s="334" t="s">
        <v>728</v>
      </c>
      <c r="K80" s="334"/>
      <c r="L80" s="334">
        <v>0</v>
      </c>
      <c r="M80" s="334"/>
      <c r="N80" s="334" t="s">
        <v>728</v>
      </c>
      <c r="O80" s="334"/>
      <c r="P80" s="334">
        <v>0</v>
      </c>
      <c r="Q80" s="334"/>
      <c r="R80" s="334" t="s">
        <v>728</v>
      </c>
      <c r="S80" s="334"/>
      <c r="T80" s="334">
        <v>0</v>
      </c>
      <c r="U80" s="334"/>
      <c r="V80" s="334" t="s">
        <v>728</v>
      </c>
      <c r="W80" s="334"/>
      <c r="X80" s="334">
        <v>0</v>
      </c>
      <c r="Y80" s="334"/>
      <c r="Z80" s="334" t="s">
        <v>728</v>
      </c>
      <c r="AA80" s="334"/>
      <c r="AB80" s="334">
        <v>0</v>
      </c>
      <c r="AC80" s="334">
        <v>0</v>
      </c>
    </row>
    <row r="81" spans="1:29" x14ac:dyDescent="0.25">
      <c r="A81" s="233" t="s">
        <v>592</v>
      </c>
      <c r="B81" s="234" t="s">
        <v>563</v>
      </c>
      <c r="C81" s="335"/>
      <c r="D81" s="336"/>
      <c r="E81" s="334"/>
      <c r="F81" s="334"/>
      <c r="G81" s="334">
        <v>0</v>
      </c>
      <c r="H81" s="334">
        <v>0</v>
      </c>
      <c r="I81" s="334"/>
      <c r="J81" s="334" t="s">
        <v>728</v>
      </c>
      <c r="K81" s="334"/>
      <c r="L81" s="334">
        <v>0</v>
      </c>
      <c r="M81" s="334"/>
      <c r="N81" s="334" t="s">
        <v>728</v>
      </c>
      <c r="O81" s="334"/>
      <c r="P81" s="334">
        <v>0</v>
      </c>
      <c r="Q81" s="334"/>
      <c r="R81" s="334" t="s">
        <v>728</v>
      </c>
      <c r="S81" s="334"/>
      <c r="T81" s="334">
        <v>0</v>
      </c>
      <c r="U81" s="334"/>
      <c r="V81" s="334" t="s">
        <v>728</v>
      </c>
      <c r="W81" s="334"/>
      <c r="X81" s="334">
        <v>0</v>
      </c>
      <c r="Y81" s="334"/>
      <c r="Z81" s="334" t="s">
        <v>728</v>
      </c>
      <c r="AA81" s="334"/>
      <c r="AB81" s="334">
        <v>0</v>
      </c>
      <c r="AC81" s="334">
        <v>0</v>
      </c>
    </row>
    <row r="82" spans="1:29" x14ac:dyDescent="0.25">
      <c r="A82" s="233" t="s">
        <v>593</v>
      </c>
      <c r="B82" s="234" t="s">
        <v>564</v>
      </c>
      <c r="C82" s="335"/>
      <c r="D82" s="336"/>
      <c r="E82" s="334"/>
      <c r="F82" s="334"/>
      <c r="G82" s="334">
        <v>0</v>
      </c>
      <c r="H82" s="334">
        <v>0</v>
      </c>
      <c r="I82" s="334"/>
      <c r="J82" s="334" t="s">
        <v>728</v>
      </c>
      <c r="K82" s="334"/>
      <c r="L82" s="334">
        <v>0</v>
      </c>
      <c r="M82" s="334"/>
      <c r="N82" s="334" t="s">
        <v>728</v>
      </c>
      <c r="O82" s="334"/>
      <c r="P82" s="334">
        <v>0</v>
      </c>
      <c r="Q82" s="334"/>
      <c r="R82" s="334" t="s">
        <v>728</v>
      </c>
      <c r="S82" s="334"/>
      <c r="T82" s="334">
        <v>0</v>
      </c>
      <c r="U82" s="334"/>
      <c r="V82" s="334" t="s">
        <v>728</v>
      </c>
      <c r="W82" s="334"/>
      <c r="X82" s="334">
        <v>0</v>
      </c>
      <c r="Y82" s="334"/>
      <c r="Z82" s="334" t="s">
        <v>728</v>
      </c>
      <c r="AA82" s="334"/>
      <c r="AB82" s="334">
        <v>0</v>
      </c>
      <c r="AC82" s="334">
        <v>0</v>
      </c>
    </row>
    <row r="83" spans="1:29" x14ac:dyDescent="0.25">
      <c r="A83" s="233" t="s">
        <v>594</v>
      </c>
      <c r="B83" s="234" t="s">
        <v>566</v>
      </c>
      <c r="C83" s="335"/>
      <c r="D83" s="336"/>
      <c r="E83" s="334"/>
      <c r="F83" s="334"/>
      <c r="G83" s="334">
        <v>0</v>
      </c>
      <c r="H83" s="334">
        <v>0</v>
      </c>
      <c r="I83" s="334"/>
      <c r="J83" s="334" t="s">
        <v>728</v>
      </c>
      <c r="K83" s="334"/>
      <c r="L83" s="334">
        <v>0</v>
      </c>
      <c r="M83" s="334"/>
      <c r="N83" s="334" t="s">
        <v>728</v>
      </c>
      <c r="O83" s="334"/>
      <c r="P83" s="334">
        <v>0</v>
      </c>
      <c r="Q83" s="334"/>
      <c r="R83" s="334" t="s">
        <v>728</v>
      </c>
      <c r="S83" s="334"/>
      <c r="T83" s="334">
        <v>0</v>
      </c>
      <c r="U83" s="334"/>
      <c r="V83" s="334" t="s">
        <v>728</v>
      </c>
      <c r="W83" s="334"/>
      <c r="X83" s="334">
        <v>0</v>
      </c>
      <c r="Y83" s="334"/>
      <c r="Z83" s="334" t="s">
        <v>728</v>
      </c>
      <c r="AA83" s="334"/>
      <c r="AB83" s="334">
        <v>0</v>
      </c>
      <c r="AC83" s="334">
        <v>0</v>
      </c>
    </row>
    <row r="84" spans="1:29" x14ac:dyDescent="0.25">
      <c r="A84" s="233" t="s">
        <v>595</v>
      </c>
      <c r="B84" s="234" t="s">
        <v>568</v>
      </c>
      <c r="C84" s="334"/>
      <c r="D84" s="336"/>
      <c r="E84" s="334"/>
      <c r="F84" s="334"/>
      <c r="G84" s="334">
        <v>0</v>
      </c>
      <c r="H84" s="334">
        <v>34</v>
      </c>
      <c r="I84" s="334"/>
      <c r="J84" s="334" t="s">
        <v>728</v>
      </c>
      <c r="K84" s="334"/>
      <c r="L84" s="334">
        <v>76</v>
      </c>
      <c r="M84" s="334"/>
      <c r="N84" s="334" t="s">
        <v>728</v>
      </c>
      <c r="O84" s="334"/>
      <c r="P84" s="334">
        <v>0</v>
      </c>
      <c r="Q84" s="334"/>
      <c r="R84" s="334" t="s">
        <v>728</v>
      </c>
      <c r="S84" s="334"/>
      <c r="T84" s="334">
        <v>0</v>
      </c>
      <c r="U84" s="334"/>
      <c r="V84" s="334" t="s">
        <v>728</v>
      </c>
      <c r="W84" s="334"/>
      <c r="X84" s="334">
        <v>0</v>
      </c>
      <c r="Y84" s="334"/>
      <c r="Z84" s="334" t="s">
        <v>728</v>
      </c>
      <c r="AA84" s="334"/>
      <c r="AB84" s="334">
        <v>110</v>
      </c>
      <c r="AC84" s="334">
        <v>0</v>
      </c>
    </row>
    <row r="85" spans="1:29" x14ac:dyDescent="0.25">
      <c r="A85" s="233" t="s">
        <v>596</v>
      </c>
      <c r="B85" s="234" t="s">
        <v>570</v>
      </c>
      <c r="C85" s="335"/>
      <c r="D85" s="336"/>
      <c r="E85" s="334"/>
      <c r="F85" s="334"/>
      <c r="G85" s="334">
        <v>0</v>
      </c>
      <c r="H85" s="334">
        <v>0</v>
      </c>
      <c r="I85" s="334"/>
      <c r="J85" s="334" t="s">
        <v>728</v>
      </c>
      <c r="K85" s="334"/>
      <c r="L85" s="334">
        <v>0</v>
      </c>
      <c r="M85" s="334"/>
      <c r="N85" s="334" t="s">
        <v>728</v>
      </c>
      <c r="O85" s="334"/>
      <c r="P85" s="334">
        <v>0</v>
      </c>
      <c r="Q85" s="334"/>
      <c r="R85" s="334" t="s">
        <v>728</v>
      </c>
      <c r="S85" s="334"/>
      <c r="T85" s="334">
        <v>0</v>
      </c>
      <c r="U85" s="334"/>
      <c r="V85" s="334" t="s">
        <v>728</v>
      </c>
      <c r="W85" s="334"/>
      <c r="X85" s="334">
        <v>0</v>
      </c>
      <c r="Y85" s="334"/>
      <c r="Z85" s="334" t="s">
        <v>728</v>
      </c>
      <c r="AA85" s="334"/>
      <c r="AB85" s="334">
        <v>0</v>
      </c>
      <c r="AC85" s="334">
        <v>0</v>
      </c>
    </row>
    <row r="86" spans="1:29" x14ac:dyDescent="0.25">
      <c r="A86" s="233" t="s">
        <v>597</v>
      </c>
      <c r="B86" s="234" t="s">
        <v>572</v>
      </c>
      <c r="C86" s="337"/>
      <c r="D86" s="336"/>
      <c r="E86" s="334"/>
      <c r="F86" s="334"/>
      <c r="G86" s="334">
        <v>0</v>
      </c>
      <c r="H86" s="334">
        <v>0</v>
      </c>
      <c r="I86" s="334"/>
      <c r="J86" s="334" t="s">
        <v>728</v>
      </c>
      <c r="K86" s="334"/>
      <c r="L86" s="334">
        <v>0</v>
      </c>
      <c r="M86" s="334"/>
      <c r="N86" s="334" t="s">
        <v>728</v>
      </c>
      <c r="O86" s="334"/>
      <c r="P86" s="334">
        <v>0</v>
      </c>
      <c r="Q86" s="334"/>
      <c r="R86" s="334" t="s">
        <v>728</v>
      </c>
      <c r="S86" s="334"/>
      <c r="T86" s="334">
        <v>0</v>
      </c>
      <c r="U86" s="334"/>
      <c r="V86" s="334" t="s">
        <v>728</v>
      </c>
      <c r="W86" s="334"/>
      <c r="X86" s="334">
        <v>0</v>
      </c>
      <c r="Y86" s="334"/>
      <c r="Z86" s="334" t="s">
        <v>728</v>
      </c>
      <c r="AA86" s="334"/>
      <c r="AB86" s="334">
        <v>0</v>
      </c>
      <c r="AC86" s="334">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5"/>
  <sheetViews>
    <sheetView view="pageBreakPreview" topLeftCell="A28" zoomScale="70" zoomScaleSheetLayoutView="70" workbookViewId="0">
      <selection activeCell="O26" sqref="O26"/>
    </sheetView>
  </sheetViews>
  <sheetFormatPr defaultRowHeight="15" x14ac:dyDescent="0.25"/>
  <cols>
    <col min="1" max="1" width="10.28515625" style="19" customWidth="1"/>
    <col min="2" max="2" width="23.140625" style="19" customWidth="1"/>
    <col min="3" max="3" width="16.85546875" style="19" customWidth="1"/>
    <col min="4" max="4" width="15.140625" style="19" customWidth="1"/>
    <col min="5" max="12" width="7.7109375" style="19" customWidth="1"/>
    <col min="13" max="13" width="10.7109375" style="19" customWidth="1"/>
    <col min="14" max="14" width="82.7109375" style="19" customWidth="1"/>
    <col min="15" max="15" width="22.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6.5703125" style="19" customWidth="1"/>
    <col min="24" max="24" width="10.7109375" style="19" customWidth="1"/>
    <col min="25" max="25" width="33.85546875" style="19" customWidth="1"/>
    <col min="26" max="26" width="7.7109375" style="19" customWidth="1"/>
    <col min="27" max="28" width="10.7109375" style="19" customWidth="1"/>
    <col min="29" max="29" width="37.85546875" style="19" customWidth="1"/>
    <col min="30" max="30" width="10.7109375" style="19" customWidth="1"/>
    <col min="31" max="31" width="15.85546875" style="19" customWidth="1"/>
    <col min="32" max="32" width="12.7109375" style="19" customWidth="1"/>
    <col min="33" max="33" width="18.8554687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39" width="9.71093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19.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x14ac:dyDescent="0.25">
      <c r="A12" s="392" t="str">
        <f>'1. паспорт местоположение'!A12:C12</f>
        <v>F_TP1600.PS.0049</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x14ac:dyDescent="0.25">
      <c r="A15" s="392"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53" t="s">
        <v>6</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22"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2" customFormat="1" x14ac:dyDescent="0.25">
      <c r="A21" s="506" t="s">
        <v>418</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8" s="22" customFormat="1" ht="58.5" customHeight="1" x14ac:dyDescent="0.25">
      <c r="A22" s="507" t="s">
        <v>52</v>
      </c>
      <c r="B22" s="510" t="s">
        <v>24</v>
      </c>
      <c r="C22" s="507" t="s">
        <v>51</v>
      </c>
      <c r="D22" s="507" t="s">
        <v>50</v>
      </c>
      <c r="E22" s="513" t="s">
        <v>429</v>
      </c>
      <c r="F22" s="514"/>
      <c r="G22" s="514"/>
      <c r="H22" s="514"/>
      <c r="I22" s="514"/>
      <c r="J22" s="514"/>
      <c r="K22" s="514"/>
      <c r="L22" s="515"/>
      <c r="M22" s="507" t="s">
        <v>49</v>
      </c>
      <c r="N22" s="507" t="s">
        <v>48</v>
      </c>
      <c r="O22" s="507" t="s">
        <v>47</v>
      </c>
      <c r="P22" s="516" t="s">
        <v>235</v>
      </c>
      <c r="Q22" s="516" t="s">
        <v>46</v>
      </c>
      <c r="R22" s="516" t="s">
        <v>45</v>
      </c>
      <c r="S22" s="516" t="s">
        <v>44</v>
      </c>
      <c r="T22" s="516"/>
      <c r="U22" s="517" t="s">
        <v>43</v>
      </c>
      <c r="V22" s="517" t="s">
        <v>42</v>
      </c>
      <c r="W22" s="516" t="s">
        <v>41</v>
      </c>
      <c r="X22" s="516" t="s">
        <v>40</v>
      </c>
      <c r="Y22" s="516" t="s">
        <v>39</v>
      </c>
      <c r="Z22" s="530" t="s">
        <v>38</v>
      </c>
      <c r="AA22" s="516" t="s">
        <v>37</v>
      </c>
      <c r="AB22" s="516" t="s">
        <v>36</v>
      </c>
      <c r="AC22" s="516" t="s">
        <v>35</v>
      </c>
      <c r="AD22" s="516" t="s">
        <v>34</v>
      </c>
      <c r="AE22" s="516" t="s">
        <v>33</v>
      </c>
      <c r="AF22" s="516" t="s">
        <v>32</v>
      </c>
      <c r="AG22" s="516"/>
      <c r="AH22" s="516"/>
      <c r="AI22" s="516"/>
      <c r="AJ22" s="516"/>
      <c r="AK22" s="516"/>
      <c r="AL22" s="516" t="s">
        <v>31</v>
      </c>
      <c r="AM22" s="516"/>
      <c r="AN22" s="516"/>
      <c r="AO22" s="516"/>
      <c r="AP22" s="516" t="s">
        <v>30</v>
      </c>
      <c r="AQ22" s="516"/>
      <c r="AR22" s="516" t="s">
        <v>29</v>
      </c>
      <c r="AS22" s="516" t="s">
        <v>28</v>
      </c>
      <c r="AT22" s="516" t="s">
        <v>27</v>
      </c>
      <c r="AU22" s="516" t="s">
        <v>26</v>
      </c>
      <c r="AV22" s="520" t="s">
        <v>25</v>
      </c>
    </row>
    <row r="23" spans="1:48" s="22" customFormat="1" ht="64.5" customHeight="1" x14ac:dyDescent="0.25">
      <c r="A23" s="508"/>
      <c r="B23" s="511"/>
      <c r="C23" s="508"/>
      <c r="D23" s="508"/>
      <c r="E23" s="522" t="s">
        <v>23</v>
      </c>
      <c r="F23" s="524" t="s">
        <v>139</v>
      </c>
      <c r="G23" s="524" t="s">
        <v>138</v>
      </c>
      <c r="H23" s="524" t="s">
        <v>137</v>
      </c>
      <c r="I23" s="528" t="s">
        <v>349</v>
      </c>
      <c r="J23" s="528" t="s">
        <v>350</v>
      </c>
      <c r="K23" s="528" t="s">
        <v>351</v>
      </c>
      <c r="L23" s="524" t="s">
        <v>80</v>
      </c>
      <c r="M23" s="508"/>
      <c r="N23" s="508"/>
      <c r="O23" s="508"/>
      <c r="P23" s="516"/>
      <c r="Q23" s="516"/>
      <c r="R23" s="516"/>
      <c r="S23" s="526" t="s">
        <v>2</v>
      </c>
      <c r="T23" s="526" t="s">
        <v>11</v>
      </c>
      <c r="U23" s="517"/>
      <c r="V23" s="517"/>
      <c r="W23" s="516"/>
      <c r="X23" s="516"/>
      <c r="Y23" s="516"/>
      <c r="Z23" s="516"/>
      <c r="AA23" s="516"/>
      <c r="AB23" s="516"/>
      <c r="AC23" s="516"/>
      <c r="AD23" s="516"/>
      <c r="AE23" s="516"/>
      <c r="AF23" s="516" t="s">
        <v>22</v>
      </c>
      <c r="AG23" s="516"/>
      <c r="AH23" s="516" t="s">
        <v>21</v>
      </c>
      <c r="AI23" s="516"/>
      <c r="AJ23" s="507" t="s">
        <v>20</v>
      </c>
      <c r="AK23" s="507" t="s">
        <v>19</v>
      </c>
      <c r="AL23" s="507" t="s">
        <v>18</v>
      </c>
      <c r="AM23" s="507" t="s">
        <v>17</v>
      </c>
      <c r="AN23" s="507" t="s">
        <v>16</v>
      </c>
      <c r="AO23" s="507" t="s">
        <v>15</v>
      </c>
      <c r="AP23" s="507" t="s">
        <v>14</v>
      </c>
      <c r="AQ23" s="518" t="s">
        <v>11</v>
      </c>
      <c r="AR23" s="516"/>
      <c r="AS23" s="516"/>
      <c r="AT23" s="516"/>
      <c r="AU23" s="516"/>
      <c r="AV23" s="521"/>
    </row>
    <row r="24" spans="1:48" s="22" customFormat="1" ht="96.75" customHeight="1" x14ac:dyDescent="0.25">
      <c r="A24" s="509"/>
      <c r="B24" s="512"/>
      <c r="C24" s="509"/>
      <c r="D24" s="509"/>
      <c r="E24" s="523"/>
      <c r="F24" s="525"/>
      <c r="G24" s="525"/>
      <c r="H24" s="525"/>
      <c r="I24" s="529"/>
      <c r="J24" s="529"/>
      <c r="K24" s="529"/>
      <c r="L24" s="525"/>
      <c r="M24" s="509"/>
      <c r="N24" s="509"/>
      <c r="O24" s="509"/>
      <c r="P24" s="516"/>
      <c r="Q24" s="516"/>
      <c r="R24" s="516"/>
      <c r="S24" s="527"/>
      <c r="T24" s="527"/>
      <c r="U24" s="517"/>
      <c r="V24" s="517"/>
      <c r="W24" s="516"/>
      <c r="X24" s="516"/>
      <c r="Y24" s="516"/>
      <c r="Z24" s="516"/>
      <c r="AA24" s="516"/>
      <c r="AB24" s="516"/>
      <c r="AC24" s="516"/>
      <c r="AD24" s="516"/>
      <c r="AE24" s="516"/>
      <c r="AF24" s="219" t="s">
        <v>13</v>
      </c>
      <c r="AG24" s="219" t="s">
        <v>12</v>
      </c>
      <c r="AH24" s="112" t="s">
        <v>2</v>
      </c>
      <c r="AI24" s="112" t="s">
        <v>11</v>
      </c>
      <c r="AJ24" s="509"/>
      <c r="AK24" s="509"/>
      <c r="AL24" s="509"/>
      <c r="AM24" s="509"/>
      <c r="AN24" s="509"/>
      <c r="AO24" s="509"/>
      <c r="AP24" s="509"/>
      <c r="AQ24" s="519"/>
      <c r="AR24" s="516"/>
      <c r="AS24" s="516"/>
      <c r="AT24" s="516"/>
      <c r="AU24" s="516"/>
      <c r="AV24" s="5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0" customFormat="1" ht="63.75" x14ac:dyDescent="0.2">
      <c r="A26" s="183" t="s">
        <v>527</v>
      </c>
      <c r="B26" s="239" t="s">
        <v>713</v>
      </c>
      <c r="C26" s="241" t="s">
        <v>469</v>
      </c>
      <c r="D26" s="241" t="s">
        <v>603</v>
      </c>
      <c r="E26" s="184">
        <v>88</v>
      </c>
      <c r="F26" s="184" t="s">
        <v>296</v>
      </c>
      <c r="G26" s="184" t="s">
        <v>296</v>
      </c>
      <c r="H26" s="184" t="s">
        <v>296</v>
      </c>
      <c r="I26" s="184" t="s">
        <v>296</v>
      </c>
      <c r="J26" s="184" t="s">
        <v>296</v>
      </c>
      <c r="K26" s="184" t="s">
        <v>296</v>
      </c>
      <c r="L26" s="184" t="s">
        <v>296</v>
      </c>
      <c r="M26" s="133" t="s">
        <v>470</v>
      </c>
      <c r="N26" s="134" t="s">
        <v>471</v>
      </c>
      <c r="O26" s="239" t="s">
        <v>713</v>
      </c>
      <c r="P26" s="185">
        <v>14771</v>
      </c>
      <c r="Q26" s="134" t="s">
        <v>472</v>
      </c>
      <c r="R26" s="185">
        <v>14771</v>
      </c>
      <c r="S26" s="133" t="s">
        <v>473</v>
      </c>
      <c r="T26" s="133" t="s">
        <v>473</v>
      </c>
      <c r="U26" s="184"/>
      <c r="V26" s="184"/>
      <c r="W26" s="186" t="s">
        <v>474</v>
      </c>
      <c r="X26" s="187">
        <v>13475</v>
      </c>
      <c r="Y26" s="133"/>
      <c r="Z26" s="188">
        <v>1</v>
      </c>
      <c r="AA26" s="187">
        <v>11780</v>
      </c>
      <c r="AB26" s="187">
        <v>11780</v>
      </c>
      <c r="AC26" s="186" t="s">
        <v>474</v>
      </c>
      <c r="AD26" s="187">
        <v>13900</v>
      </c>
      <c r="AE26" s="187">
        <v>13900</v>
      </c>
      <c r="AF26" s="184">
        <v>25258</v>
      </c>
      <c r="AG26" s="189" t="s">
        <v>475</v>
      </c>
      <c r="AH26" s="135">
        <v>40711</v>
      </c>
      <c r="AI26" s="135">
        <v>40711</v>
      </c>
      <c r="AJ26" s="135">
        <v>40732</v>
      </c>
      <c r="AK26" s="135">
        <v>40772</v>
      </c>
      <c r="AL26" s="133"/>
      <c r="AM26" s="133"/>
      <c r="AN26" s="135"/>
      <c r="AO26" s="133"/>
      <c r="AP26" s="135">
        <v>40787</v>
      </c>
      <c r="AQ26" s="135">
        <v>40787</v>
      </c>
      <c r="AR26" s="135">
        <v>40787</v>
      </c>
      <c r="AS26" s="135">
        <v>40787</v>
      </c>
      <c r="AT26" s="135">
        <v>40908</v>
      </c>
      <c r="AU26" s="133"/>
      <c r="AV26" s="133"/>
    </row>
    <row r="27" spans="1:48" s="190" customFormat="1" ht="12.75" x14ac:dyDescent="0.2">
      <c r="A27" s="191"/>
      <c r="B27" s="191"/>
      <c r="C27" s="191"/>
      <c r="D27" s="191"/>
      <c r="E27" s="191"/>
      <c r="F27" s="191"/>
      <c r="G27" s="191"/>
      <c r="H27" s="191"/>
      <c r="I27" s="191"/>
      <c r="J27" s="191"/>
      <c r="K27" s="191"/>
      <c r="L27" s="191"/>
      <c r="M27" s="191"/>
      <c r="N27" s="191"/>
      <c r="O27" s="191"/>
      <c r="P27" s="191"/>
      <c r="Q27" s="191"/>
      <c r="R27" s="191"/>
      <c r="S27" s="191"/>
      <c r="T27" s="191"/>
      <c r="U27" s="192"/>
      <c r="V27" s="191"/>
      <c r="W27" s="195" t="s">
        <v>476</v>
      </c>
      <c r="X27" s="193">
        <v>13517</v>
      </c>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190" customFormat="1" ht="12.75" x14ac:dyDescent="0.2">
      <c r="A28" s="191"/>
      <c r="B28" s="191"/>
      <c r="C28" s="191"/>
      <c r="D28" s="191"/>
      <c r="E28" s="191"/>
      <c r="F28" s="191"/>
      <c r="G28" s="191"/>
      <c r="H28" s="191"/>
      <c r="I28" s="191"/>
      <c r="J28" s="191"/>
      <c r="K28" s="191"/>
      <c r="L28" s="191"/>
      <c r="M28" s="191"/>
      <c r="N28" s="191"/>
      <c r="O28" s="191"/>
      <c r="P28" s="191"/>
      <c r="Q28" s="191"/>
      <c r="R28" s="191"/>
      <c r="S28" s="191"/>
      <c r="T28" s="191"/>
      <c r="U28" s="191"/>
      <c r="V28" s="191"/>
      <c r="W28" s="195" t="s">
        <v>477</v>
      </c>
      <c r="X28" s="193">
        <v>11943</v>
      </c>
      <c r="Y28" s="191"/>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row>
    <row r="29" spans="1:48" s="190" customFormat="1" ht="12.75" x14ac:dyDescent="0.2">
      <c r="A29" s="191"/>
      <c r="B29" s="191"/>
      <c r="C29" s="191"/>
      <c r="D29" s="191"/>
      <c r="E29" s="191"/>
      <c r="F29" s="306"/>
      <c r="G29" s="191"/>
      <c r="H29" s="191"/>
      <c r="I29" s="191"/>
      <c r="J29" s="191"/>
      <c r="K29" s="191"/>
      <c r="L29" s="191"/>
      <c r="M29" s="191"/>
      <c r="N29" s="191"/>
      <c r="O29" s="191"/>
      <c r="P29" s="191"/>
      <c r="Q29" s="191"/>
      <c r="R29" s="191"/>
      <c r="S29" s="191"/>
      <c r="T29" s="191"/>
      <c r="U29" s="191"/>
      <c r="V29" s="191"/>
      <c r="W29" s="195" t="s">
        <v>478</v>
      </c>
      <c r="X29" s="193">
        <v>15930</v>
      </c>
      <c r="Y29" s="194" t="s">
        <v>479</v>
      </c>
      <c r="Z29" s="191"/>
      <c r="AA29" s="191"/>
      <c r="AB29" s="191"/>
      <c r="AC29" s="191"/>
      <c r="AD29" s="191"/>
      <c r="AE29" s="191"/>
      <c r="AF29" s="191"/>
      <c r="AG29" s="191"/>
      <c r="AH29" s="191"/>
      <c r="AI29" s="191"/>
      <c r="AJ29" s="191"/>
      <c r="AK29" s="191"/>
      <c r="AL29" s="191"/>
      <c r="AM29" s="191"/>
      <c r="AN29" s="191"/>
      <c r="AO29" s="191"/>
      <c r="AP29" s="191"/>
      <c r="AQ29" s="191"/>
      <c r="AR29" s="191"/>
      <c r="AS29" s="191"/>
      <c r="AT29" s="191"/>
      <c r="AU29" s="191"/>
      <c r="AV29" s="191"/>
    </row>
    <row r="30" spans="1:48" ht="63.75" x14ac:dyDescent="0.25">
      <c r="A30" s="183" t="s">
        <v>537</v>
      </c>
      <c r="B30" s="239" t="s">
        <v>713</v>
      </c>
      <c r="C30" s="241" t="s">
        <v>469</v>
      </c>
      <c r="D30" s="241" t="s">
        <v>603</v>
      </c>
      <c r="E30" s="184">
        <v>88</v>
      </c>
      <c r="F30" s="184" t="s">
        <v>296</v>
      </c>
      <c r="G30" s="184" t="s">
        <v>296</v>
      </c>
      <c r="H30" s="184" t="s">
        <v>296</v>
      </c>
      <c r="I30" s="184" t="s">
        <v>296</v>
      </c>
      <c r="J30" s="184" t="s">
        <v>296</v>
      </c>
      <c r="K30" s="184" t="s">
        <v>296</v>
      </c>
      <c r="L30" s="184" t="s">
        <v>296</v>
      </c>
      <c r="M30" s="133" t="s">
        <v>538</v>
      </c>
      <c r="N30" s="134" t="s">
        <v>539</v>
      </c>
      <c r="O30" s="239" t="s">
        <v>713</v>
      </c>
      <c r="P30" s="208">
        <v>99464</v>
      </c>
      <c r="Q30" s="134" t="s">
        <v>472</v>
      </c>
      <c r="R30" s="208">
        <v>99464</v>
      </c>
      <c r="S30" s="133" t="s">
        <v>540</v>
      </c>
      <c r="T30" s="133" t="s">
        <v>540</v>
      </c>
      <c r="U30" s="133">
        <v>3</v>
      </c>
      <c r="V30" s="133">
        <v>3</v>
      </c>
      <c r="W30" s="186" t="s">
        <v>541</v>
      </c>
      <c r="X30" s="208">
        <v>97966</v>
      </c>
      <c r="Y30" s="207"/>
      <c r="Z30" s="188">
        <v>1</v>
      </c>
      <c r="AA30" s="208">
        <v>97966</v>
      </c>
      <c r="AB30" s="209"/>
      <c r="AC30" s="209"/>
      <c r="AD30" s="209"/>
      <c r="AE30" s="209"/>
      <c r="AF30" s="209"/>
      <c r="AG30" s="209"/>
      <c r="AH30" s="209"/>
      <c r="AI30" s="209"/>
      <c r="AJ30" s="209"/>
      <c r="AK30" s="209"/>
      <c r="AL30" s="209"/>
      <c r="AM30" s="209"/>
      <c r="AN30" s="209"/>
      <c r="AO30" s="209"/>
      <c r="AP30" s="209"/>
      <c r="AQ30" s="209"/>
      <c r="AR30" s="209"/>
      <c r="AS30" s="209"/>
      <c r="AT30" s="209"/>
      <c r="AU30" s="209"/>
      <c r="AV30" s="209"/>
    </row>
    <row r="31" spans="1:48" ht="25.5" x14ac:dyDescent="0.25">
      <c r="A31" s="207"/>
      <c r="B31" s="207"/>
      <c r="C31" s="207"/>
      <c r="D31" s="207"/>
      <c r="E31" s="207"/>
      <c r="F31" s="207"/>
      <c r="G31" s="207"/>
      <c r="H31" s="207"/>
      <c r="I31" s="207"/>
      <c r="J31" s="207"/>
      <c r="K31" s="207"/>
      <c r="L31" s="207"/>
      <c r="M31" s="207"/>
      <c r="N31" s="207"/>
      <c r="O31" s="207"/>
      <c r="P31" s="207"/>
      <c r="Q31" s="207"/>
      <c r="R31" s="207"/>
      <c r="S31" s="207"/>
      <c r="T31" s="207"/>
      <c r="U31" s="207"/>
      <c r="V31" s="207"/>
      <c r="W31" s="186" t="s">
        <v>542</v>
      </c>
      <c r="X31" s="208">
        <v>97288</v>
      </c>
      <c r="Y31" s="207"/>
      <c r="Z31" s="207"/>
      <c r="AA31" s="208">
        <v>93898</v>
      </c>
      <c r="AB31" s="209"/>
      <c r="AC31" s="209"/>
      <c r="AD31" s="209"/>
      <c r="AE31" s="209"/>
      <c r="AF31" s="209"/>
      <c r="AG31" s="209"/>
      <c r="AH31" s="209"/>
      <c r="AI31" s="209"/>
      <c r="AJ31" s="209"/>
      <c r="AK31" s="209"/>
      <c r="AL31" s="209"/>
      <c r="AM31" s="209"/>
      <c r="AN31" s="209"/>
      <c r="AO31" s="209"/>
      <c r="AP31" s="209"/>
      <c r="AQ31" s="209"/>
      <c r="AR31" s="209"/>
      <c r="AS31" s="209"/>
      <c r="AT31" s="209"/>
      <c r="AU31" s="209"/>
      <c r="AV31" s="209"/>
    </row>
    <row r="32" spans="1:48" x14ac:dyDescent="0.25">
      <c r="A32" s="207"/>
      <c r="B32" s="207"/>
      <c r="C32" s="207"/>
      <c r="D32" s="207"/>
      <c r="E32" s="207"/>
      <c r="F32" s="207"/>
      <c r="G32" s="207"/>
      <c r="H32" s="207"/>
      <c r="I32" s="207"/>
      <c r="J32" s="207"/>
      <c r="K32" s="207"/>
      <c r="L32" s="207"/>
      <c r="M32" s="207"/>
      <c r="N32" s="207"/>
      <c r="O32" s="207"/>
      <c r="P32" s="207"/>
      <c r="Q32" s="207"/>
      <c r="R32" s="207"/>
      <c r="S32" s="207"/>
      <c r="T32" s="207"/>
      <c r="U32" s="207"/>
      <c r="V32" s="207"/>
      <c r="W32" s="186" t="s">
        <v>543</v>
      </c>
      <c r="X32" s="208">
        <v>96568</v>
      </c>
      <c r="Y32" s="207"/>
      <c r="Z32" s="207"/>
      <c r="AA32" s="208">
        <v>93644</v>
      </c>
      <c r="AB32" s="208">
        <v>93644</v>
      </c>
      <c r="AC32" s="186" t="s">
        <v>543</v>
      </c>
      <c r="AD32" s="208">
        <v>110500</v>
      </c>
      <c r="AE32" s="208">
        <v>0</v>
      </c>
      <c r="AF32" s="210">
        <v>32059</v>
      </c>
      <c r="AG32" s="211" t="s">
        <v>475</v>
      </c>
      <c r="AH32" s="239" t="s">
        <v>544</v>
      </c>
      <c r="AI32" s="239" t="s">
        <v>545</v>
      </c>
      <c r="AJ32" s="239" t="s">
        <v>546</v>
      </c>
      <c r="AK32" s="239" t="s">
        <v>547</v>
      </c>
      <c r="AL32" s="209"/>
      <c r="AM32" s="209"/>
      <c r="AN32" s="209"/>
      <c r="AO32" s="209"/>
      <c r="AP32" s="239" t="s">
        <v>548</v>
      </c>
      <c r="AQ32" s="239" t="s">
        <v>549</v>
      </c>
      <c r="AR32" s="239" t="s">
        <v>550</v>
      </c>
      <c r="AS32" s="239" t="s">
        <v>550</v>
      </c>
      <c r="AT32" s="239" t="s">
        <v>551</v>
      </c>
      <c r="AU32" s="209"/>
      <c r="AV32" s="209"/>
    </row>
    <row r="33" spans="1:48" ht="63.75" x14ac:dyDescent="0.25">
      <c r="A33" s="307" t="s">
        <v>602</v>
      </c>
      <c r="B33" s="321" t="s">
        <v>712</v>
      </c>
      <c r="C33" s="309" t="s">
        <v>469</v>
      </c>
      <c r="D33" s="241" t="s">
        <v>603</v>
      </c>
      <c r="E33" s="184">
        <v>88</v>
      </c>
      <c r="F33" s="184" t="s">
        <v>296</v>
      </c>
      <c r="G33" s="184" t="s">
        <v>296</v>
      </c>
      <c r="H33" s="184" t="s">
        <v>296</v>
      </c>
      <c r="I33" s="184" t="s">
        <v>296</v>
      </c>
      <c r="J33" s="184" t="s">
        <v>296</v>
      </c>
      <c r="K33" s="184" t="s">
        <v>296</v>
      </c>
      <c r="L33" s="184" t="s">
        <v>296</v>
      </c>
      <c r="M33" s="310" t="s">
        <v>470</v>
      </c>
      <c r="N33" s="311" t="s">
        <v>604</v>
      </c>
      <c r="O33" s="321" t="s">
        <v>712</v>
      </c>
      <c r="P33" s="312">
        <v>12122</v>
      </c>
      <c r="Q33" s="313" t="s">
        <v>472</v>
      </c>
      <c r="R33" s="312">
        <v>12122</v>
      </c>
      <c r="S33" s="308" t="s">
        <v>606</v>
      </c>
      <c r="T33" s="308" t="s">
        <v>607</v>
      </c>
      <c r="U33" s="308">
        <v>22</v>
      </c>
      <c r="V33" s="308">
        <v>22</v>
      </c>
      <c r="W33" s="308" t="s">
        <v>608</v>
      </c>
      <c r="X33" s="314">
        <v>11637</v>
      </c>
      <c r="Y33" s="308"/>
      <c r="Z33" s="308">
        <v>1</v>
      </c>
      <c r="AA33" s="312">
        <v>8728</v>
      </c>
      <c r="AB33" s="312">
        <v>8728</v>
      </c>
      <c r="AC33" s="308" t="s">
        <v>608</v>
      </c>
      <c r="AD33" s="315">
        <v>10473</v>
      </c>
      <c r="AE33" s="316">
        <v>0</v>
      </c>
      <c r="AF33" s="309" t="s">
        <v>609</v>
      </c>
      <c r="AG33" s="308" t="s">
        <v>610</v>
      </c>
      <c r="AH33" s="308" t="s">
        <v>611</v>
      </c>
      <c r="AI33" s="308" t="s">
        <v>612</v>
      </c>
      <c r="AJ33" s="308" t="s">
        <v>613</v>
      </c>
      <c r="AK33" s="308" t="s">
        <v>614</v>
      </c>
      <c r="AL33" s="317" t="s">
        <v>296</v>
      </c>
      <c r="AM33" s="317" t="s">
        <v>296</v>
      </c>
      <c r="AN33" s="317" t="s">
        <v>296</v>
      </c>
      <c r="AO33" s="317" t="s">
        <v>296</v>
      </c>
      <c r="AP33" s="308" t="s">
        <v>615</v>
      </c>
      <c r="AQ33" s="308" t="s">
        <v>616</v>
      </c>
      <c r="AR33" s="308" t="s">
        <v>615</v>
      </c>
      <c r="AS33" s="308" t="s">
        <v>616</v>
      </c>
      <c r="AT33" s="308" t="s">
        <v>617</v>
      </c>
      <c r="AU33" s="308" t="s">
        <v>618</v>
      </c>
      <c r="AV33" s="317" t="s">
        <v>296</v>
      </c>
    </row>
    <row r="34" spans="1:48" x14ac:dyDescent="0.25">
      <c r="A34" s="318"/>
      <c r="B34" s="318"/>
      <c r="C34" s="318"/>
      <c r="D34" s="318"/>
      <c r="E34" s="318"/>
      <c r="F34" s="318"/>
      <c r="G34" s="318"/>
      <c r="H34" s="318"/>
      <c r="I34" s="318"/>
      <c r="J34" s="318"/>
      <c r="K34" s="318"/>
      <c r="L34" s="318"/>
      <c r="M34" s="318"/>
      <c r="N34" s="318"/>
      <c r="O34" s="318"/>
      <c r="P34" s="318"/>
      <c r="Q34" s="318"/>
      <c r="R34" s="318"/>
      <c r="S34" s="318"/>
      <c r="T34" s="318"/>
      <c r="U34" s="318"/>
      <c r="V34" s="318"/>
      <c r="W34" s="239" t="s">
        <v>619</v>
      </c>
      <c r="X34" s="319">
        <v>0</v>
      </c>
      <c r="Y34" s="239" t="s">
        <v>619</v>
      </c>
      <c r="Z34" s="318"/>
      <c r="AA34" s="240"/>
      <c r="AB34" s="318"/>
      <c r="AC34" s="318"/>
      <c r="AD34" s="318"/>
      <c r="AE34" s="318"/>
      <c r="AF34" s="318"/>
      <c r="AG34" s="318"/>
      <c r="AH34" s="318"/>
      <c r="AI34" s="318"/>
      <c r="AJ34" s="318"/>
      <c r="AK34" s="318"/>
      <c r="AL34" s="318"/>
      <c r="AM34" s="318"/>
      <c r="AN34" s="318"/>
      <c r="AO34" s="318"/>
      <c r="AP34" s="318"/>
      <c r="AQ34" s="318"/>
      <c r="AR34" s="318"/>
      <c r="AS34" s="318"/>
      <c r="AT34" s="318"/>
      <c r="AU34" s="318"/>
      <c r="AV34" s="318"/>
    </row>
    <row r="35" spans="1:48" x14ac:dyDescent="0.25">
      <c r="A35" s="318"/>
      <c r="B35" s="318"/>
      <c r="C35" s="318"/>
      <c r="D35" s="318"/>
      <c r="E35" s="318"/>
      <c r="F35" s="318"/>
      <c r="G35" s="318"/>
      <c r="H35" s="318"/>
      <c r="I35" s="318"/>
      <c r="J35" s="318"/>
      <c r="K35" s="318"/>
      <c r="L35" s="318"/>
      <c r="M35" s="318"/>
      <c r="N35" s="318"/>
      <c r="O35" s="318"/>
      <c r="P35" s="318"/>
      <c r="Q35" s="318"/>
      <c r="R35" s="318"/>
      <c r="S35" s="318"/>
      <c r="T35" s="318"/>
      <c r="U35" s="318"/>
      <c r="V35" s="318"/>
      <c r="W35" s="239" t="s">
        <v>620</v>
      </c>
      <c r="X35" s="319">
        <v>0</v>
      </c>
      <c r="Y35" s="239" t="s">
        <v>620</v>
      </c>
      <c r="Z35" s="318"/>
      <c r="AA35" s="240"/>
      <c r="AB35" s="318"/>
      <c r="AC35" s="318"/>
      <c r="AD35" s="318"/>
      <c r="AE35" s="318"/>
      <c r="AF35" s="318"/>
      <c r="AG35" s="318"/>
      <c r="AH35" s="318"/>
      <c r="AI35" s="318"/>
      <c r="AJ35" s="318"/>
      <c r="AK35" s="318"/>
      <c r="AL35" s="318"/>
      <c r="AM35" s="318"/>
      <c r="AN35" s="318"/>
      <c r="AO35" s="318"/>
      <c r="AP35" s="318"/>
      <c r="AQ35" s="318"/>
      <c r="AR35" s="318"/>
      <c r="AS35" s="318"/>
      <c r="AT35" s="318"/>
      <c r="AU35" s="318"/>
      <c r="AV35" s="318"/>
    </row>
    <row r="36" spans="1:48" x14ac:dyDescent="0.25">
      <c r="A36" s="318"/>
      <c r="B36" s="318"/>
      <c r="C36" s="318"/>
      <c r="D36" s="318"/>
      <c r="E36" s="318"/>
      <c r="F36" s="318"/>
      <c r="G36" s="318"/>
      <c r="H36" s="318"/>
      <c r="I36" s="318"/>
      <c r="J36" s="318"/>
      <c r="K36" s="318"/>
      <c r="L36" s="318"/>
      <c r="M36" s="318"/>
      <c r="N36" s="318"/>
      <c r="O36" s="318"/>
      <c r="P36" s="318"/>
      <c r="Q36" s="318"/>
      <c r="R36" s="318"/>
      <c r="S36" s="318"/>
      <c r="T36" s="318"/>
      <c r="U36" s="318"/>
      <c r="V36" s="318"/>
      <c r="W36" s="239" t="s">
        <v>621</v>
      </c>
      <c r="X36" s="319">
        <v>0</v>
      </c>
      <c r="Y36" s="239" t="s">
        <v>621</v>
      </c>
      <c r="Z36" s="318"/>
      <c r="AA36" s="240"/>
      <c r="AB36" s="318"/>
      <c r="AC36" s="318"/>
      <c r="AD36" s="318"/>
      <c r="AE36" s="318"/>
      <c r="AF36" s="318"/>
      <c r="AG36" s="318"/>
      <c r="AH36" s="318"/>
      <c r="AI36" s="318"/>
      <c r="AJ36" s="318"/>
      <c r="AK36" s="318"/>
      <c r="AL36" s="318"/>
      <c r="AM36" s="318"/>
      <c r="AN36" s="318"/>
      <c r="AO36" s="318"/>
      <c r="AP36" s="318"/>
      <c r="AQ36" s="318"/>
      <c r="AR36" s="318"/>
      <c r="AS36" s="318"/>
      <c r="AT36" s="318"/>
      <c r="AU36" s="318"/>
      <c r="AV36" s="318"/>
    </row>
    <row r="37" spans="1:48" x14ac:dyDescent="0.25">
      <c r="A37" s="318"/>
      <c r="B37" s="318"/>
      <c r="C37" s="318"/>
      <c r="D37" s="318"/>
      <c r="E37" s="318"/>
      <c r="F37" s="318"/>
      <c r="G37" s="318"/>
      <c r="H37" s="318"/>
      <c r="I37" s="318"/>
      <c r="J37" s="318"/>
      <c r="K37" s="318"/>
      <c r="L37" s="318"/>
      <c r="M37" s="318"/>
      <c r="N37" s="318"/>
      <c r="O37" s="318"/>
      <c r="P37" s="318"/>
      <c r="Q37" s="318"/>
      <c r="R37" s="318"/>
      <c r="S37" s="318"/>
      <c r="T37" s="318"/>
      <c r="U37" s="318"/>
      <c r="V37" s="318"/>
      <c r="W37" s="239" t="s">
        <v>622</v>
      </c>
      <c r="X37" s="319">
        <v>0</v>
      </c>
      <c r="Y37" s="239" t="s">
        <v>622</v>
      </c>
      <c r="Z37" s="318"/>
      <c r="AA37" s="240"/>
      <c r="AB37" s="318"/>
      <c r="AC37" s="318"/>
      <c r="AD37" s="318"/>
      <c r="AE37" s="318"/>
      <c r="AF37" s="318"/>
      <c r="AG37" s="318"/>
      <c r="AH37" s="318"/>
      <c r="AI37" s="318"/>
      <c r="AJ37" s="318"/>
      <c r="AK37" s="318"/>
      <c r="AL37" s="318"/>
      <c r="AM37" s="318"/>
      <c r="AN37" s="318"/>
      <c r="AO37" s="318"/>
      <c r="AP37" s="318"/>
      <c r="AQ37" s="318"/>
      <c r="AR37" s="318"/>
      <c r="AS37" s="318"/>
      <c r="AT37" s="318"/>
      <c r="AU37" s="318"/>
      <c r="AV37" s="318"/>
    </row>
    <row r="38" spans="1:48" x14ac:dyDescent="0.25">
      <c r="A38" s="318"/>
      <c r="B38" s="318"/>
      <c r="C38" s="318"/>
      <c r="D38" s="318"/>
      <c r="E38" s="318"/>
      <c r="F38" s="318"/>
      <c r="G38" s="318"/>
      <c r="H38" s="318"/>
      <c r="I38" s="318"/>
      <c r="J38" s="318"/>
      <c r="K38" s="318"/>
      <c r="L38" s="318"/>
      <c r="M38" s="318"/>
      <c r="N38" s="318"/>
      <c r="O38" s="318"/>
      <c r="P38" s="318"/>
      <c r="Q38" s="318"/>
      <c r="R38" s="318"/>
      <c r="S38" s="318"/>
      <c r="T38" s="318"/>
      <c r="U38" s="318"/>
      <c r="V38" s="318"/>
      <c r="W38" s="239" t="s">
        <v>623</v>
      </c>
      <c r="X38" s="319">
        <v>0</v>
      </c>
      <c r="Y38" s="239" t="s">
        <v>623</v>
      </c>
      <c r="Z38" s="318"/>
      <c r="AA38" s="240"/>
      <c r="AB38" s="318"/>
      <c r="AC38" s="318"/>
      <c r="AD38" s="318"/>
      <c r="AE38" s="318"/>
      <c r="AF38" s="318"/>
      <c r="AG38" s="318"/>
      <c r="AH38" s="318"/>
      <c r="AI38" s="318"/>
      <c r="AJ38" s="318"/>
      <c r="AK38" s="318"/>
      <c r="AL38" s="318"/>
      <c r="AM38" s="318"/>
      <c r="AN38" s="318"/>
      <c r="AO38" s="318"/>
      <c r="AP38" s="318"/>
      <c r="AQ38" s="318"/>
      <c r="AR38" s="318"/>
      <c r="AS38" s="318"/>
      <c r="AT38" s="318"/>
      <c r="AU38" s="318"/>
      <c r="AV38" s="318"/>
    </row>
    <row r="39" spans="1:48" x14ac:dyDescent="0.25">
      <c r="A39" s="318"/>
      <c r="B39" s="318"/>
      <c r="C39" s="318"/>
      <c r="D39" s="318"/>
      <c r="E39" s="318"/>
      <c r="F39" s="318"/>
      <c r="G39" s="318"/>
      <c r="H39" s="318"/>
      <c r="I39" s="318"/>
      <c r="J39" s="318"/>
      <c r="K39" s="318"/>
      <c r="L39" s="318"/>
      <c r="M39" s="318"/>
      <c r="N39" s="318"/>
      <c r="O39" s="318"/>
      <c r="P39" s="318"/>
      <c r="Q39" s="318"/>
      <c r="R39" s="318"/>
      <c r="S39" s="318"/>
      <c r="T39" s="318"/>
      <c r="U39" s="318"/>
      <c r="V39" s="318"/>
      <c r="W39" s="239" t="s">
        <v>624</v>
      </c>
      <c r="X39" s="319">
        <v>0</v>
      </c>
      <c r="Y39" s="239" t="s">
        <v>624</v>
      </c>
      <c r="Z39" s="318"/>
      <c r="AA39" s="240"/>
      <c r="AB39" s="318"/>
      <c r="AC39" s="318"/>
      <c r="AD39" s="318"/>
      <c r="AE39" s="318"/>
      <c r="AF39" s="318"/>
      <c r="AG39" s="318"/>
      <c r="AH39" s="318"/>
      <c r="AI39" s="318"/>
      <c r="AJ39" s="318"/>
      <c r="AK39" s="318"/>
      <c r="AL39" s="318"/>
      <c r="AM39" s="318"/>
      <c r="AN39" s="318"/>
      <c r="AO39" s="318"/>
      <c r="AP39" s="318"/>
      <c r="AQ39" s="318"/>
      <c r="AR39" s="318"/>
      <c r="AS39" s="318"/>
      <c r="AT39" s="318"/>
      <c r="AU39" s="318"/>
      <c r="AV39" s="318"/>
    </row>
    <row r="40" spans="1:48" ht="25.5" x14ac:dyDescent="0.25">
      <c r="A40" s="318"/>
      <c r="B40" s="318"/>
      <c r="C40" s="318"/>
      <c r="D40" s="318"/>
      <c r="E40" s="318"/>
      <c r="F40" s="318"/>
      <c r="G40" s="318"/>
      <c r="H40" s="318"/>
      <c r="I40" s="318"/>
      <c r="J40" s="318"/>
      <c r="K40" s="318"/>
      <c r="L40" s="318"/>
      <c r="M40" s="318"/>
      <c r="N40" s="318"/>
      <c r="O40" s="318"/>
      <c r="P40" s="318"/>
      <c r="Q40" s="318"/>
      <c r="R40" s="318"/>
      <c r="S40" s="318"/>
      <c r="T40" s="318"/>
      <c r="U40" s="318"/>
      <c r="V40" s="318"/>
      <c r="W40" s="239" t="s">
        <v>625</v>
      </c>
      <c r="X40" s="319">
        <v>0</v>
      </c>
      <c r="Y40" s="239" t="s">
        <v>625</v>
      </c>
      <c r="Z40" s="318"/>
      <c r="AA40" s="240"/>
      <c r="AB40" s="318"/>
      <c r="AC40" s="318"/>
      <c r="AD40" s="318"/>
      <c r="AE40" s="318"/>
      <c r="AF40" s="318"/>
      <c r="AG40" s="318"/>
      <c r="AH40" s="318"/>
      <c r="AI40" s="318"/>
      <c r="AJ40" s="318"/>
      <c r="AK40" s="318"/>
      <c r="AL40" s="318"/>
      <c r="AM40" s="318"/>
      <c r="AN40" s="318"/>
      <c r="AO40" s="318"/>
      <c r="AP40" s="318"/>
      <c r="AQ40" s="318"/>
      <c r="AR40" s="318"/>
      <c r="AS40" s="318"/>
      <c r="AT40" s="318"/>
      <c r="AU40" s="318"/>
      <c r="AV40" s="318"/>
    </row>
    <row r="41" spans="1:48" x14ac:dyDescent="0.25">
      <c r="A41" s="318"/>
      <c r="B41" s="318"/>
      <c r="C41" s="318"/>
      <c r="D41" s="318"/>
      <c r="E41" s="318"/>
      <c r="F41" s="318"/>
      <c r="G41" s="318"/>
      <c r="H41" s="318"/>
      <c r="I41" s="318"/>
      <c r="J41" s="318"/>
      <c r="K41" s="318"/>
      <c r="L41" s="318"/>
      <c r="M41" s="318"/>
      <c r="N41" s="318"/>
      <c r="O41" s="318"/>
      <c r="P41" s="318"/>
      <c r="Q41" s="318"/>
      <c r="R41" s="318"/>
      <c r="S41" s="318"/>
      <c r="T41" s="318"/>
      <c r="U41" s="318"/>
      <c r="V41" s="318"/>
      <c r="W41" s="239" t="s">
        <v>626</v>
      </c>
      <c r="X41" s="319">
        <v>12122</v>
      </c>
      <c r="Y41" s="239"/>
      <c r="Z41" s="318"/>
      <c r="AA41" s="240">
        <v>8788</v>
      </c>
      <c r="AB41" s="318"/>
      <c r="AC41" s="318"/>
      <c r="AD41" s="318"/>
      <c r="AE41" s="318"/>
      <c r="AF41" s="318"/>
      <c r="AG41" s="318"/>
      <c r="AH41" s="318"/>
      <c r="AI41" s="318"/>
      <c r="AJ41" s="318"/>
      <c r="AK41" s="318"/>
      <c r="AL41" s="318"/>
      <c r="AM41" s="318"/>
      <c r="AN41" s="318"/>
      <c r="AO41" s="318"/>
      <c r="AP41" s="318"/>
      <c r="AQ41" s="318"/>
      <c r="AR41" s="318"/>
      <c r="AS41" s="318"/>
      <c r="AT41" s="318"/>
      <c r="AU41" s="318"/>
      <c r="AV41" s="318"/>
    </row>
    <row r="42" spans="1:48" x14ac:dyDescent="0.25">
      <c r="A42" s="318"/>
      <c r="B42" s="318"/>
      <c r="C42" s="318"/>
      <c r="D42" s="318"/>
      <c r="E42" s="318"/>
      <c r="F42" s="318"/>
      <c r="G42" s="318"/>
      <c r="H42" s="318"/>
      <c r="I42" s="318"/>
      <c r="J42" s="318"/>
      <c r="K42" s="318"/>
      <c r="L42" s="318"/>
      <c r="M42" s="318"/>
      <c r="N42" s="318"/>
      <c r="O42" s="318"/>
      <c r="P42" s="318"/>
      <c r="Q42" s="318"/>
      <c r="R42" s="318"/>
      <c r="S42" s="318"/>
      <c r="T42" s="318"/>
      <c r="U42" s="318"/>
      <c r="V42" s="318"/>
      <c r="W42" s="239" t="s">
        <v>627</v>
      </c>
      <c r="X42" s="319">
        <v>0</v>
      </c>
      <c r="Y42" s="239" t="s">
        <v>627</v>
      </c>
      <c r="Z42" s="318"/>
      <c r="AA42" s="240"/>
      <c r="AB42" s="318"/>
      <c r="AC42" s="318"/>
      <c r="AD42" s="318"/>
      <c r="AE42" s="318"/>
      <c r="AF42" s="318"/>
      <c r="AG42" s="318"/>
      <c r="AH42" s="318"/>
      <c r="AI42" s="318"/>
      <c r="AJ42" s="318"/>
      <c r="AK42" s="318"/>
      <c r="AL42" s="318"/>
      <c r="AM42" s="318"/>
      <c r="AN42" s="318"/>
      <c r="AO42" s="318"/>
      <c r="AP42" s="318"/>
      <c r="AQ42" s="318"/>
      <c r="AR42" s="318"/>
      <c r="AS42" s="318"/>
      <c r="AT42" s="318"/>
      <c r="AU42" s="318"/>
      <c r="AV42" s="318"/>
    </row>
    <row r="43" spans="1:48" x14ac:dyDescent="0.25">
      <c r="A43" s="318"/>
      <c r="B43" s="318"/>
      <c r="C43" s="318"/>
      <c r="D43" s="318"/>
      <c r="E43" s="318"/>
      <c r="F43" s="318"/>
      <c r="G43" s="318"/>
      <c r="H43" s="318"/>
      <c r="I43" s="318"/>
      <c r="J43" s="318"/>
      <c r="K43" s="318"/>
      <c r="L43" s="318"/>
      <c r="M43" s="318"/>
      <c r="N43" s="318"/>
      <c r="O43" s="318"/>
      <c r="P43" s="318"/>
      <c r="Q43" s="318"/>
      <c r="R43" s="318"/>
      <c r="S43" s="318"/>
      <c r="T43" s="318"/>
      <c r="U43" s="318"/>
      <c r="V43" s="318"/>
      <c r="W43" s="239" t="s">
        <v>628</v>
      </c>
      <c r="X43" s="319">
        <v>0</v>
      </c>
      <c r="Y43" s="239" t="s">
        <v>628</v>
      </c>
      <c r="Z43" s="318"/>
      <c r="AA43" s="240"/>
      <c r="AB43" s="318"/>
      <c r="AC43" s="318"/>
      <c r="AD43" s="318"/>
      <c r="AE43" s="318"/>
      <c r="AF43" s="318"/>
      <c r="AG43" s="318"/>
      <c r="AH43" s="318"/>
      <c r="AI43" s="318"/>
      <c r="AJ43" s="318"/>
      <c r="AK43" s="318"/>
      <c r="AL43" s="318"/>
      <c r="AM43" s="318"/>
      <c r="AN43" s="318"/>
      <c r="AO43" s="318"/>
      <c r="AP43" s="318"/>
      <c r="AQ43" s="318"/>
      <c r="AR43" s="318"/>
      <c r="AS43" s="318"/>
      <c r="AT43" s="318"/>
      <c r="AU43" s="318"/>
      <c r="AV43" s="318"/>
    </row>
    <row r="44" spans="1:48" x14ac:dyDescent="0.25">
      <c r="A44" s="318"/>
      <c r="B44" s="318"/>
      <c r="C44" s="318"/>
      <c r="D44" s="318"/>
      <c r="E44" s="318"/>
      <c r="F44" s="318"/>
      <c r="G44" s="318"/>
      <c r="H44" s="318"/>
      <c r="I44" s="318"/>
      <c r="J44" s="318"/>
      <c r="K44" s="318"/>
      <c r="L44" s="318"/>
      <c r="M44" s="318"/>
      <c r="N44" s="318"/>
      <c r="O44" s="318"/>
      <c r="P44" s="318"/>
      <c r="Q44" s="318"/>
      <c r="R44" s="318"/>
      <c r="S44" s="318"/>
      <c r="T44" s="318"/>
      <c r="U44" s="318"/>
      <c r="V44" s="318"/>
      <c r="W44" s="239" t="s">
        <v>629</v>
      </c>
      <c r="X44" s="319">
        <v>12000</v>
      </c>
      <c r="Y44" s="239"/>
      <c r="Z44" s="318"/>
      <c r="AA44" s="240">
        <v>12000</v>
      </c>
      <c r="AB44" s="318"/>
      <c r="AC44" s="318"/>
      <c r="AD44" s="318"/>
      <c r="AE44" s="318"/>
      <c r="AF44" s="318"/>
      <c r="AG44" s="318"/>
      <c r="AH44" s="318"/>
      <c r="AI44" s="318"/>
      <c r="AJ44" s="318"/>
      <c r="AK44" s="318"/>
      <c r="AL44" s="318"/>
      <c r="AM44" s="318"/>
      <c r="AN44" s="318"/>
      <c r="AO44" s="318"/>
      <c r="AP44" s="318"/>
      <c r="AQ44" s="318"/>
      <c r="AR44" s="318"/>
      <c r="AS44" s="318"/>
      <c r="AT44" s="318"/>
      <c r="AU44" s="318"/>
      <c r="AV44" s="318"/>
    </row>
    <row r="45" spans="1:48" x14ac:dyDescent="0.25">
      <c r="A45" s="318"/>
      <c r="B45" s="318"/>
      <c r="C45" s="318"/>
      <c r="D45" s="318"/>
      <c r="E45" s="318"/>
      <c r="F45" s="318"/>
      <c r="G45" s="318"/>
      <c r="H45" s="318"/>
      <c r="I45" s="318"/>
      <c r="J45" s="318"/>
      <c r="K45" s="318"/>
      <c r="L45" s="318"/>
      <c r="M45" s="318"/>
      <c r="N45" s="318"/>
      <c r="O45" s="318"/>
      <c r="P45" s="318"/>
      <c r="Q45" s="318"/>
      <c r="R45" s="318"/>
      <c r="S45" s="318"/>
      <c r="T45" s="318"/>
      <c r="U45" s="318"/>
      <c r="V45" s="318"/>
      <c r="W45" s="239" t="s">
        <v>630</v>
      </c>
      <c r="X45" s="319">
        <v>0</v>
      </c>
      <c r="Y45" s="239" t="s">
        <v>630</v>
      </c>
      <c r="Z45" s="318"/>
      <c r="AA45" s="318"/>
      <c r="AB45" s="318"/>
      <c r="AC45" s="318"/>
      <c r="AD45" s="318"/>
      <c r="AE45" s="318"/>
      <c r="AF45" s="318"/>
      <c r="AG45" s="318"/>
      <c r="AH45" s="318"/>
      <c r="AI45" s="318"/>
      <c r="AJ45" s="318"/>
      <c r="AK45" s="318"/>
      <c r="AL45" s="318"/>
      <c r="AM45" s="318"/>
      <c r="AN45" s="318"/>
      <c r="AO45" s="318"/>
      <c r="AP45" s="318"/>
      <c r="AQ45" s="318"/>
      <c r="AR45" s="318"/>
      <c r="AS45" s="318"/>
      <c r="AT45" s="318"/>
      <c r="AU45" s="318"/>
      <c r="AV45" s="318"/>
    </row>
    <row r="46" spans="1:48" x14ac:dyDescent="0.25">
      <c r="A46" s="318"/>
      <c r="B46" s="318"/>
      <c r="C46" s="318"/>
      <c r="D46" s="318"/>
      <c r="E46" s="318"/>
      <c r="F46" s="318"/>
      <c r="G46" s="318"/>
      <c r="H46" s="318"/>
      <c r="I46" s="318"/>
      <c r="J46" s="318"/>
      <c r="K46" s="318"/>
      <c r="L46" s="318"/>
      <c r="M46" s="318"/>
      <c r="N46" s="318"/>
      <c r="O46" s="318"/>
      <c r="P46" s="318"/>
      <c r="Q46" s="318"/>
      <c r="R46" s="318"/>
      <c r="S46" s="318"/>
      <c r="T46" s="318"/>
      <c r="U46" s="318"/>
      <c r="V46" s="318"/>
      <c r="W46" s="239" t="s">
        <v>631</v>
      </c>
      <c r="X46" s="319">
        <v>0</v>
      </c>
      <c r="Y46" s="239" t="s">
        <v>631</v>
      </c>
      <c r="Z46" s="318"/>
      <c r="AA46" s="318"/>
      <c r="AB46" s="318"/>
      <c r="AC46" s="318"/>
      <c r="AD46" s="318"/>
      <c r="AE46" s="318"/>
      <c r="AF46" s="318"/>
      <c r="AG46" s="318"/>
      <c r="AH46" s="318"/>
      <c r="AI46" s="318"/>
      <c r="AJ46" s="318"/>
      <c r="AK46" s="318"/>
      <c r="AL46" s="318"/>
      <c r="AM46" s="318"/>
      <c r="AN46" s="318"/>
      <c r="AO46" s="318"/>
      <c r="AP46" s="318"/>
      <c r="AQ46" s="318"/>
      <c r="AR46" s="318"/>
      <c r="AS46" s="318"/>
      <c r="AT46" s="318"/>
      <c r="AU46" s="318"/>
      <c r="AV46" s="318"/>
    </row>
    <row r="47" spans="1:48" x14ac:dyDescent="0.25">
      <c r="A47" s="318"/>
      <c r="B47" s="318"/>
      <c r="C47" s="318"/>
      <c r="D47" s="318"/>
      <c r="E47" s="318"/>
      <c r="F47" s="318"/>
      <c r="G47" s="318"/>
      <c r="H47" s="318"/>
      <c r="I47" s="318"/>
      <c r="J47" s="318"/>
      <c r="K47" s="318"/>
      <c r="L47" s="318"/>
      <c r="M47" s="318"/>
      <c r="N47" s="318"/>
      <c r="O47" s="318"/>
      <c r="P47" s="318"/>
      <c r="Q47" s="318"/>
      <c r="R47" s="318"/>
      <c r="S47" s="318"/>
      <c r="T47" s="318"/>
      <c r="U47" s="318"/>
      <c r="V47" s="318"/>
      <c r="W47" s="239" t="s">
        <v>632</v>
      </c>
      <c r="X47" s="319">
        <v>0</v>
      </c>
      <c r="Y47" s="239" t="s">
        <v>632</v>
      </c>
      <c r="Z47" s="318"/>
      <c r="AA47" s="318"/>
      <c r="AB47" s="318"/>
      <c r="AC47" s="318"/>
      <c r="AD47" s="318"/>
      <c r="AE47" s="318"/>
      <c r="AF47" s="318"/>
      <c r="AG47" s="318"/>
      <c r="AH47" s="318"/>
      <c r="AI47" s="318"/>
      <c r="AJ47" s="318"/>
      <c r="AK47" s="318"/>
      <c r="AL47" s="318"/>
      <c r="AM47" s="318"/>
      <c r="AN47" s="318"/>
      <c r="AO47" s="318"/>
      <c r="AP47" s="318"/>
      <c r="AQ47" s="318"/>
      <c r="AR47" s="318"/>
      <c r="AS47" s="318"/>
      <c r="AT47" s="318"/>
      <c r="AU47" s="318"/>
      <c r="AV47" s="318"/>
    </row>
    <row r="48" spans="1:48" x14ac:dyDescent="0.25">
      <c r="A48" s="318"/>
      <c r="B48" s="318"/>
      <c r="C48" s="318"/>
      <c r="D48" s="318"/>
      <c r="E48" s="318"/>
      <c r="F48" s="318"/>
      <c r="G48" s="318"/>
      <c r="H48" s="318"/>
      <c r="I48" s="318"/>
      <c r="J48" s="318"/>
      <c r="K48" s="318"/>
      <c r="L48" s="318"/>
      <c r="M48" s="318"/>
      <c r="N48" s="318"/>
      <c r="O48" s="318"/>
      <c r="P48" s="318"/>
      <c r="Q48" s="318"/>
      <c r="R48" s="318"/>
      <c r="S48" s="318"/>
      <c r="T48" s="318"/>
      <c r="U48" s="318"/>
      <c r="V48" s="318"/>
      <c r="W48" s="239" t="s">
        <v>633</v>
      </c>
      <c r="X48" s="319">
        <v>0</v>
      </c>
      <c r="Y48" s="239" t="s">
        <v>633</v>
      </c>
      <c r="Z48" s="318"/>
      <c r="AA48" s="318"/>
      <c r="AB48" s="318"/>
      <c r="AC48" s="318"/>
      <c r="AD48" s="318"/>
      <c r="AE48" s="318"/>
      <c r="AF48" s="318"/>
      <c r="AG48" s="318"/>
      <c r="AH48" s="318"/>
      <c r="AI48" s="318"/>
      <c r="AJ48" s="318"/>
      <c r="AK48" s="318"/>
      <c r="AL48" s="318"/>
      <c r="AM48" s="318"/>
      <c r="AN48" s="318"/>
      <c r="AO48" s="318"/>
      <c r="AP48" s="318"/>
      <c r="AQ48" s="318"/>
      <c r="AR48" s="318"/>
      <c r="AS48" s="318"/>
      <c r="AT48" s="318"/>
      <c r="AU48" s="318"/>
      <c r="AV48" s="318"/>
    </row>
    <row r="49" spans="1:48" x14ac:dyDescent="0.25">
      <c r="A49" s="318"/>
      <c r="B49" s="318"/>
      <c r="C49" s="318"/>
      <c r="D49" s="318"/>
      <c r="E49" s="318"/>
      <c r="F49" s="318"/>
      <c r="G49" s="318"/>
      <c r="H49" s="318"/>
      <c r="I49" s="318"/>
      <c r="J49" s="318"/>
      <c r="K49" s="318"/>
      <c r="L49" s="318"/>
      <c r="M49" s="318"/>
      <c r="N49" s="318"/>
      <c r="O49" s="318"/>
      <c r="P49" s="318"/>
      <c r="Q49" s="318"/>
      <c r="R49" s="318"/>
      <c r="S49" s="318"/>
      <c r="T49" s="318"/>
      <c r="U49" s="318"/>
      <c r="V49" s="318"/>
      <c r="W49" s="239" t="s">
        <v>634</v>
      </c>
      <c r="X49" s="319">
        <v>0</v>
      </c>
      <c r="Y49" s="239" t="s">
        <v>634</v>
      </c>
      <c r="Z49" s="318"/>
      <c r="AA49" s="318"/>
      <c r="AB49" s="318"/>
      <c r="AC49" s="318"/>
      <c r="AD49" s="318"/>
      <c r="AE49" s="318"/>
      <c r="AF49" s="318"/>
      <c r="AG49" s="318"/>
      <c r="AH49" s="318"/>
      <c r="AI49" s="318"/>
      <c r="AJ49" s="318"/>
      <c r="AK49" s="318"/>
      <c r="AL49" s="318"/>
      <c r="AM49" s="318"/>
      <c r="AN49" s="318"/>
      <c r="AO49" s="318"/>
      <c r="AP49" s="318"/>
      <c r="AQ49" s="318"/>
      <c r="AR49" s="318"/>
      <c r="AS49" s="318"/>
      <c r="AT49" s="318"/>
      <c r="AU49" s="318"/>
      <c r="AV49" s="318"/>
    </row>
    <row r="50" spans="1:48" x14ac:dyDescent="0.25">
      <c r="A50" s="318"/>
      <c r="B50" s="318"/>
      <c r="C50" s="318"/>
      <c r="D50" s="318"/>
      <c r="E50" s="318"/>
      <c r="F50" s="318"/>
      <c r="G50" s="318"/>
      <c r="H50" s="318"/>
      <c r="I50" s="318"/>
      <c r="J50" s="318"/>
      <c r="K50" s="318"/>
      <c r="L50" s="318"/>
      <c r="M50" s="318"/>
      <c r="N50" s="318"/>
      <c r="O50" s="318"/>
      <c r="P50" s="318"/>
      <c r="Q50" s="318"/>
      <c r="R50" s="318"/>
      <c r="S50" s="318"/>
      <c r="T50" s="318"/>
      <c r="U50" s="318"/>
      <c r="V50" s="318"/>
      <c r="W50" s="239" t="s">
        <v>635</v>
      </c>
      <c r="X50" s="319">
        <v>0</v>
      </c>
      <c r="Y50" s="239" t="s">
        <v>635</v>
      </c>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row>
    <row r="51" spans="1:48" x14ac:dyDescent="0.25">
      <c r="A51" s="318"/>
      <c r="B51" s="318"/>
      <c r="C51" s="318"/>
      <c r="D51" s="318"/>
      <c r="E51" s="318"/>
      <c r="F51" s="318"/>
      <c r="G51" s="318"/>
      <c r="H51" s="318"/>
      <c r="I51" s="318"/>
      <c r="J51" s="318"/>
      <c r="K51" s="318"/>
      <c r="L51" s="318"/>
      <c r="M51" s="318"/>
      <c r="N51" s="318"/>
      <c r="O51" s="318"/>
      <c r="P51" s="318"/>
      <c r="Q51" s="318"/>
      <c r="R51" s="318"/>
      <c r="S51" s="318"/>
      <c r="T51" s="318"/>
      <c r="U51" s="318"/>
      <c r="V51" s="318"/>
      <c r="W51" s="239" t="s">
        <v>636</v>
      </c>
      <c r="X51" s="319">
        <v>0</v>
      </c>
      <c r="Y51" s="239" t="s">
        <v>636</v>
      </c>
      <c r="Z51" s="318"/>
      <c r="AA51" s="318"/>
      <c r="AB51" s="318"/>
      <c r="AC51" s="318"/>
      <c r="AD51" s="318"/>
      <c r="AE51" s="318"/>
      <c r="AF51" s="318"/>
      <c r="AG51" s="318"/>
      <c r="AH51" s="318"/>
      <c r="AI51" s="318"/>
      <c r="AJ51" s="318"/>
      <c r="AK51" s="318"/>
      <c r="AL51" s="318"/>
      <c r="AM51" s="318"/>
      <c r="AN51" s="318"/>
      <c r="AO51" s="318"/>
      <c r="AP51" s="318"/>
      <c r="AQ51" s="318"/>
      <c r="AR51" s="318"/>
      <c r="AS51" s="318"/>
      <c r="AT51" s="318"/>
      <c r="AU51" s="318"/>
      <c r="AV51" s="318"/>
    </row>
    <row r="52" spans="1:48" x14ac:dyDescent="0.25">
      <c r="A52" s="318"/>
      <c r="B52" s="318"/>
      <c r="C52" s="318"/>
      <c r="D52" s="318"/>
      <c r="E52" s="318"/>
      <c r="F52" s="318"/>
      <c r="G52" s="318"/>
      <c r="H52" s="318"/>
      <c r="I52" s="318"/>
      <c r="J52" s="318"/>
      <c r="K52" s="318"/>
      <c r="L52" s="318"/>
      <c r="M52" s="318"/>
      <c r="N52" s="318"/>
      <c r="O52" s="318"/>
      <c r="P52" s="318"/>
      <c r="Q52" s="318"/>
      <c r="R52" s="318"/>
      <c r="S52" s="318"/>
      <c r="T52" s="318"/>
      <c r="U52" s="318"/>
      <c r="V52" s="318"/>
      <c r="W52" s="239" t="s">
        <v>637</v>
      </c>
      <c r="X52" s="319">
        <v>0</v>
      </c>
      <c r="Y52" s="239" t="s">
        <v>637</v>
      </c>
      <c r="Z52" s="318"/>
      <c r="AA52" s="318"/>
      <c r="AB52" s="318"/>
      <c r="AC52" s="318"/>
      <c r="AD52" s="318"/>
      <c r="AE52" s="318"/>
      <c r="AF52" s="318"/>
      <c r="AG52" s="318"/>
      <c r="AH52" s="318"/>
      <c r="AI52" s="318"/>
      <c r="AJ52" s="318"/>
      <c r="AK52" s="318"/>
      <c r="AL52" s="318"/>
      <c r="AM52" s="318"/>
      <c r="AN52" s="318"/>
      <c r="AO52" s="318"/>
      <c r="AP52" s="318"/>
      <c r="AQ52" s="318"/>
      <c r="AR52" s="318"/>
      <c r="AS52" s="318"/>
      <c r="AT52" s="318"/>
      <c r="AU52" s="318"/>
      <c r="AV52" s="318"/>
    </row>
    <row r="53" spans="1:48" x14ac:dyDescent="0.25">
      <c r="A53" s="318"/>
      <c r="B53" s="318"/>
      <c r="C53" s="318"/>
      <c r="D53" s="318"/>
      <c r="E53" s="318"/>
      <c r="F53" s="318"/>
      <c r="G53" s="318"/>
      <c r="H53" s="318"/>
      <c r="I53" s="318"/>
      <c r="J53" s="318"/>
      <c r="K53" s="318"/>
      <c r="L53" s="318"/>
      <c r="M53" s="318"/>
      <c r="N53" s="318"/>
      <c r="O53" s="318"/>
      <c r="P53" s="318"/>
      <c r="Q53" s="318"/>
      <c r="R53" s="318"/>
      <c r="S53" s="318"/>
      <c r="T53" s="318"/>
      <c r="U53" s="318"/>
      <c r="V53" s="318"/>
      <c r="W53" s="239" t="s">
        <v>638</v>
      </c>
      <c r="X53" s="319">
        <v>0</v>
      </c>
      <c r="Y53" s="239" t="s">
        <v>638</v>
      </c>
      <c r="Z53" s="318"/>
      <c r="AA53" s="318"/>
      <c r="AB53" s="318"/>
      <c r="AC53" s="318"/>
      <c r="AD53" s="318"/>
      <c r="AE53" s="318"/>
      <c r="AF53" s="318"/>
      <c r="AG53" s="318"/>
      <c r="AH53" s="318"/>
      <c r="AI53" s="318"/>
      <c r="AJ53" s="318"/>
      <c r="AK53" s="318"/>
      <c r="AL53" s="318"/>
      <c r="AM53" s="318"/>
      <c r="AN53" s="318"/>
      <c r="AO53" s="318"/>
      <c r="AP53" s="318"/>
      <c r="AQ53" s="318"/>
      <c r="AR53" s="318"/>
      <c r="AS53" s="318"/>
      <c r="AT53" s="318"/>
      <c r="AU53" s="318"/>
      <c r="AV53" s="318"/>
    </row>
    <row r="54" spans="1:48" x14ac:dyDescent="0.25">
      <c r="A54" s="318"/>
      <c r="B54" s="318"/>
      <c r="C54" s="318"/>
      <c r="D54" s="318"/>
      <c r="E54" s="318"/>
      <c r="F54" s="318"/>
      <c r="G54" s="318"/>
      <c r="H54" s="318"/>
      <c r="I54" s="318"/>
      <c r="J54" s="318"/>
      <c r="K54" s="318"/>
      <c r="L54" s="318"/>
      <c r="M54" s="318"/>
      <c r="N54" s="318"/>
      <c r="O54" s="318"/>
      <c r="P54" s="318"/>
      <c r="Q54" s="318"/>
      <c r="R54" s="318"/>
      <c r="S54" s="318"/>
      <c r="T54" s="318"/>
      <c r="U54" s="318"/>
      <c r="V54" s="318"/>
      <c r="W54" s="239" t="s">
        <v>639</v>
      </c>
      <c r="X54" s="319">
        <v>0</v>
      </c>
      <c r="Y54" s="239" t="s">
        <v>639</v>
      </c>
      <c r="Z54" s="318"/>
      <c r="AA54" s="318"/>
      <c r="AB54" s="318"/>
      <c r="AC54" s="318"/>
      <c r="AD54" s="318"/>
      <c r="AE54" s="318"/>
      <c r="AF54" s="318"/>
      <c r="AG54" s="318"/>
      <c r="AH54" s="318"/>
      <c r="AI54" s="318"/>
      <c r="AJ54" s="318"/>
      <c r="AK54" s="318"/>
      <c r="AL54" s="318"/>
      <c r="AM54" s="318"/>
      <c r="AN54" s="318"/>
      <c r="AO54" s="318"/>
      <c r="AP54" s="318"/>
      <c r="AQ54" s="318"/>
      <c r="AR54" s="318"/>
      <c r="AS54" s="318"/>
      <c r="AT54" s="318"/>
      <c r="AU54" s="318"/>
      <c r="AV54" s="318"/>
    </row>
    <row r="55" spans="1:48" ht="63.75" x14ac:dyDescent="0.25">
      <c r="A55" s="320" t="s">
        <v>700</v>
      </c>
      <c r="B55" s="321" t="s">
        <v>712</v>
      </c>
      <c r="C55" s="322" t="s">
        <v>469</v>
      </c>
      <c r="D55" s="322" t="s">
        <v>701</v>
      </c>
      <c r="E55" s="323">
        <v>88</v>
      </c>
      <c r="F55" s="323" t="s">
        <v>296</v>
      </c>
      <c r="G55" s="323" t="s">
        <v>296</v>
      </c>
      <c r="H55" s="323" t="s">
        <v>296</v>
      </c>
      <c r="I55" s="323" t="s">
        <v>296</v>
      </c>
      <c r="J55" s="323" t="s">
        <v>296</v>
      </c>
      <c r="K55" s="323" t="s">
        <v>296</v>
      </c>
      <c r="L55" s="323" t="s">
        <v>296</v>
      </c>
      <c r="M55" s="324" t="s">
        <v>470</v>
      </c>
      <c r="N55" s="321" t="s">
        <v>702</v>
      </c>
      <c r="O55" s="321" t="s">
        <v>712</v>
      </c>
      <c r="P55" s="208">
        <v>808</v>
      </c>
      <c r="Q55" s="183" t="s">
        <v>605</v>
      </c>
      <c r="R55" s="208">
        <v>808</v>
      </c>
      <c r="S55" s="183" t="s">
        <v>606</v>
      </c>
      <c r="T55" s="183" t="s">
        <v>703</v>
      </c>
      <c r="U55" s="183">
        <v>1</v>
      </c>
      <c r="V55" s="183">
        <v>1</v>
      </c>
      <c r="W55" s="183" t="s">
        <v>704</v>
      </c>
      <c r="X55" s="208">
        <v>808</v>
      </c>
      <c r="Y55" s="325"/>
      <c r="Z55" s="325"/>
      <c r="AA55" s="325"/>
      <c r="AB55" s="208">
        <v>808</v>
      </c>
      <c r="AC55" s="183" t="s">
        <v>704</v>
      </c>
      <c r="AD55" s="208">
        <v>970</v>
      </c>
      <c r="AE55" s="208">
        <v>970</v>
      </c>
      <c r="AF55" s="325"/>
      <c r="AG55" s="325"/>
      <c r="AH55" s="325"/>
      <c r="AI55" s="325"/>
      <c r="AJ55" s="325"/>
      <c r="AK55" s="325"/>
      <c r="AL55" s="183" t="s">
        <v>705</v>
      </c>
      <c r="AM55" s="183" t="s">
        <v>706</v>
      </c>
      <c r="AN55" s="183" t="s">
        <v>707</v>
      </c>
      <c r="AO55" s="322" t="s">
        <v>708</v>
      </c>
      <c r="AP55" s="183" t="s">
        <v>707</v>
      </c>
      <c r="AQ55" s="183" t="s">
        <v>709</v>
      </c>
      <c r="AR55" s="183" t="s">
        <v>707</v>
      </c>
      <c r="AS55" s="183" t="s">
        <v>710</v>
      </c>
      <c r="AT55" s="183" t="s">
        <v>711</v>
      </c>
      <c r="AU55" s="325"/>
      <c r="AV55" s="3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9"/>
  <sheetViews>
    <sheetView tabSelected="1" topLeftCell="A64" zoomScale="90" zoomScaleNormal="90" workbookViewId="0">
      <selection activeCell="B27" sqref="B27"/>
    </sheetView>
  </sheetViews>
  <sheetFormatPr defaultRowHeight="15.75" x14ac:dyDescent="0.25"/>
  <cols>
    <col min="1" max="2" width="66.140625" style="84" customWidth="1"/>
    <col min="3" max="3" width="15.28515625" style="85" customWidth="1"/>
    <col min="4" max="240" width="9.140625" style="85"/>
    <col min="241" max="242" width="66.140625" style="85" customWidth="1"/>
    <col min="243" max="496" width="9.140625" style="85"/>
    <col min="497" max="498" width="66.140625" style="85" customWidth="1"/>
    <col min="499" max="752" width="9.140625" style="85"/>
    <col min="753" max="754" width="66.140625" style="85" customWidth="1"/>
    <col min="755" max="1008" width="9.140625" style="85"/>
    <col min="1009" max="1010" width="66.140625" style="85" customWidth="1"/>
    <col min="1011" max="1264" width="9.140625" style="85"/>
    <col min="1265" max="1266" width="66.140625" style="85" customWidth="1"/>
    <col min="1267" max="1520" width="9.140625" style="85"/>
    <col min="1521" max="1522" width="66.140625" style="85" customWidth="1"/>
    <col min="1523" max="1776" width="9.140625" style="85"/>
    <col min="1777" max="1778" width="66.140625" style="85" customWidth="1"/>
    <col min="1779" max="2032" width="9.140625" style="85"/>
    <col min="2033" max="2034" width="66.140625" style="85" customWidth="1"/>
    <col min="2035" max="2288" width="9.140625" style="85"/>
    <col min="2289" max="2290" width="66.140625" style="85" customWidth="1"/>
    <col min="2291" max="2544" width="9.140625" style="85"/>
    <col min="2545" max="2546" width="66.140625" style="85" customWidth="1"/>
    <col min="2547" max="2800" width="9.140625" style="85"/>
    <col min="2801" max="2802" width="66.140625" style="85" customWidth="1"/>
    <col min="2803" max="3056" width="9.140625" style="85"/>
    <col min="3057" max="3058" width="66.140625" style="85" customWidth="1"/>
    <col min="3059" max="3312" width="9.140625" style="85"/>
    <col min="3313" max="3314" width="66.140625" style="85" customWidth="1"/>
    <col min="3315" max="3568" width="9.140625" style="85"/>
    <col min="3569" max="3570" width="66.140625" style="85" customWidth="1"/>
    <col min="3571" max="3824" width="9.140625" style="85"/>
    <col min="3825" max="3826" width="66.140625" style="85" customWidth="1"/>
    <col min="3827" max="4080" width="9.140625" style="85"/>
    <col min="4081" max="4082" width="66.140625" style="85" customWidth="1"/>
    <col min="4083" max="4336" width="9.140625" style="85"/>
    <col min="4337" max="4338" width="66.140625" style="85" customWidth="1"/>
    <col min="4339" max="4592" width="9.140625" style="85"/>
    <col min="4593" max="4594" width="66.140625" style="85" customWidth="1"/>
    <col min="4595" max="4848" width="9.140625" style="85"/>
    <col min="4849" max="4850" width="66.140625" style="85" customWidth="1"/>
    <col min="4851" max="5104" width="9.140625" style="85"/>
    <col min="5105" max="5106" width="66.140625" style="85" customWidth="1"/>
    <col min="5107" max="5360" width="9.140625" style="85"/>
    <col min="5361" max="5362" width="66.140625" style="85" customWidth="1"/>
    <col min="5363" max="5616" width="9.140625" style="85"/>
    <col min="5617" max="5618" width="66.140625" style="85" customWidth="1"/>
    <col min="5619" max="5872" width="9.140625" style="85"/>
    <col min="5873" max="5874" width="66.140625" style="85" customWidth="1"/>
    <col min="5875" max="6128" width="9.140625" style="85"/>
    <col min="6129" max="6130" width="66.140625" style="85" customWidth="1"/>
    <col min="6131" max="6384" width="9.140625" style="85"/>
    <col min="6385" max="6386" width="66.140625" style="85" customWidth="1"/>
    <col min="6387" max="6640" width="9.140625" style="85"/>
    <col min="6641" max="6642" width="66.140625" style="85" customWidth="1"/>
    <col min="6643" max="6896" width="9.140625" style="85"/>
    <col min="6897" max="6898" width="66.140625" style="85" customWidth="1"/>
    <col min="6899" max="7152" width="9.140625" style="85"/>
    <col min="7153" max="7154" width="66.140625" style="85" customWidth="1"/>
    <col min="7155" max="7408" width="9.140625" style="85"/>
    <col min="7409" max="7410" width="66.140625" style="85" customWidth="1"/>
    <col min="7411" max="7664" width="9.140625" style="85"/>
    <col min="7665" max="7666" width="66.140625" style="85" customWidth="1"/>
    <col min="7667" max="7920" width="9.140625" style="85"/>
    <col min="7921" max="7922" width="66.140625" style="85" customWidth="1"/>
    <col min="7923" max="8176" width="9.140625" style="85"/>
    <col min="8177" max="8178" width="66.140625" style="85" customWidth="1"/>
    <col min="8179" max="8432" width="9.140625" style="85"/>
    <col min="8433" max="8434" width="66.140625" style="85" customWidth="1"/>
    <col min="8435" max="8688" width="9.140625" style="85"/>
    <col min="8689" max="8690" width="66.140625" style="85" customWidth="1"/>
    <col min="8691" max="8944" width="9.140625" style="85"/>
    <col min="8945" max="8946" width="66.140625" style="85" customWidth="1"/>
    <col min="8947" max="9200" width="9.140625" style="85"/>
    <col min="9201" max="9202" width="66.140625" style="85" customWidth="1"/>
    <col min="9203" max="9456" width="9.140625" style="85"/>
    <col min="9457" max="9458" width="66.140625" style="85" customWidth="1"/>
    <col min="9459" max="9712" width="9.140625" style="85"/>
    <col min="9713" max="9714" width="66.140625" style="85" customWidth="1"/>
    <col min="9715" max="9968" width="9.140625" style="85"/>
    <col min="9969" max="9970" width="66.140625" style="85" customWidth="1"/>
    <col min="9971" max="10224" width="9.140625" style="85"/>
    <col min="10225" max="10226" width="66.140625" style="85" customWidth="1"/>
    <col min="10227" max="10480" width="9.140625" style="85"/>
    <col min="10481" max="10482" width="66.140625" style="85" customWidth="1"/>
    <col min="10483" max="10736" width="9.140625" style="85"/>
    <col min="10737" max="10738" width="66.140625" style="85" customWidth="1"/>
    <col min="10739" max="10992" width="9.140625" style="85"/>
    <col min="10993" max="10994" width="66.140625" style="85" customWidth="1"/>
    <col min="10995" max="11248" width="9.140625" style="85"/>
    <col min="11249" max="11250" width="66.140625" style="85" customWidth="1"/>
    <col min="11251" max="11504" width="9.140625" style="85"/>
    <col min="11505" max="11506" width="66.140625" style="85" customWidth="1"/>
    <col min="11507" max="11760" width="9.140625" style="85"/>
    <col min="11761" max="11762" width="66.140625" style="85" customWidth="1"/>
    <col min="11763" max="12016" width="9.140625" style="85"/>
    <col min="12017" max="12018" width="66.140625" style="85" customWidth="1"/>
    <col min="12019" max="12272" width="9.140625" style="85"/>
    <col min="12273" max="12274" width="66.140625" style="85" customWidth="1"/>
    <col min="12275" max="12528" width="9.140625" style="85"/>
    <col min="12529" max="12530" width="66.140625" style="85" customWidth="1"/>
    <col min="12531" max="12784" width="9.140625" style="85"/>
    <col min="12785" max="12786" width="66.140625" style="85" customWidth="1"/>
    <col min="12787" max="13040" width="9.140625" style="85"/>
    <col min="13041" max="13042" width="66.140625" style="85" customWidth="1"/>
    <col min="13043" max="13296" width="9.140625" style="85"/>
    <col min="13297" max="13298" width="66.140625" style="85" customWidth="1"/>
    <col min="13299" max="13552" width="9.140625" style="85"/>
    <col min="13553" max="13554" width="66.140625" style="85" customWidth="1"/>
    <col min="13555" max="13808" width="9.140625" style="85"/>
    <col min="13809" max="13810" width="66.140625" style="85" customWidth="1"/>
    <col min="13811" max="14064" width="9.140625" style="85"/>
    <col min="14065" max="14066" width="66.140625" style="85" customWidth="1"/>
    <col min="14067" max="14320" width="9.140625" style="85"/>
    <col min="14321" max="14322" width="66.140625" style="85" customWidth="1"/>
    <col min="14323" max="14576" width="9.140625" style="85"/>
    <col min="14577" max="14578" width="66.140625" style="85" customWidth="1"/>
    <col min="14579" max="14832" width="9.140625" style="85"/>
    <col min="14833" max="14834" width="66.140625" style="85" customWidth="1"/>
    <col min="14835" max="15088" width="9.140625" style="85"/>
    <col min="15089" max="15090" width="66.140625" style="85" customWidth="1"/>
    <col min="15091" max="15344" width="9.140625" style="85"/>
    <col min="15345" max="15346" width="66.140625" style="85" customWidth="1"/>
    <col min="15347" max="15600" width="9.140625" style="85"/>
    <col min="15601" max="15602" width="66.140625" style="85" customWidth="1"/>
    <col min="15603" max="15856" width="9.140625" style="85"/>
    <col min="15857" max="15858" width="66.140625" style="85" customWidth="1"/>
    <col min="15859" max="16112" width="9.140625" style="85"/>
    <col min="16113" max="16114" width="66.140625" style="85" customWidth="1"/>
    <col min="16115" max="16384" width="9.140625" style="85"/>
  </cols>
  <sheetData>
    <row r="1" spans="1:2" ht="18.75" x14ac:dyDescent="0.25">
      <c r="B1" s="146" t="s">
        <v>69</v>
      </c>
    </row>
    <row r="2" spans="1:2" ht="18.75" x14ac:dyDescent="0.3">
      <c r="B2" s="147" t="s">
        <v>10</v>
      </c>
    </row>
    <row r="3" spans="1:2" ht="18.75" x14ac:dyDescent="0.3">
      <c r="B3" s="147" t="s">
        <v>481</v>
      </c>
    </row>
    <row r="4" spans="1:2" x14ac:dyDescent="0.25">
      <c r="B4" s="38"/>
    </row>
    <row r="5" spans="1:2" ht="18.75" x14ac:dyDescent="0.3">
      <c r="A5" s="531" t="str">
        <f>'1. паспорт местоположение'!A5:C5</f>
        <v>Год раскрытия информации: 2022 год</v>
      </c>
      <c r="B5" s="531"/>
    </row>
    <row r="6" spans="1:2" ht="18.75" x14ac:dyDescent="0.3">
      <c r="A6" s="114"/>
      <c r="B6" s="141"/>
    </row>
    <row r="7" spans="1:2" ht="18.75" x14ac:dyDescent="0.25">
      <c r="A7" s="357" t="s">
        <v>9</v>
      </c>
      <c r="B7" s="357"/>
    </row>
    <row r="8" spans="1:2" ht="18.75" x14ac:dyDescent="0.25">
      <c r="A8" s="113"/>
      <c r="B8" s="149"/>
    </row>
    <row r="9" spans="1:2" x14ac:dyDescent="0.25">
      <c r="A9" s="400" t="str">
        <f>'1. паспорт местоположение'!A9:C9</f>
        <v>АО "Россети Тюмень"</v>
      </c>
      <c r="B9" s="400"/>
    </row>
    <row r="10" spans="1:2" x14ac:dyDescent="0.25">
      <c r="A10" s="353" t="s">
        <v>8</v>
      </c>
      <c r="B10" s="353"/>
    </row>
    <row r="11" spans="1:2" ht="18.75" x14ac:dyDescent="0.25">
      <c r="A11" s="113"/>
      <c r="B11" s="149"/>
    </row>
    <row r="12" spans="1:2" ht="30.75" customHeight="1" x14ac:dyDescent="0.25">
      <c r="A12" s="400" t="str">
        <f>'1. паспорт местоположение'!A12:C12</f>
        <v>F_TP1600.PS.0049</v>
      </c>
      <c r="B12" s="400"/>
    </row>
    <row r="13" spans="1:2" x14ac:dyDescent="0.25">
      <c r="A13" s="353" t="s">
        <v>7</v>
      </c>
      <c r="B13" s="353"/>
    </row>
    <row r="14" spans="1:2" ht="18.75" x14ac:dyDescent="0.25">
      <c r="A14" s="11"/>
      <c r="B14" s="11"/>
    </row>
    <row r="15" spans="1:2" ht="35.25" customHeight="1" x14ac:dyDescent="0.25">
      <c r="A15" s="535"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535"/>
    </row>
    <row r="16" spans="1:2" x14ac:dyDescent="0.25">
      <c r="A16" s="353" t="s">
        <v>6</v>
      </c>
      <c r="B16" s="353"/>
    </row>
    <row r="17" spans="1:3" x14ac:dyDescent="0.25">
      <c r="B17" s="86"/>
    </row>
    <row r="18" spans="1:3" ht="33.75" customHeight="1" x14ac:dyDescent="0.25">
      <c r="A18" s="536" t="s">
        <v>419</v>
      </c>
      <c r="B18" s="537"/>
    </row>
    <row r="19" spans="1:3" x14ac:dyDescent="0.25">
      <c r="B19" s="38"/>
    </row>
    <row r="20" spans="1:3" ht="16.5" thickBot="1" x14ac:dyDescent="0.3">
      <c r="B20" s="87"/>
    </row>
    <row r="21" spans="1:3" ht="75" customHeight="1" thickBot="1" x14ac:dyDescent="0.3">
      <c r="A21" s="88" t="s">
        <v>303</v>
      </c>
      <c r="B21" s="89" t="str">
        <f>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row>
    <row r="22" spans="1:3" ht="16.5" thickBot="1" x14ac:dyDescent="0.3">
      <c r="A22" s="88" t="s">
        <v>304</v>
      </c>
      <c r="B22" s="89" t="s">
        <v>440</v>
      </c>
    </row>
    <row r="23" spans="1:3" ht="16.5" thickBot="1" x14ac:dyDescent="0.3">
      <c r="A23" s="88" t="s">
        <v>285</v>
      </c>
      <c r="B23" s="90" t="s">
        <v>441</v>
      </c>
    </row>
    <row r="24" spans="1:3" ht="16.5" thickBot="1" x14ac:dyDescent="0.3">
      <c r="A24" s="88" t="s">
        <v>305</v>
      </c>
      <c r="B24" s="90" t="s">
        <v>725</v>
      </c>
    </row>
    <row r="25" spans="1:3" ht="16.5" thickBot="1" x14ac:dyDescent="0.3">
      <c r="A25" s="91" t="s">
        <v>306</v>
      </c>
      <c r="B25" s="89">
        <v>2024</v>
      </c>
    </row>
    <row r="26" spans="1:3" ht="16.5" thickBot="1" x14ac:dyDescent="0.3">
      <c r="A26" s="92" t="s">
        <v>307</v>
      </c>
      <c r="B26" s="93" t="s">
        <v>598</v>
      </c>
    </row>
    <row r="27" spans="1:3" ht="29.25" thickBot="1" x14ac:dyDescent="0.3">
      <c r="A27" s="100" t="s">
        <v>698</v>
      </c>
      <c r="B27" s="197">
        <f>'6.2. Паспорт фин осв ввод'!D24</f>
        <v>1221.6302316021249</v>
      </c>
    </row>
    <row r="28" spans="1:3" ht="16.5" thickBot="1" x14ac:dyDescent="0.3">
      <c r="A28" s="95" t="s">
        <v>308</v>
      </c>
      <c r="B28" s="95" t="s">
        <v>697</v>
      </c>
    </row>
    <row r="29" spans="1:3" ht="29.25" thickBot="1" x14ac:dyDescent="0.3">
      <c r="A29" s="101" t="s">
        <v>309</v>
      </c>
      <c r="B29" s="197">
        <f>B30</f>
        <v>135.84279319999999</v>
      </c>
    </row>
    <row r="30" spans="1:3" ht="29.25" thickBot="1" x14ac:dyDescent="0.3">
      <c r="A30" s="101" t="s">
        <v>310</v>
      </c>
      <c r="B30" s="197">
        <f>B32+B49</f>
        <v>135.84279319999999</v>
      </c>
      <c r="C30" s="303"/>
    </row>
    <row r="31" spans="1:3" ht="16.5" thickBot="1" x14ac:dyDescent="0.3">
      <c r="A31" s="95" t="s">
        <v>311</v>
      </c>
      <c r="B31" s="95"/>
    </row>
    <row r="32" spans="1:3" ht="29.25" thickBot="1" x14ac:dyDescent="0.3">
      <c r="A32" s="304" t="s">
        <v>699</v>
      </c>
      <c r="B32" s="305">
        <f>B33+B37+B41+B45</f>
        <v>135.84279319999999</v>
      </c>
    </row>
    <row r="33" spans="1:2" ht="30.75" thickBot="1" x14ac:dyDescent="0.3">
      <c r="A33" s="298" t="s">
        <v>468</v>
      </c>
      <c r="B33" s="238">
        <v>13.9</v>
      </c>
    </row>
    <row r="34" spans="1:2" ht="16.5" thickBot="1" x14ac:dyDescent="0.3">
      <c r="A34" s="95" t="s">
        <v>312</v>
      </c>
      <c r="B34" s="198">
        <f>B33/B27</f>
        <v>1.1378238390327523E-2</v>
      </c>
    </row>
    <row r="35" spans="1:2" ht="16.5" thickBot="1" x14ac:dyDescent="0.3">
      <c r="A35" s="95" t="s">
        <v>313</v>
      </c>
      <c r="B35" s="197">
        <f>B33</f>
        <v>13.9</v>
      </c>
    </row>
    <row r="36" spans="1:2" ht="16.5" thickBot="1" x14ac:dyDescent="0.3">
      <c r="A36" s="95" t="s">
        <v>314</v>
      </c>
      <c r="B36" s="197">
        <f>B33/1.18</f>
        <v>11.779661016949154</v>
      </c>
    </row>
    <row r="37" spans="1:2" ht="30.75" thickBot="1" x14ac:dyDescent="0.3">
      <c r="A37" s="298" t="s">
        <v>601</v>
      </c>
      <c r="B37" s="238">
        <v>10.473000000000001</v>
      </c>
    </row>
    <row r="38" spans="1:2" ht="16.5" thickBot="1" x14ac:dyDescent="0.3">
      <c r="A38" s="95" t="s">
        <v>312</v>
      </c>
      <c r="B38" s="198">
        <v>2.23E-2</v>
      </c>
    </row>
    <row r="39" spans="1:2" ht="16.5" thickBot="1" x14ac:dyDescent="0.3">
      <c r="A39" s="95" t="s">
        <v>313</v>
      </c>
      <c r="B39" s="197">
        <v>0</v>
      </c>
    </row>
    <row r="40" spans="1:2" ht="16.5" thickBot="1" x14ac:dyDescent="0.3">
      <c r="A40" s="95" t="s">
        <v>314</v>
      </c>
      <c r="B40" s="197">
        <v>2.7274703499999999</v>
      </c>
    </row>
    <row r="41" spans="1:2" ht="30.75" thickBot="1" x14ac:dyDescent="0.3">
      <c r="A41" s="298" t="s">
        <v>528</v>
      </c>
      <c r="B41" s="238">
        <v>110.5</v>
      </c>
    </row>
    <row r="42" spans="1:2" ht="16.5" thickBot="1" x14ac:dyDescent="0.3">
      <c r="A42" s="95" t="s">
        <v>312</v>
      </c>
      <c r="B42" s="198">
        <f>B41/B27</f>
        <v>9.0452902311596486E-2</v>
      </c>
    </row>
    <row r="43" spans="1:2" ht="16.5" thickBot="1" x14ac:dyDescent="0.3">
      <c r="A43" s="95" t="s">
        <v>313</v>
      </c>
      <c r="B43" s="197">
        <v>110.499973</v>
      </c>
    </row>
    <row r="44" spans="1:2" ht="16.5" thickBot="1" x14ac:dyDescent="0.3">
      <c r="A44" s="95" t="s">
        <v>314</v>
      </c>
      <c r="B44" s="197">
        <v>93.644045000000006</v>
      </c>
    </row>
    <row r="45" spans="1:2" ht="60.75" thickBot="1" x14ac:dyDescent="0.3">
      <c r="A45" s="298" t="s">
        <v>723</v>
      </c>
      <c r="B45" s="299">
        <v>0.96979320000000002</v>
      </c>
    </row>
    <row r="46" spans="1:2" ht="16.5" thickBot="1" x14ac:dyDescent="0.3">
      <c r="A46" s="95" t="s">
        <v>312</v>
      </c>
      <c r="B46" s="198">
        <f>B45/B27</f>
        <v>7.9385167042579695E-4</v>
      </c>
    </row>
    <row r="47" spans="1:2" ht="16.5" thickBot="1" x14ac:dyDescent="0.3">
      <c r="A47" s="95" t="s">
        <v>313</v>
      </c>
      <c r="B47" s="300">
        <v>0.96979320000000002</v>
      </c>
    </row>
    <row r="48" spans="1:2" ht="16.5" thickBot="1" x14ac:dyDescent="0.3">
      <c r="A48" s="95" t="s">
        <v>314</v>
      </c>
      <c r="B48" s="300">
        <v>0.80816100000000002</v>
      </c>
    </row>
    <row r="49" spans="1:2" ht="29.25" thickBot="1" x14ac:dyDescent="0.3">
      <c r="A49" s="101" t="s">
        <v>315</v>
      </c>
      <c r="B49" s="95"/>
    </row>
    <row r="50" spans="1:2" ht="16.5" thickBot="1" x14ac:dyDescent="0.3">
      <c r="A50" s="95" t="s">
        <v>312</v>
      </c>
      <c r="B50" s="95"/>
    </row>
    <row r="51" spans="1:2" ht="16.5" thickBot="1" x14ac:dyDescent="0.3">
      <c r="A51" s="95" t="s">
        <v>313</v>
      </c>
      <c r="B51" s="95"/>
    </row>
    <row r="52" spans="1:2" ht="16.5" thickBot="1" x14ac:dyDescent="0.3">
      <c r="A52" s="95" t="s">
        <v>314</v>
      </c>
      <c r="B52" s="95"/>
    </row>
    <row r="53" spans="1:2" ht="29.25" thickBot="1" x14ac:dyDescent="0.3">
      <c r="A53" s="94" t="s">
        <v>316</v>
      </c>
      <c r="B53" s="200">
        <f>B34+B38+B42+B46</f>
        <v>0.1249249923723498</v>
      </c>
    </row>
    <row r="54" spans="1:2" ht="16.5" thickBot="1" x14ac:dyDescent="0.3">
      <c r="A54" s="96" t="s">
        <v>311</v>
      </c>
      <c r="B54" s="102"/>
    </row>
    <row r="55" spans="1:2" ht="16.5" thickBot="1" x14ac:dyDescent="0.3">
      <c r="A55" s="96" t="s">
        <v>317</v>
      </c>
      <c r="B55" s="199">
        <v>0.2</v>
      </c>
    </row>
    <row r="56" spans="1:2" ht="16.5" thickBot="1" x14ac:dyDescent="0.3">
      <c r="A56" s="96" t="s">
        <v>318</v>
      </c>
      <c r="B56" s="199">
        <v>0.2</v>
      </c>
    </row>
    <row r="57" spans="1:2" ht="16.5" thickBot="1" x14ac:dyDescent="0.3">
      <c r="A57" s="96" t="s">
        <v>319</v>
      </c>
      <c r="B57" s="199">
        <v>0.7</v>
      </c>
    </row>
    <row r="58" spans="1:2" ht="16.5" thickBot="1" x14ac:dyDescent="0.3">
      <c r="A58" s="91" t="s">
        <v>320</v>
      </c>
      <c r="B58" s="203">
        <f>B59/B27</f>
        <v>0.11822005567969344</v>
      </c>
    </row>
    <row r="59" spans="1:2" ht="16.5" thickBot="1" x14ac:dyDescent="0.3">
      <c r="A59" s="91" t="s">
        <v>321</v>
      </c>
      <c r="B59" s="201">
        <v>144.42119400000001</v>
      </c>
    </row>
    <row r="60" spans="1:2" ht="16.5" thickBot="1" x14ac:dyDescent="0.3">
      <c r="A60" s="91" t="s">
        <v>322</v>
      </c>
      <c r="B60" s="202">
        <f>B61/(B27/1.2)</f>
        <v>0.12574420149912471</v>
      </c>
    </row>
    <row r="61" spans="1:2" ht="16.5" thickBot="1" x14ac:dyDescent="0.3">
      <c r="A61" s="92" t="s">
        <v>323</v>
      </c>
      <c r="B61" s="201">
        <v>128.01076499999999</v>
      </c>
    </row>
    <row r="62" spans="1:2" x14ac:dyDescent="0.25">
      <c r="A62" s="94" t="s">
        <v>324</v>
      </c>
      <c r="B62" s="142"/>
    </row>
    <row r="63" spans="1:2" ht="30" x14ac:dyDescent="0.25">
      <c r="A63" s="98" t="s">
        <v>325</v>
      </c>
      <c r="B63" s="143" t="s">
        <v>724</v>
      </c>
    </row>
    <row r="64" spans="1:2" ht="45" x14ac:dyDescent="0.25">
      <c r="A64" s="98" t="s">
        <v>326</v>
      </c>
      <c r="B64" s="143" t="s">
        <v>689</v>
      </c>
    </row>
    <row r="65" spans="1:2" x14ac:dyDescent="0.25">
      <c r="A65" s="98" t="s">
        <v>327</v>
      </c>
      <c r="B65" s="143" t="s">
        <v>482</v>
      </c>
    </row>
    <row r="66" spans="1:2" x14ac:dyDescent="0.25">
      <c r="A66" s="98" t="s">
        <v>328</v>
      </c>
      <c r="B66" s="143" t="s">
        <v>480</v>
      </c>
    </row>
    <row r="67" spans="1:2" ht="16.5" thickBot="1" x14ac:dyDescent="0.3">
      <c r="A67" s="99" t="s">
        <v>329</v>
      </c>
      <c r="B67" s="144" t="s">
        <v>482</v>
      </c>
    </row>
    <row r="68" spans="1:2" ht="30.75" thickBot="1" x14ac:dyDescent="0.3">
      <c r="A68" s="96" t="s">
        <v>330</v>
      </c>
      <c r="B68" s="97" t="s">
        <v>482</v>
      </c>
    </row>
    <row r="69" spans="1:2" ht="29.25" thickBot="1" x14ac:dyDescent="0.3">
      <c r="A69" s="91" t="s">
        <v>331</v>
      </c>
      <c r="B69" s="289" t="s">
        <v>667</v>
      </c>
    </row>
    <row r="70" spans="1:2" ht="16.5" thickBot="1" x14ac:dyDescent="0.3">
      <c r="A70" s="96" t="s">
        <v>311</v>
      </c>
      <c r="B70" s="289" t="s">
        <v>667</v>
      </c>
    </row>
    <row r="71" spans="1:2" ht="16.5" thickBot="1" x14ac:dyDescent="0.3">
      <c r="A71" s="96" t="s">
        <v>332</v>
      </c>
      <c r="B71" s="289" t="s">
        <v>667</v>
      </c>
    </row>
    <row r="72" spans="1:2" ht="16.5" thickBot="1" x14ac:dyDescent="0.3">
      <c r="A72" s="96" t="s">
        <v>333</v>
      </c>
      <c r="B72" s="289" t="s">
        <v>667</v>
      </c>
    </row>
    <row r="73" spans="1:2" ht="120.75" thickBot="1" x14ac:dyDescent="0.3">
      <c r="A73" s="103" t="s">
        <v>334</v>
      </c>
      <c r="B73" s="142" t="s">
        <v>535</v>
      </c>
    </row>
    <row r="74" spans="1:2" ht="16.5" thickBot="1" x14ac:dyDescent="0.3">
      <c r="A74" s="91" t="s">
        <v>335</v>
      </c>
      <c r="B74" s="332" t="s">
        <v>726</v>
      </c>
    </row>
    <row r="75" spans="1:2" ht="16.5" thickBot="1" x14ac:dyDescent="0.3">
      <c r="A75" s="98" t="s">
        <v>336</v>
      </c>
      <c r="B75" s="333" t="s">
        <v>667</v>
      </c>
    </row>
    <row r="76" spans="1:2" ht="16.5" thickBot="1" x14ac:dyDescent="0.3">
      <c r="A76" s="98" t="s">
        <v>337</v>
      </c>
      <c r="B76" s="97" t="s">
        <v>482</v>
      </c>
    </row>
    <row r="77" spans="1:2" ht="16.5" thickBot="1" x14ac:dyDescent="0.3">
      <c r="A77" s="98" t="s">
        <v>338</v>
      </c>
      <c r="B77" s="97" t="s">
        <v>482</v>
      </c>
    </row>
    <row r="78" spans="1:2" ht="29.25" thickBot="1" x14ac:dyDescent="0.3">
      <c r="A78" s="104" t="s">
        <v>339</v>
      </c>
      <c r="B78" s="297" t="s">
        <v>552</v>
      </c>
    </row>
    <row r="79" spans="1:2" ht="28.5" x14ac:dyDescent="0.25">
      <c r="A79" s="94" t="s">
        <v>340</v>
      </c>
      <c r="B79" s="532" t="s">
        <v>666</v>
      </c>
    </row>
    <row r="80" spans="1:2" x14ac:dyDescent="0.25">
      <c r="A80" s="98" t="s">
        <v>341</v>
      </c>
      <c r="B80" s="533"/>
    </row>
    <row r="81" spans="1:2" x14ac:dyDescent="0.25">
      <c r="A81" s="98" t="s">
        <v>342</v>
      </c>
      <c r="B81" s="533"/>
    </row>
    <row r="82" spans="1:2" x14ac:dyDescent="0.25">
      <c r="A82" s="98" t="s">
        <v>343</v>
      </c>
      <c r="B82" s="533"/>
    </row>
    <row r="83" spans="1:2" x14ac:dyDescent="0.25">
      <c r="A83" s="98" t="s">
        <v>344</v>
      </c>
      <c r="B83" s="533"/>
    </row>
    <row r="84" spans="1:2" ht="16.5" thickBot="1" x14ac:dyDescent="0.3">
      <c r="A84" s="105" t="s">
        <v>345</v>
      </c>
      <c r="B84" s="534"/>
    </row>
    <row r="87" spans="1:2" x14ac:dyDescent="0.25">
      <c r="A87" s="106"/>
      <c r="B87" s="107"/>
    </row>
    <row r="88" spans="1:2" x14ac:dyDescent="0.25">
      <c r="B88" s="108"/>
    </row>
    <row r="89" spans="1:2" x14ac:dyDescent="0.25">
      <c r="B89" s="109"/>
    </row>
  </sheetData>
  <mergeCells count="10">
    <mergeCell ref="B79:B8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2022-07-07T06:10:13Z</dcterms:modified>
</cp:coreProperties>
</file>