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H.0018\"/>
    </mc:Choice>
  </mc:AlternateContent>
  <bookViews>
    <workbookView xWindow="0" yWindow="0" windowWidth="28800" windowHeight="13590" tabRatio="862"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7" r:id="rId10"/>
    <sheet name="7. Паспорт отчет о закупке" sheetId="31"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 localSheetId="10">#REF!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 localSheetId="10">#REF!</definedName>
    <definedName name="data">#REF!</definedName>
    <definedName name="data02" localSheetId="7">#REF!</definedName>
    <definedName name="data02" localSheetId="10">#REF!</definedName>
    <definedName name="data02">#REF!</definedName>
    <definedName name="data2" localSheetId="7">#REF!</definedName>
    <definedName name="data2" localSheetId="10">#REF!</definedName>
    <definedName name="data2">#REF!</definedName>
    <definedName name="dck" localSheetId="7">[2]топография!#REF!</definedName>
    <definedName name="dck" localSheetId="10">[2]топография!#REF!</definedName>
    <definedName name="dck">[2]топография!#REF!</definedName>
    <definedName name="E" localSheetId="7">#REF!</definedName>
    <definedName name="E" localSheetId="10">#REF!</definedName>
    <definedName name="E">#REF!</definedName>
    <definedName name="Excel_BuiltIn_Print_Area_1" localSheetId="7">#REF!</definedName>
    <definedName name="Excel_BuiltIn_Print_Area_1" localSheetId="10">#REF!</definedName>
    <definedName name="Excel_BuiltIn_Print_Area_1">#REF!</definedName>
    <definedName name="Excel_BuiltIn_Print_Area_2" localSheetId="7">#REF!</definedName>
    <definedName name="Excel_BuiltIn_Print_Area_2" localSheetId="10">#REF!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 localSheetId="10">#REF!</definedName>
    <definedName name="sadf">#REF!</definedName>
    <definedName name="sdfd" localSheetId="7">#REF!</definedName>
    <definedName name="sdfd" localSheetId="10">#REF!</definedName>
    <definedName name="sdfd">#REF!</definedName>
    <definedName name="SM" localSheetId="7">#REF!</definedName>
    <definedName name="SM" localSheetId="10">#REF!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 localSheetId="10">#REF!</definedName>
    <definedName name="SM_STO1">#REF!</definedName>
    <definedName name="SM_STO2" localSheetId="7">#REF!</definedName>
    <definedName name="SM_STO2" localSheetId="10">#REF!</definedName>
    <definedName name="SM_STO2">#REF!</definedName>
    <definedName name="SM_STO3" localSheetId="7">#REF!</definedName>
    <definedName name="SM_STO3" localSheetId="10">#REF!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 localSheetId="10">#REF!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 localSheetId="10">[6]топография!#REF!</definedName>
    <definedName name="АФС">[6]топография!#REF!</definedName>
    <definedName name="Бланк_сметы" localSheetId="7">#REF!</definedName>
    <definedName name="Бланк_сметы" localSheetId="10">#REF!</definedName>
    <definedName name="Бланк_сметы">#REF!</definedName>
    <definedName name="БСИР" localSheetId="7">#REF!</definedName>
    <definedName name="БСИР" localSheetId="10">#REF!</definedName>
    <definedName name="БСИР">#REF!</definedName>
    <definedName name="Внут_Т" localSheetId="7">#REF!</definedName>
    <definedName name="Внут_Т" localSheetId="10">#REF!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 localSheetId="10">#REF!</definedName>
    <definedName name="Вспом">#REF!</definedName>
    <definedName name="г" localSheetId="7">#REF!</definedName>
    <definedName name="г" localSheetId="10">#REF!</definedName>
    <definedName name="г">#REF!</definedName>
    <definedName name="геодез1">[8]геолог!$L$81</definedName>
    <definedName name="геол" localSheetId="7">[9]Смета!#REF!</definedName>
    <definedName name="геол" localSheetId="10">[9]Смета!#REF!</definedName>
    <definedName name="геол">[9]Смета!#REF!</definedName>
    <definedName name="геол1" localSheetId="7">#REF!</definedName>
    <definedName name="геол1" localSheetId="10">#REF!</definedName>
    <definedName name="геол1">#REF!</definedName>
    <definedName name="гид" localSheetId="7">[10]Смета!#REF!</definedName>
    <definedName name="гид" localSheetId="10">[10]Смета!#REF!</definedName>
    <definedName name="гид">[10]Смета!#REF!</definedName>
    <definedName name="Гидр" localSheetId="7">[11]топография!#REF!</definedName>
    <definedName name="Гидр" localSheetId="10">[11]топография!#REF!</definedName>
    <definedName name="Гидр">[11]топография!#REF!</definedName>
    <definedName name="ГИП" localSheetId="7">#REF!</definedName>
    <definedName name="ГИП" localSheetId="10">#REF!</definedName>
    <definedName name="ГИП">#REF!</definedName>
    <definedName name="Горевая" localSheetId="7">#REF!</definedName>
    <definedName name="Горевая" localSheetId="10">#REF!</definedName>
    <definedName name="Горевая">#REF!</definedName>
    <definedName name="гшшг">NA()</definedName>
    <definedName name="Д" localSheetId="7">#REF!</definedName>
    <definedName name="Д" localSheetId="10">#REF!</definedName>
    <definedName name="Д">#REF!</definedName>
    <definedName name="Дата_Договора" localSheetId="7">#REF!</definedName>
    <definedName name="Дата_Договора" localSheetId="10">#REF!</definedName>
    <definedName name="Дата_Договора">#REF!</definedName>
    <definedName name="Дата_Зак" localSheetId="7">#REF!</definedName>
    <definedName name="Дата_Зак" localSheetId="10">#REF!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 localSheetId="10">#REF!</definedName>
    <definedName name="Дефлятор">#REF!</definedName>
    <definedName name="Длинна_границы" localSheetId="7">#REF!</definedName>
    <definedName name="Длинна_границы" localSheetId="10">#REF!</definedName>
    <definedName name="Длинна_границы">#REF!</definedName>
    <definedName name="Длинна_трассы" localSheetId="7">#REF!</definedName>
    <definedName name="Длинна_трассы" localSheetId="10">#REF!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 localSheetId="10">#REF!</definedName>
    <definedName name="е">#REF!</definedName>
    <definedName name="ЕРПКЕ" localSheetId="7">#REF!</definedName>
    <definedName name="ЕРПКЕ" localSheetId="10">#REF!</definedName>
    <definedName name="ЕРПКЕ">#REF!</definedName>
    <definedName name="еы2" localSheetId="7">#REF!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10">#REF!</definedName>
    <definedName name="Заказчик">#REF!</definedName>
    <definedName name="Затраты_на_дирекцию" localSheetId="7">#REF!</definedName>
    <definedName name="Затраты_на_дирекцию" localSheetId="10">#REF!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 localSheetId="10">#REF!</definedName>
    <definedName name="кака">#REF!</definedName>
    <definedName name="калплан" localSheetId="7">#REF!</definedName>
    <definedName name="калплан" localSheetId="10">#REF!</definedName>
    <definedName name="калплан">#REF!</definedName>
    <definedName name="Кам_стац" localSheetId="7">#REF!</definedName>
    <definedName name="Кам_стац" localSheetId="10">#REF!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 localSheetId="10">#REF!</definedName>
    <definedName name="Курск">#REF!</definedName>
    <definedName name="КурсКоп" localSheetId="7">#REF!</definedName>
    <definedName name="КурсКоп" localSheetId="10">#REF!</definedName>
    <definedName name="КурсКоп">#REF!</definedName>
    <definedName name="Курср" localSheetId="7">#REF!</definedName>
    <definedName name="Курср" localSheetId="10">#REF!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10">#REF!</definedName>
    <definedName name="монраб">#REF!</definedName>
    <definedName name="монт" localSheetId="7">#REF!</definedName>
    <definedName name="монт" localSheetId="10">#REF!</definedName>
    <definedName name="монт">#REF!</definedName>
    <definedName name="н" localSheetId="7">#REF!</definedName>
    <definedName name="н" localSheetId="10">#REF!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7">#REF!</definedName>
    <definedName name="объем___0" localSheetId="10">#REF!</definedName>
    <definedName name="объем___0">#REF!</definedName>
    <definedName name="объем___0___0" localSheetId="7">#REF!</definedName>
    <definedName name="объем___0___0" localSheetId="10">#REF!</definedName>
    <definedName name="объем___0___0">#REF!</definedName>
    <definedName name="объем___0___0___0" localSheetId="7">#REF!</definedName>
    <definedName name="объем___0___0___0" localSheetId="10">#REF!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 localSheetId="10">#REF!</definedName>
    <definedName name="объем___10___0___0">#REF!</definedName>
    <definedName name="объем___10___1" localSheetId="7">#REF!</definedName>
    <definedName name="объем___10___1" localSheetId="10">#REF!</definedName>
    <definedName name="объем___10___1">#REF!</definedName>
    <definedName name="объем___10___10" localSheetId="7">#REF!</definedName>
    <definedName name="объем___10___10" localSheetId="10">#REF!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10">#REF!</definedName>
    <definedName name="объем___11">#REF!</definedName>
    <definedName name="объем___11___0">NA()</definedName>
    <definedName name="объем___11___10" localSheetId="7">#REF!</definedName>
    <definedName name="объем___11___10" localSheetId="10">#REF!</definedName>
    <definedName name="объем___11___10">#REF!</definedName>
    <definedName name="объем___11___2" localSheetId="7">#REF!</definedName>
    <definedName name="объем___11___2" localSheetId="10">#REF!</definedName>
    <definedName name="объем___11___2">#REF!</definedName>
    <definedName name="объем___11___4" localSheetId="7">#REF!</definedName>
    <definedName name="объем___11___4" localSheetId="10">#REF!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 localSheetId="10">#REF!</definedName>
    <definedName name="объем___2">#REF!</definedName>
    <definedName name="объем___2___0" localSheetId="7">#REF!</definedName>
    <definedName name="объем___2___0" localSheetId="10">#REF!</definedName>
    <definedName name="объем___2___0">#REF!</definedName>
    <definedName name="объем___2___0___0" localSheetId="7">#REF!</definedName>
    <definedName name="объем___2___0___0" localSheetId="10">#REF!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 localSheetId="10">#REF!</definedName>
    <definedName name="объем___3___10">#REF!</definedName>
    <definedName name="объем___3___2" localSheetId="7">#REF!</definedName>
    <definedName name="объем___3___2" localSheetId="10">#REF!</definedName>
    <definedName name="объем___3___2">#REF!</definedName>
    <definedName name="объем___3___3" localSheetId="7">#REF!</definedName>
    <definedName name="объем___3___3" localSheetId="10">#REF!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 localSheetId="10">#REF!</definedName>
    <definedName name="объем___4___0">#REF!</definedName>
    <definedName name="объем___4___0___0" localSheetId="7">#REF!</definedName>
    <definedName name="объем___4___0___0" localSheetId="10">#REF!</definedName>
    <definedName name="объем___4___0___0">#REF!</definedName>
    <definedName name="объем___4___0___0___0" localSheetId="7">#REF!</definedName>
    <definedName name="объем___4___0___0___0" localSheetId="10">#REF!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 localSheetId="10">#REF!</definedName>
    <definedName name="объем___5___0">#REF!</definedName>
    <definedName name="объем___5___0___0" localSheetId="7">#REF!</definedName>
    <definedName name="объем___5___0___0" localSheetId="10">#REF!</definedName>
    <definedName name="объем___5___0___0">#REF!</definedName>
    <definedName name="объем___5___0___0___0" localSheetId="7">#REF!</definedName>
    <definedName name="объем___5___0___0___0" localSheetId="10">#REF!</definedName>
    <definedName name="объем___5___0___0___0">#REF!</definedName>
    <definedName name="объем___5___3">NA()</definedName>
    <definedName name="объем___6" localSheetId="7">#REF!</definedName>
    <definedName name="объем___6" localSheetId="10">#REF!</definedName>
    <definedName name="объем___6">#REF!</definedName>
    <definedName name="объем___6___0" localSheetId="7">#REF!</definedName>
    <definedName name="объем___6___0" localSheetId="10">#REF!</definedName>
    <definedName name="объем___6___0">#REF!</definedName>
    <definedName name="объем___6___0___0" localSheetId="7">#REF!</definedName>
    <definedName name="объем___6___0___0" localSheetId="10">#REF!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 localSheetId="10">#REF!</definedName>
    <definedName name="Ост_раб">#REF!</definedName>
    <definedName name="п" localSheetId="7">#REF!</definedName>
    <definedName name="п" localSheetId="10">#REF!</definedName>
    <definedName name="п">#REF!</definedName>
    <definedName name="Пи" localSheetId="7">#REF!</definedName>
    <definedName name="Пи" localSheetId="10">#REF!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 localSheetId="10">#REF!</definedName>
    <definedName name="Площадь">#REF!</definedName>
    <definedName name="Площадь_нелинейных_объектов" localSheetId="7">#REF!</definedName>
    <definedName name="Площадь_нелинейных_объектов" localSheetId="10">#REF!</definedName>
    <definedName name="Площадь_нелинейных_объектов">#REF!</definedName>
    <definedName name="Площадь_планшетов" localSheetId="7">#REF!</definedName>
    <definedName name="Площадь_планшетов" localSheetId="10">#REF!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 localSheetId="10">#REF!</definedName>
    <definedName name="РРК">#REF!</definedName>
    <definedName name="РСЛ" localSheetId="7">#REF!</definedName>
    <definedName name="РСЛ" localSheetId="10">#REF!</definedName>
    <definedName name="РСЛ">#REF!</definedName>
    <definedName name="Руководитель" localSheetId="7">#REF!</definedName>
    <definedName name="Руководитель" localSheetId="10">#REF!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 localSheetId="10">#REF!</definedName>
    <definedName name="СводУТ">#REF!</definedName>
    <definedName name="см" localSheetId="7">#REF!</definedName>
    <definedName name="см" localSheetId="10">#REF!</definedName>
    <definedName name="см">#REF!</definedName>
    <definedName name="смета" localSheetId="7">#REF!</definedName>
    <definedName name="смета" localSheetId="10">#REF!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 localSheetId="10">#REF!</definedName>
    <definedName name="топ1">#REF!</definedName>
    <definedName name="топо" localSheetId="7">#REF!</definedName>
    <definedName name="топо" localSheetId="10">#REF!</definedName>
    <definedName name="топо">#REF!</definedName>
    <definedName name="трзаг" localSheetId="7">#REF!</definedName>
    <definedName name="трзаг" localSheetId="10">#REF!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 localSheetId="10">#REF!</definedName>
    <definedName name="цена___0">#REF!</definedName>
    <definedName name="цена___0___0" localSheetId="7">#REF!</definedName>
    <definedName name="цена___0___0" localSheetId="10">#REF!</definedName>
    <definedName name="цена___0___0">#REF!</definedName>
    <definedName name="цена___0___0___0" localSheetId="7">#REF!</definedName>
    <definedName name="цена___0___0___0" localSheetId="10">#REF!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 localSheetId="10">#REF!</definedName>
    <definedName name="цена___10___0___0">#REF!</definedName>
    <definedName name="цена___10___1" localSheetId="7">#REF!</definedName>
    <definedName name="цена___10___1" localSheetId="10">#REF!</definedName>
    <definedName name="цена___10___1">#REF!</definedName>
    <definedName name="цена___10___10" localSheetId="7">#REF!</definedName>
    <definedName name="цена___10___10" localSheetId="10">#REF!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10">#REF!</definedName>
    <definedName name="цена___11">#REF!</definedName>
    <definedName name="цена___11___0">NA()</definedName>
    <definedName name="цена___11___10" localSheetId="7">#REF!</definedName>
    <definedName name="цена___11___10" localSheetId="10">#REF!</definedName>
    <definedName name="цена___11___10">#REF!</definedName>
    <definedName name="цена___11___2" localSheetId="7">#REF!</definedName>
    <definedName name="цена___11___2" localSheetId="10">#REF!</definedName>
    <definedName name="цена___11___2">#REF!</definedName>
    <definedName name="цена___11___4" localSheetId="7">#REF!</definedName>
    <definedName name="цена___11___4" localSheetId="10">#REF!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 localSheetId="10">#REF!</definedName>
    <definedName name="цена___2">#REF!</definedName>
    <definedName name="цена___2___0" localSheetId="7">#REF!</definedName>
    <definedName name="цена___2___0" localSheetId="10">#REF!</definedName>
    <definedName name="цена___2___0">#REF!</definedName>
    <definedName name="цена___2___0___0" localSheetId="7">#REF!</definedName>
    <definedName name="цена___2___0___0" localSheetId="10">#REF!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 localSheetId="10">#REF!</definedName>
    <definedName name="цена___3___10">#REF!</definedName>
    <definedName name="цена___3___2" localSheetId="7">#REF!</definedName>
    <definedName name="цена___3___2" localSheetId="10">#REF!</definedName>
    <definedName name="цена___3___2">#REF!</definedName>
    <definedName name="цена___3___3" localSheetId="7">#REF!</definedName>
    <definedName name="цена___3___3" localSheetId="10">#REF!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 localSheetId="10">#REF!</definedName>
    <definedName name="цена___4___0">#REF!</definedName>
    <definedName name="цена___4___0___0" localSheetId="7">#REF!</definedName>
    <definedName name="цена___4___0___0" localSheetId="10">#REF!</definedName>
    <definedName name="цена___4___0___0">#REF!</definedName>
    <definedName name="цена___4___0___0___0" localSheetId="7">#REF!</definedName>
    <definedName name="цена___4___0___0___0" localSheetId="10">#REF!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 localSheetId="10">#REF!</definedName>
    <definedName name="цена___5___0">#REF!</definedName>
    <definedName name="цена___5___0___0" localSheetId="7">#REF!</definedName>
    <definedName name="цена___5___0___0" localSheetId="10">#REF!</definedName>
    <definedName name="цена___5___0___0">#REF!</definedName>
    <definedName name="цена___5___0___0___0" localSheetId="7">#REF!</definedName>
    <definedName name="цена___5___0___0___0" localSheetId="10">#REF!</definedName>
    <definedName name="цена___5___0___0___0">#REF!</definedName>
    <definedName name="цена___5___3">NA()</definedName>
    <definedName name="цена___6" localSheetId="7">#REF!</definedName>
    <definedName name="цена___6" localSheetId="10">#REF!</definedName>
    <definedName name="цена___6">#REF!</definedName>
    <definedName name="цена___6___0" localSheetId="7">#REF!</definedName>
    <definedName name="цена___6___0" localSheetId="10">#REF!</definedName>
    <definedName name="цена___6___0">#REF!</definedName>
    <definedName name="цена___6___0___0" localSheetId="7">#REF!</definedName>
    <definedName name="цена___6___0___0" localSheetId="10">#REF!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31" l="1"/>
  <c r="A12" i="14" l="1"/>
  <c r="G50" i="16" l="1"/>
  <c r="H42" i="16"/>
  <c r="A5" i="33" l="1"/>
  <c r="C91" i="33" l="1"/>
  <c r="B91"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Y83" i="33"/>
  <c r="M83" i="33"/>
  <c r="B82" i="33"/>
  <c r="C80" i="33"/>
  <c r="B80" i="33"/>
  <c r="D79" i="33"/>
  <c r="AA75" i="33"/>
  <c r="AA83" i="33" s="1"/>
  <c r="Z75" i="33"/>
  <c r="Z83" i="33" s="1"/>
  <c r="Y75" i="33"/>
  <c r="X75" i="33"/>
  <c r="X83" i="33" s="1"/>
  <c r="W75" i="33"/>
  <c r="W83" i="33" s="1"/>
  <c r="V75" i="33"/>
  <c r="V83" i="33" s="1"/>
  <c r="U75" i="33"/>
  <c r="U83" i="33" s="1"/>
  <c r="T75" i="33"/>
  <c r="T83" i="33" s="1"/>
  <c r="S75" i="33"/>
  <c r="S83" i="33" s="1"/>
  <c r="R75" i="33"/>
  <c r="R83" i="33" s="1"/>
  <c r="Q75" i="33"/>
  <c r="Q83" i="33" s="1"/>
  <c r="P75" i="33"/>
  <c r="P83" i="33" s="1"/>
  <c r="O75" i="33"/>
  <c r="O83" i="33" s="1"/>
  <c r="N75" i="33"/>
  <c r="N83" i="33" s="1"/>
  <c r="M75" i="33"/>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69" i="33"/>
  <c r="B65" i="33" s="1"/>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AA64" i="33"/>
  <c r="X64" i="33"/>
  <c r="W64" i="33"/>
  <c r="T64" i="33"/>
  <c r="S64" i="33"/>
  <c r="P64" i="33"/>
  <c r="O64" i="33"/>
  <c r="L64" i="33"/>
  <c r="K64" i="33"/>
  <c r="H64" i="33"/>
  <c r="G64" i="33"/>
  <c r="D64" i="33"/>
  <c r="C64" i="33"/>
  <c r="C63" i="33"/>
  <c r="B63" i="33"/>
  <c r="D57" i="33"/>
  <c r="C57" i="33"/>
  <c r="B57" i="33"/>
  <c r="AA50" i="33"/>
  <c r="Z50" i="33"/>
  <c r="Z64" i="33" s="1"/>
  <c r="Y50" i="33"/>
  <c r="Y64" i="33" s="1"/>
  <c r="X50" i="33"/>
  <c r="W50" i="33"/>
  <c r="V50" i="33"/>
  <c r="V64" i="33" s="1"/>
  <c r="U50" i="33"/>
  <c r="U64" i="33" s="1"/>
  <c r="T50" i="33"/>
  <c r="S50" i="33"/>
  <c r="R50" i="33"/>
  <c r="R64" i="33" s="1"/>
  <c r="Q50" i="33"/>
  <c r="Q64" i="33" s="1"/>
  <c r="P50" i="33"/>
  <c r="O50" i="33"/>
  <c r="N50" i="33"/>
  <c r="N64" i="33" s="1"/>
  <c r="M50" i="33"/>
  <c r="M64" i="33" s="1"/>
  <c r="L50" i="33"/>
  <c r="K50" i="33"/>
  <c r="J50" i="33"/>
  <c r="J64" i="33" s="1"/>
  <c r="I50" i="33"/>
  <c r="I64" i="33" s="1"/>
  <c r="H50" i="33"/>
  <c r="G50" i="33"/>
  <c r="F50" i="33"/>
  <c r="F64" i="33" s="1"/>
  <c r="E50" i="33"/>
  <c r="E64" i="33" s="1"/>
  <c r="D50" i="33"/>
  <c r="C50" i="33"/>
  <c r="B50" i="33"/>
  <c r="B64" i="33" s="1"/>
  <c r="C49" i="33"/>
  <c r="B49" i="33"/>
  <c r="E47" i="33"/>
  <c r="E63" i="33" s="1"/>
  <c r="D47" i="33"/>
  <c r="D80" i="33" s="1"/>
  <c r="B45" i="33"/>
  <c r="B46" i="33" s="1"/>
  <c r="B35" i="33"/>
  <c r="B32" i="33"/>
  <c r="E86" i="33" l="1"/>
  <c r="Q86" i="33"/>
  <c r="S86" i="33"/>
  <c r="B86" i="33"/>
  <c r="B72" i="33"/>
  <c r="B74" i="33" s="1"/>
  <c r="F86" i="33"/>
  <c r="J86" i="33"/>
  <c r="N86" i="33"/>
  <c r="R86" i="33"/>
  <c r="V86" i="33"/>
  <c r="Z86" i="33"/>
  <c r="I86" i="33"/>
  <c r="U86" i="33"/>
  <c r="C86" i="33"/>
  <c r="AA86" i="33"/>
  <c r="D49" i="33"/>
  <c r="C70" i="33"/>
  <c r="C69" i="33"/>
  <c r="G86" i="33"/>
  <c r="O86" i="33"/>
  <c r="W86" i="33"/>
  <c r="M86" i="33"/>
  <c r="Y86" i="33"/>
  <c r="K86" i="33"/>
  <c r="F47" i="33"/>
  <c r="E80" i="33"/>
  <c r="E57" i="33"/>
  <c r="D91" i="33"/>
  <c r="E79" i="33"/>
  <c r="B87" i="33"/>
  <c r="B85" i="33" s="1"/>
  <c r="C73" i="33"/>
  <c r="C71" i="33" s="1"/>
  <c r="C65" i="33" s="1"/>
  <c r="C72" i="33" s="1"/>
  <c r="C74" i="33" s="1"/>
  <c r="D86" i="33"/>
  <c r="L86" i="33"/>
  <c r="X86" i="33"/>
  <c r="H86" i="33"/>
  <c r="P86" i="33"/>
  <c r="T86" i="33"/>
  <c r="D63" i="33"/>
  <c r="D73" i="33" l="1"/>
  <c r="D82" i="33" s="1"/>
  <c r="C81" i="33"/>
  <c r="C76" i="33"/>
  <c r="F80" i="33"/>
  <c r="F57" i="33"/>
  <c r="F63" i="33"/>
  <c r="G47" i="33"/>
  <c r="B81" i="33"/>
  <c r="B76" i="33"/>
  <c r="D71" i="33"/>
  <c r="D70" i="33"/>
  <c r="D69" i="33"/>
  <c r="E49" i="33"/>
  <c r="C82" i="33"/>
  <c r="E91" i="33"/>
  <c r="F79" i="33"/>
  <c r="C85" i="33"/>
  <c r="E73" i="33" l="1"/>
  <c r="D65" i="33"/>
  <c r="D72" i="33" s="1"/>
  <c r="D74" i="33" s="1"/>
  <c r="G80" i="33"/>
  <c r="H47" i="33"/>
  <c r="G63" i="33"/>
  <c r="G57" i="33"/>
  <c r="C77" i="33"/>
  <c r="C78" i="33" s="1"/>
  <c r="F91" i="33"/>
  <c r="G79" i="33"/>
  <c r="D85" i="33"/>
  <c r="B77" i="33"/>
  <c r="B78" i="33" s="1"/>
  <c r="E69" i="33"/>
  <c r="F49" i="33"/>
  <c r="E70" i="33"/>
  <c r="E82" i="33" l="1"/>
  <c r="E71" i="33"/>
  <c r="E65" i="33" s="1"/>
  <c r="E72" i="33" s="1"/>
  <c r="E74" i="33" s="1"/>
  <c r="F73" i="33"/>
  <c r="E85" i="33"/>
  <c r="B84" i="33"/>
  <c r="B89" i="33" s="1"/>
  <c r="G91" i="33"/>
  <c r="H79" i="33"/>
  <c r="F70" i="33"/>
  <c r="F69" i="33"/>
  <c r="G49" i="33"/>
  <c r="H80" i="33"/>
  <c r="H63" i="33"/>
  <c r="H57" i="33"/>
  <c r="I47" i="33"/>
  <c r="D81" i="33"/>
  <c r="D76" i="33"/>
  <c r="G73" i="33" l="1"/>
  <c r="G82" i="33" s="1"/>
  <c r="F71" i="33"/>
  <c r="G71" i="33"/>
  <c r="H73" i="33"/>
  <c r="F82" i="33"/>
  <c r="F65" i="33"/>
  <c r="F72" i="33" s="1"/>
  <c r="F74" i="33" s="1"/>
  <c r="G69" i="33"/>
  <c r="G70" i="33"/>
  <c r="H49" i="33"/>
  <c r="I57" i="33"/>
  <c r="J47" i="33"/>
  <c r="I80" i="33"/>
  <c r="I63" i="33"/>
  <c r="C84" i="33"/>
  <c r="C89" i="33" s="1"/>
  <c r="C92" i="33" s="1"/>
  <c r="B94" i="33"/>
  <c r="B92" i="33"/>
  <c r="B90" i="33"/>
  <c r="B95" i="33" s="1"/>
  <c r="F81" i="33"/>
  <c r="F76" i="33"/>
  <c r="D77" i="33"/>
  <c r="D78" i="33" s="1"/>
  <c r="F85" i="33"/>
  <c r="E81" i="33"/>
  <c r="E76" i="33"/>
  <c r="H91" i="33"/>
  <c r="I79" i="33"/>
  <c r="I73" i="33" l="1"/>
  <c r="H82" i="33"/>
  <c r="K73" i="33"/>
  <c r="K71" i="33" s="1"/>
  <c r="J71" i="33"/>
  <c r="J73" i="33"/>
  <c r="J82" i="33" s="1"/>
  <c r="H71" i="33"/>
  <c r="C94" i="33"/>
  <c r="E77" i="33"/>
  <c r="E78" i="33" s="1"/>
  <c r="D84" i="33"/>
  <c r="D89" i="33" s="1"/>
  <c r="C93" i="33"/>
  <c r="B93" i="33"/>
  <c r="B96" i="33" s="1"/>
  <c r="C90" i="33"/>
  <c r="C95" i="33" s="1"/>
  <c r="H70" i="33"/>
  <c r="H69" i="33"/>
  <c r="I49" i="33"/>
  <c r="I91" i="33"/>
  <c r="J79" i="33"/>
  <c r="F77" i="33"/>
  <c r="D94" i="33"/>
  <c r="L73" i="33"/>
  <c r="D90" i="33"/>
  <c r="J57" i="33"/>
  <c r="K47" i="33"/>
  <c r="J80" i="33"/>
  <c r="J63" i="33"/>
  <c r="G65" i="33"/>
  <c r="G72" i="33" s="1"/>
  <c r="G74" i="33" s="1"/>
  <c r="G85" i="33"/>
  <c r="L71" i="33" l="1"/>
  <c r="K82" i="33"/>
  <c r="E84" i="33"/>
  <c r="E89" i="33" s="1"/>
  <c r="I82" i="33"/>
  <c r="I71" i="33"/>
  <c r="D95" i="33"/>
  <c r="E92" i="33"/>
  <c r="E90" i="33"/>
  <c r="E95" i="33" s="1"/>
  <c r="C96" i="33"/>
  <c r="F78" i="33"/>
  <c r="I69" i="33"/>
  <c r="J49" i="33"/>
  <c r="I70" i="33"/>
  <c r="H65" i="33"/>
  <c r="H72" i="33" s="1"/>
  <c r="H74" i="33" s="1"/>
  <c r="H85" i="33"/>
  <c r="D92" i="33"/>
  <c r="E94" i="33"/>
  <c r="K80" i="33"/>
  <c r="L47" i="33"/>
  <c r="K63" i="33"/>
  <c r="K57" i="33"/>
  <c r="L82" i="33"/>
  <c r="M73" i="33"/>
  <c r="G76" i="33"/>
  <c r="G81" i="33"/>
  <c r="J91" i="33"/>
  <c r="K79" i="33"/>
  <c r="F84" i="33"/>
  <c r="F89" i="33" s="1"/>
  <c r="F92" i="33" s="1"/>
  <c r="M82" i="33" l="1"/>
  <c r="N73" i="33"/>
  <c r="M71" i="33"/>
  <c r="I65" i="33"/>
  <c r="I72" i="33" s="1"/>
  <c r="I74" i="33" s="1"/>
  <c r="I85" i="33"/>
  <c r="J85" i="33"/>
  <c r="F94" i="33"/>
  <c r="K91" i="33"/>
  <c r="L79" i="33"/>
  <c r="D93" i="33"/>
  <c r="D96" i="33" s="1"/>
  <c r="F93" i="33"/>
  <c r="E93" i="33"/>
  <c r="E96" i="33" s="1"/>
  <c r="H81" i="33"/>
  <c r="H76" i="33"/>
  <c r="J69" i="33"/>
  <c r="J70" i="33"/>
  <c r="K49" i="33"/>
  <c r="G77" i="33"/>
  <c r="G78" i="33"/>
  <c r="L80" i="33"/>
  <c r="L63" i="33"/>
  <c r="L57" i="33"/>
  <c r="M47" i="33"/>
  <c r="F90" i="33"/>
  <c r="F95" i="33" s="1"/>
  <c r="F96" i="33" l="1"/>
  <c r="H77" i="33"/>
  <c r="H78" i="33"/>
  <c r="N47" i="33"/>
  <c r="M80" i="33"/>
  <c r="M57" i="33"/>
  <c r="M63" i="33"/>
  <c r="L91" i="33"/>
  <c r="M79" i="33"/>
  <c r="L49" i="33"/>
  <c r="K70" i="33"/>
  <c r="K85" i="33" s="1"/>
  <c r="K69" i="33"/>
  <c r="N82" i="33"/>
  <c r="O73" i="33"/>
  <c r="N71" i="33"/>
  <c r="G84" i="33"/>
  <c r="G89" i="33" s="1"/>
  <c r="J65" i="33"/>
  <c r="J72" i="33" s="1"/>
  <c r="J74" i="33" s="1"/>
  <c r="I81" i="33"/>
  <c r="I76" i="33"/>
  <c r="I77" i="33" l="1"/>
  <c r="O82" i="33"/>
  <c r="O71" i="33"/>
  <c r="P73" i="33"/>
  <c r="L70" i="33"/>
  <c r="L69" i="33"/>
  <c r="L65" i="33" s="1"/>
  <c r="L72" i="33" s="1"/>
  <c r="L74" i="33" s="1"/>
  <c r="M49" i="33"/>
  <c r="G92" i="33"/>
  <c r="G94" i="33"/>
  <c r="G90" i="33"/>
  <c r="G95" i="33" s="1"/>
  <c r="J81" i="33"/>
  <c r="J76" i="33"/>
  <c r="M91" i="33"/>
  <c r="N79" i="33"/>
  <c r="H84" i="33"/>
  <c r="H89" i="33" s="1"/>
  <c r="H92" i="33" s="1"/>
  <c r="K65" i="33"/>
  <c r="K72" i="33" s="1"/>
  <c r="K74" i="33" s="1"/>
  <c r="N80" i="33"/>
  <c r="N57" i="33"/>
  <c r="N63" i="33"/>
  <c r="O47" i="33"/>
  <c r="H90" i="33" l="1"/>
  <c r="H94" i="33"/>
  <c r="O80" i="33"/>
  <c r="P47" i="33"/>
  <c r="O63" i="33"/>
  <c r="O57" i="33"/>
  <c r="K76" i="33"/>
  <c r="K81" i="33"/>
  <c r="J77" i="33"/>
  <c r="J78" i="33" s="1"/>
  <c r="O79" i="33"/>
  <c r="N91" i="33"/>
  <c r="L81" i="33"/>
  <c r="L76" i="33"/>
  <c r="H95" i="33"/>
  <c r="L85" i="33"/>
  <c r="H93" i="33"/>
  <c r="G93" i="33"/>
  <c r="G96" i="33" s="1"/>
  <c r="P82" i="33"/>
  <c r="P71" i="33"/>
  <c r="Q73" i="33"/>
  <c r="I84" i="33"/>
  <c r="I89" i="33" s="1"/>
  <c r="J84" i="33"/>
  <c r="J89" i="33" s="1"/>
  <c r="J92" i="33" s="1"/>
  <c r="M69" i="33"/>
  <c r="M65" i="33" s="1"/>
  <c r="M72" i="33" s="1"/>
  <c r="M74" i="33" s="1"/>
  <c r="N49" i="33"/>
  <c r="M70" i="33"/>
  <c r="I78" i="33"/>
  <c r="N70" i="33" l="1"/>
  <c r="N69" i="33"/>
  <c r="O49" i="33"/>
  <c r="M81" i="33"/>
  <c r="M76" i="33"/>
  <c r="Q82" i="33"/>
  <c r="R73" i="33"/>
  <c r="Q71" i="33"/>
  <c r="H96" i="33"/>
  <c r="P80" i="33"/>
  <c r="P63" i="33"/>
  <c r="P57" i="33"/>
  <c r="Q47" i="33"/>
  <c r="I92" i="33"/>
  <c r="J94" i="33"/>
  <c r="I90" i="33"/>
  <c r="I95" i="33" s="1"/>
  <c r="I94" i="33"/>
  <c r="L77" i="33"/>
  <c r="M85" i="33"/>
  <c r="J90" i="33"/>
  <c r="J95" i="33" s="1"/>
  <c r="O91" i="33"/>
  <c r="P79" i="33"/>
  <c r="K77" i="33"/>
  <c r="K84" i="33" s="1"/>
  <c r="K89" i="33" s="1"/>
  <c r="K78" i="33"/>
  <c r="L84" i="33" l="1"/>
  <c r="L89" i="33" s="1"/>
  <c r="K92" i="33"/>
  <c r="L93" i="33" s="1"/>
  <c r="K90" i="33"/>
  <c r="K95" i="33" s="1"/>
  <c r="K94" i="33"/>
  <c r="L92" i="33"/>
  <c r="L90" i="33"/>
  <c r="L94" i="33"/>
  <c r="I93" i="33"/>
  <c r="I96" i="33" s="1"/>
  <c r="J93" i="33"/>
  <c r="K93" i="33"/>
  <c r="K96" i="33" s="1"/>
  <c r="P91" i="33"/>
  <c r="Q79" i="33"/>
  <c r="Q80" i="33"/>
  <c r="Q57" i="33"/>
  <c r="R47" i="33"/>
  <c r="Q63" i="33"/>
  <c r="O69" i="33"/>
  <c r="P49" i="33"/>
  <c r="O70" i="33"/>
  <c r="R82" i="33"/>
  <c r="R71" i="33"/>
  <c r="S73" i="33"/>
  <c r="L78" i="33"/>
  <c r="N65" i="33"/>
  <c r="N72" i="33" s="1"/>
  <c r="N74" i="33" s="1"/>
  <c r="M77" i="33"/>
  <c r="M84" i="33" s="1"/>
  <c r="M89" i="33" s="1"/>
  <c r="N85" i="33"/>
  <c r="L95" i="33" l="1"/>
  <c r="L96" i="33"/>
  <c r="M92" i="33"/>
  <c r="M94" i="33"/>
  <c r="M90" i="33"/>
  <c r="M95" i="33" s="1"/>
  <c r="O85" i="33"/>
  <c r="R57" i="33"/>
  <c r="R80" i="33"/>
  <c r="R63" i="33"/>
  <c r="S47" i="33"/>
  <c r="N81" i="33"/>
  <c r="N76" i="33"/>
  <c r="Q91" i="33"/>
  <c r="R79" i="33"/>
  <c r="M93" i="33"/>
  <c r="M96" i="33" s="1"/>
  <c r="S82" i="33"/>
  <c r="S71" i="33"/>
  <c r="T73" i="33"/>
  <c r="P70" i="33"/>
  <c r="P69" i="33"/>
  <c r="P65" i="33" s="1"/>
  <c r="P72" i="33" s="1"/>
  <c r="P74" i="33" s="1"/>
  <c r="Q49" i="33"/>
  <c r="M78" i="33"/>
  <c r="O65" i="33"/>
  <c r="O72" i="33" s="1"/>
  <c r="O74" i="33" s="1"/>
  <c r="J96" i="33"/>
  <c r="T82" i="33" l="1"/>
  <c r="U73" i="33"/>
  <c r="T71" i="33"/>
  <c r="P81" i="33"/>
  <c r="P76" i="33"/>
  <c r="P85" i="33"/>
  <c r="N77" i="33"/>
  <c r="N84" i="33" s="1"/>
  <c r="N89" i="33" s="1"/>
  <c r="O76" i="33"/>
  <c r="O81" i="33"/>
  <c r="Q69" i="33"/>
  <c r="Q65" i="33" s="1"/>
  <c r="Q72" i="33" s="1"/>
  <c r="Q74" i="33" s="1"/>
  <c r="R49" i="33"/>
  <c r="Q70" i="33"/>
  <c r="R91" i="33"/>
  <c r="S79" i="33"/>
  <c r="S80" i="33"/>
  <c r="T47" i="33"/>
  <c r="S63" i="33"/>
  <c r="S57" i="33"/>
  <c r="N92" i="33" l="1"/>
  <c r="N93" i="33" s="1"/>
  <c r="N96" i="33" s="1"/>
  <c r="N90" i="33"/>
  <c r="N95" i="33" s="1"/>
  <c r="N94" i="33"/>
  <c r="S91" i="33"/>
  <c r="T79" i="33"/>
  <c r="Q81" i="33"/>
  <c r="Q76" i="33"/>
  <c r="N78" i="33"/>
  <c r="U82" i="33"/>
  <c r="U71" i="33"/>
  <c r="V73" i="33"/>
  <c r="R69" i="33"/>
  <c r="R70" i="33"/>
  <c r="S49" i="33"/>
  <c r="O89" i="33"/>
  <c r="T80" i="33"/>
  <c r="T63" i="33"/>
  <c r="T57" i="33"/>
  <c r="U47" i="33"/>
  <c r="Q85" i="33"/>
  <c r="O77" i="33"/>
  <c r="O84" i="33" s="1"/>
  <c r="P77" i="33"/>
  <c r="P84" i="33" s="1"/>
  <c r="P89" i="33" s="1"/>
  <c r="O78" i="33" l="1"/>
  <c r="R85" i="33"/>
  <c r="P92" i="33"/>
  <c r="P90" i="33"/>
  <c r="P94" i="33"/>
  <c r="V47" i="33"/>
  <c r="U80" i="33"/>
  <c r="U57" i="33"/>
  <c r="U63" i="33"/>
  <c r="O92" i="33"/>
  <c r="O93" i="33" s="1"/>
  <c r="O96" i="33" s="1"/>
  <c r="O94" i="33"/>
  <c r="O90" i="33"/>
  <c r="O95" i="33" s="1"/>
  <c r="Q77" i="33"/>
  <c r="Q84" i="33" s="1"/>
  <c r="Q89" i="33" s="1"/>
  <c r="T91" i="33"/>
  <c r="U79" i="33"/>
  <c r="V82" i="33"/>
  <c r="W73" i="33"/>
  <c r="V71" i="33"/>
  <c r="S70" i="33"/>
  <c r="S69" i="33"/>
  <c r="S65" i="33" s="1"/>
  <c r="S72" i="33" s="1"/>
  <c r="S74" i="33" s="1"/>
  <c r="T49" i="33"/>
  <c r="P78" i="33"/>
  <c r="R65" i="33"/>
  <c r="R72" i="33" s="1"/>
  <c r="R74" i="33" s="1"/>
  <c r="Q92" i="33" l="1"/>
  <c r="Q93" i="33" s="1"/>
  <c r="Q90" i="33"/>
  <c r="Q95" i="33" s="1"/>
  <c r="Q94" i="33"/>
  <c r="T70" i="33"/>
  <c r="T85" i="33" s="1"/>
  <c r="T69" i="33"/>
  <c r="U49" i="33"/>
  <c r="W82" i="33"/>
  <c r="W71" i="33"/>
  <c r="X73" i="33"/>
  <c r="V80" i="33"/>
  <c r="V57" i="33"/>
  <c r="W47" i="33"/>
  <c r="V63" i="33"/>
  <c r="R81" i="33"/>
  <c r="R76" i="33"/>
  <c r="S81" i="33"/>
  <c r="S76" i="33"/>
  <c r="Q78" i="33"/>
  <c r="S85" i="33"/>
  <c r="U91" i="33"/>
  <c r="V79" i="33"/>
  <c r="P95" i="33"/>
  <c r="P93" i="33"/>
  <c r="P96" i="33" s="1"/>
  <c r="W80" i="33" l="1"/>
  <c r="X47" i="33"/>
  <c r="W63" i="33"/>
  <c r="W57" i="33"/>
  <c r="U69" i="33"/>
  <c r="U65" i="33" s="1"/>
  <c r="U72" i="33" s="1"/>
  <c r="U74" i="33" s="1"/>
  <c r="V49" i="33"/>
  <c r="U70" i="33"/>
  <c r="R77" i="33"/>
  <c r="R84" i="33" s="1"/>
  <c r="R89" i="33" s="1"/>
  <c r="V91" i="33"/>
  <c r="W79" i="33"/>
  <c r="S77" i="33"/>
  <c r="S78" i="33"/>
  <c r="X82" i="33"/>
  <c r="X71" i="33"/>
  <c r="Y73" i="33"/>
  <c r="T65" i="33"/>
  <c r="T72" i="33" s="1"/>
  <c r="T74" i="33" s="1"/>
  <c r="Q96" i="33"/>
  <c r="R92" i="33" l="1"/>
  <c r="R93" i="33" s="1"/>
  <c r="R96" i="33" s="1"/>
  <c r="R90" i="33"/>
  <c r="R95" i="33" s="1"/>
  <c r="R94" i="33"/>
  <c r="V70" i="33"/>
  <c r="V85" i="33" s="1"/>
  <c r="V69" i="33"/>
  <c r="W49" i="33"/>
  <c r="Y82" i="33"/>
  <c r="Z73" i="33"/>
  <c r="Y71" i="33"/>
  <c r="S84" i="33"/>
  <c r="S89" i="33" s="1"/>
  <c r="R78" i="33"/>
  <c r="T81" i="33"/>
  <c r="T76" i="33"/>
  <c r="U81" i="33"/>
  <c r="U76" i="33"/>
  <c r="X80" i="33"/>
  <c r="X63" i="33"/>
  <c r="X57" i="33"/>
  <c r="Y47" i="33"/>
  <c r="W91" i="33"/>
  <c r="X79" i="33"/>
  <c r="U85" i="33"/>
  <c r="S92" i="33" l="1"/>
  <c r="S93" i="33" s="1"/>
  <c r="S96" i="33" s="1"/>
  <c r="S90" i="33"/>
  <c r="S95" i="33" s="1"/>
  <c r="S94" i="33"/>
  <c r="W69" i="33"/>
  <c r="W65" i="33" s="1"/>
  <c r="W72" i="33" s="1"/>
  <c r="W74" i="33" s="1"/>
  <c r="X49" i="33"/>
  <c r="W70" i="33"/>
  <c r="Z82" i="33"/>
  <c r="AA73" i="33"/>
  <c r="Z71" i="33"/>
  <c r="Y57" i="33"/>
  <c r="Z47" i="33"/>
  <c r="Y80" i="33"/>
  <c r="Y63" i="33"/>
  <c r="U77" i="33"/>
  <c r="U84" i="33" s="1"/>
  <c r="U89" i="33" s="1"/>
  <c r="X91" i="33"/>
  <c r="Y79" i="33"/>
  <c r="T77" i="33"/>
  <c r="T84" i="33" s="1"/>
  <c r="T89" i="33" s="1"/>
  <c r="T78" i="33"/>
  <c r="V65" i="33"/>
  <c r="V72" i="33" s="1"/>
  <c r="V74" i="33" s="1"/>
  <c r="T92" i="33" l="1"/>
  <c r="T93" i="33" s="1"/>
  <c r="T96" i="33" s="1"/>
  <c r="T94" i="33"/>
  <c r="T90" i="33"/>
  <c r="T95" i="33" s="1"/>
  <c r="U92" i="33"/>
  <c r="U90" i="33"/>
  <c r="U94" i="33"/>
  <c r="W76" i="33"/>
  <c r="W81" i="33"/>
  <c r="U78" i="33"/>
  <c r="Y91" i="33"/>
  <c r="Z79" i="33"/>
  <c r="W85" i="33"/>
  <c r="V81" i="33"/>
  <c r="V76" i="33"/>
  <c r="AA82" i="33"/>
  <c r="AA71" i="33"/>
  <c r="X70" i="33"/>
  <c r="X69" i="33"/>
  <c r="X65" i="33" s="1"/>
  <c r="X72" i="33" s="1"/>
  <c r="X74" i="33" s="1"/>
  <c r="Y49" i="33"/>
  <c r="Z57" i="33"/>
  <c r="Z80" i="33"/>
  <c r="Z63" i="33"/>
  <c r="AA47" i="33"/>
  <c r="X85" i="33" l="1"/>
  <c r="U95" i="33"/>
  <c r="U93" i="33"/>
  <c r="U96" i="33" s="1"/>
  <c r="AA80" i="33"/>
  <c r="AA63" i="33"/>
  <c r="AA57" i="33"/>
  <c r="Y69" i="33"/>
  <c r="Y65" i="33" s="1"/>
  <c r="Y72" i="33" s="1"/>
  <c r="Y74" i="33" s="1"/>
  <c r="Z49" i="33"/>
  <c r="Y70" i="33"/>
  <c r="Z91" i="33"/>
  <c r="AA79" i="33"/>
  <c r="AA91" i="33" s="1"/>
  <c r="W77" i="33"/>
  <c r="W78" i="33" s="1"/>
  <c r="X81" i="33"/>
  <c r="X76" i="33"/>
  <c r="V77" i="33"/>
  <c r="V84" i="33" s="1"/>
  <c r="V89" i="33" s="1"/>
  <c r="V92" i="33" l="1"/>
  <c r="V93" i="33" s="1"/>
  <c r="V96" i="33" s="1"/>
  <c r="V94" i="33"/>
  <c r="V90" i="33"/>
  <c r="V95" i="33" s="1"/>
  <c r="X77" i="33"/>
  <c r="X78" i="33" s="1"/>
  <c r="Y81" i="33"/>
  <c r="Y76" i="33"/>
  <c r="Y85" i="33"/>
  <c r="V78" i="33"/>
  <c r="W84" i="33"/>
  <c r="W89" i="33" s="1"/>
  <c r="Z70" i="33"/>
  <c r="Z69" i="33"/>
  <c r="AA49" i="33"/>
  <c r="Z85" i="33" l="1"/>
  <c r="Y77" i="33"/>
  <c r="Y78" i="33" s="1"/>
  <c r="W92" i="33"/>
  <c r="W93" i="33" s="1"/>
  <c r="W96" i="33" s="1"/>
  <c r="W90" i="33"/>
  <c r="W95" i="33" s="1"/>
  <c r="W94" i="33"/>
  <c r="AA70" i="33"/>
  <c r="AA85" i="33" s="1"/>
  <c r="AA69" i="33"/>
  <c r="Z65" i="33"/>
  <c r="Z72" i="33" s="1"/>
  <c r="Z74" i="33" s="1"/>
  <c r="X84" i="33"/>
  <c r="X89" i="33" s="1"/>
  <c r="AA65" i="33" l="1"/>
  <c r="AA72" i="33" s="1"/>
  <c r="AA74" i="33" s="1"/>
  <c r="Z81" i="33"/>
  <c r="Z76" i="33"/>
  <c r="X92" i="33"/>
  <c r="X93" i="33" s="1"/>
  <c r="X96" i="33" s="1"/>
  <c r="X94" i="33"/>
  <c r="X90" i="33"/>
  <c r="X95" i="33" s="1"/>
  <c r="Y84" i="33"/>
  <c r="Y89" i="33" s="1"/>
  <c r="AA81" i="33" l="1"/>
  <c r="AA76" i="33"/>
  <c r="Y92" i="33"/>
  <c r="Y93" i="33" s="1"/>
  <c r="Y96" i="33" s="1"/>
  <c r="Y94" i="33"/>
  <c r="Y90" i="33"/>
  <c r="Y95" i="33" s="1"/>
  <c r="Z77" i="33"/>
  <c r="Z84" i="33" s="1"/>
  <c r="Z89" i="33" s="1"/>
  <c r="Z92" i="33" l="1"/>
  <c r="Z93" i="33" s="1"/>
  <c r="Z96" i="33" s="1"/>
  <c r="Z94" i="33"/>
  <c r="Z90" i="33"/>
  <c r="Z95" i="33" s="1"/>
  <c r="Z78" i="33"/>
  <c r="AA77" i="33"/>
  <c r="AA84" i="33" s="1"/>
  <c r="AA89" i="33" s="1"/>
  <c r="AA78" i="33"/>
  <c r="AA92" i="33" l="1"/>
  <c r="AA93" i="33" s="1"/>
  <c r="AA90" i="33"/>
  <c r="AA95" i="33" s="1"/>
  <c r="F28" i="33" s="1"/>
  <c r="AA94" i="33"/>
  <c r="AA96" i="33" l="1"/>
  <c r="F29" i="33" s="1"/>
  <c r="F30" i="33"/>
  <c r="F31" i="33" s="1"/>
  <c r="A5" i="28" l="1"/>
  <c r="A5" i="31"/>
  <c r="A4" i="27"/>
  <c r="A5" i="16"/>
  <c r="A5" i="10"/>
  <c r="A4" i="17"/>
  <c r="A5" i="6"/>
  <c r="A5" i="14"/>
  <c r="A6" i="13"/>
  <c r="A4" i="12"/>
  <c r="G53" i="16" l="1"/>
  <c r="G42" i="16"/>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B26" i="28" l="1"/>
  <c r="C27" i="6"/>
  <c r="B27" i="28" l="1"/>
  <c r="B25" i="28"/>
  <c r="B22" i="28" l="1"/>
  <c r="A15" i="28"/>
  <c r="A12" i="28"/>
  <c r="A12" i="31" s="1"/>
  <c r="A9" i="28"/>
  <c r="A15" i="16" l="1"/>
  <c r="A12" i="16"/>
  <c r="A9" i="16"/>
  <c r="A15" i="10"/>
  <c r="A12" i="10"/>
  <c r="A9" i="10"/>
  <c r="A14" i="17"/>
  <c r="A11" i="17"/>
  <c r="A8" i="17"/>
  <c r="A15" i="6"/>
  <c r="A12" i="6"/>
  <c r="A9" i="6"/>
  <c r="A15" i="14"/>
  <c r="A9" i="14"/>
  <c r="A16" i="13"/>
  <c r="A13" i="13"/>
  <c r="A10" i="13"/>
  <c r="A14" i="12"/>
  <c r="A11" i="12"/>
  <c r="A8" i="12"/>
  <c r="A11" i="27" l="1"/>
  <c r="A12" i="33"/>
</calcChain>
</file>

<file path=xl/sharedStrings.xml><?xml version="1.0" encoding="utf-8"?>
<sst xmlns="http://schemas.openxmlformats.org/spreadsheetml/2006/main" count="1438" uniqueCount="676">
  <si>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</si>
  <si>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</si>
  <si>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</si>
  <si>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</si>
  <si>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</si>
  <si>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</si>
  <si>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</si>
  <si>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</si>
  <si>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</si>
  <si>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</si>
  <si>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</si>
  <si>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</si>
  <si>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</si>
  <si>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</si>
  <si>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</si>
  <si>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</si>
  <si>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</si>
  <si>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</si>
  <si>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</si>
  <si>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</si>
  <si>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</si>
  <si>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</si>
  <si>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</si>
  <si>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</si>
  <si>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</si>
  <si>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</si>
  <si>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</si>
  <si>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</si>
  <si>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</si>
  <si>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</si>
  <si>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</si>
  <si>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</si>
  <si>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</si>
  <si>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</si>
  <si>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</si>
  <si>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</si>
  <si>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</si>
  <si>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</si>
  <si>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</si>
  <si>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</si>
  <si>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</si>
  <si>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</si>
  <si>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</si>
  <si>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</si>
  <si>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</si>
  <si>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</si>
  <si>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</si>
  <si>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</si>
  <si>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</si>
  <si>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</si>
  <si>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</si>
  <si>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</si>
  <si>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</si>
  <si>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</si>
  <si>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</si>
  <si>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</si>
  <si>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</si>
  <si>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</si>
  <si>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</si>
  <si>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</si>
  <si>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</si>
  <si>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</si>
  <si>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</si>
  <si>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</si>
  <si>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</si>
  <si>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</si>
  <si>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</si>
  <si>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</si>
  <si>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</si>
  <si>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</si>
  <si>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</si>
  <si>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</si>
  <si>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</si>
  <si>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</si>
  <si>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</si>
  <si>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</si>
  <si>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</si>
  <si>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</si>
  <si>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</si>
  <si>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</si>
  <si>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</si>
  <si>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</si>
  <si>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</si>
  <si>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</si>
  <si>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</si>
  <si>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</si>
  <si>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</si>
  <si>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</si>
  <si>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</si>
  <si>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</si>
  <si>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</si>
  <si>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</si>
  <si>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</si>
  <si>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</si>
  <si>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</si>
  <si>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</si>
  <si>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</si>
  <si>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</si>
  <si>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</si>
  <si>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</si>
  <si>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</si>
  <si>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</si>
  <si>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</si>
  <si>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</si>
  <si>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</si>
  <si>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</si>
  <si>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</si>
  <si>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</si>
  <si>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</si>
  <si>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</si>
  <si>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</si>
  <si>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</si>
  <si>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</si>
  <si>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</si>
  <si>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</si>
  <si>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</si>
  <si>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</si>
  <si>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</si>
  <si>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</si>
  <si>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</si>
  <si>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</si>
  <si>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</si>
  <si>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</si>
  <si>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</si>
  <si>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</si>
  <si>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</si>
  <si>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</si>
  <si>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</si>
  <si>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</si>
  <si>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</si>
  <si>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</si>
  <si>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</si>
  <si>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</si>
  <si>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</si>
  <si>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</si>
  <si>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</si>
  <si>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</si>
  <si>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</si>
  <si>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</si>
  <si>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</si>
  <si>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</si>
  <si>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</si>
  <si>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</si>
  <si>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</si>
  <si>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</si>
  <si>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</si>
  <si>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</si>
  <si>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</si>
  <si>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</si>
  <si>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</si>
  <si>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</si>
  <si>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</si>
  <si>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</si>
  <si>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</si>
  <si>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</si>
  <si>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</si>
  <si>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</si>
  <si>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</si>
  <si>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</si>
  <si>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</si>
  <si>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</si>
  <si>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</si>
  <si>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</si>
  <si>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</si>
  <si>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</si>
  <si>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</si>
  <si>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</si>
  <si>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</si>
  <si>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</si>
  <si>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</si>
  <si>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</si>
  <si>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</si>
  <si>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</si>
  <si>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</si>
  <si>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</si>
  <si>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</si>
  <si>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</si>
  <si>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</si>
  <si>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</si>
  <si>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</si>
  <si>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</si>
  <si>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</si>
  <si>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</si>
  <si>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</si>
  <si>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</si>
  <si>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</si>
  <si>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</si>
  <si>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</si>
  <si>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</si>
  <si>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</si>
  <si>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</si>
  <si>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</si>
  <si>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</si>
  <si>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</si>
  <si>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</si>
  <si>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</si>
  <si>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</si>
  <si>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</si>
  <si>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</si>
  <si>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</si>
  <si>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</si>
  <si>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</si>
  <si>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</si>
  <si>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</si>
  <si>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</si>
  <si>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</si>
  <si>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</si>
  <si>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</si>
  <si>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</si>
  <si>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</si>
  <si>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</si>
  <si>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</si>
  <si>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</si>
  <si>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</si>
  <si>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</si>
  <si>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</si>
  <si>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</si>
  <si>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</si>
  <si>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</si>
  <si>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</si>
  <si>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</si>
  <si>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</si>
  <si>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</si>
  <si>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</si>
  <si>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</si>
  <si>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</si>
  <si>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</si>
  <si>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</si>
  <si>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</si>
  <si>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</si>
  <si>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</si>
  <si>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</si>
  <si>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</si>
  <si>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</si>
  <si>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</si>
  <si>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</si>
  <si>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</si>
  <si>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</si>
  <si>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</si>
  <si>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</si>
  <si>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</si>
  <si>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</si>
  <si>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</si>
  <si>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</si>
  <si>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</si>
  <si>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</si>
  <si>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</si>
  <si>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</si>
  <si>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</si>
  <si>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</si>
  <si>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</si>
  <si>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</si>
  <si>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</si>
  <si>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</si>
  <si>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</si>
  <si>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</si>
  <si>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</si>
  <si>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</si>
  <si>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</si>
  <si>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</si>
  <si>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</si>
  <si>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</si>
  <si>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</si>
  <si>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</si>
  <si>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</si>
  <si>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</si>
  <si>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</si>
  <si>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</si>
  <si>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</si>
  <si>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</si>
  <si>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</si>
  <si>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</si>
  <si>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</si>
  <si>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</si>
  <si>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</si>
  <si>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</si>
  <si>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</si>
  <si>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</si>
  <si>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</si>
  <si>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</si>
  <si>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</si>
  <si>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</si>
  <si>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</si>
  <si>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</si>
  <si>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</si>
  <si>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</si>
  <si>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</si>
  <si>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</si>
  <si>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</si>
  <si>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</si>
  <si>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</si>
  <si>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</si>
  <si>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</si>
  <si>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</si>
  <si>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</si>
  <si>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</si>
  <si>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</si>
  <si>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</si>
  <si>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</si>
  <si>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</si>
  <si>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</si>
  <si>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</si>
  <si>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</si>
  <si>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</si>
  <si>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</si>
  <si>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</si>
  <si>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</si>
  <si>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</si>
  <si>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</si>
  <si>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</si>
  <si>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</si>
  <si>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</si>
  <si>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</si>
  <si>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</si>
  <si>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</si>
  <si>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</si>
  <si>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</si>
  <si>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</si>
  <si>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</si>
  <si>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</si>
  <si>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</si>
  <si>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</si>
  <si>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</si>
  <si>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</si>
  <si>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</si>
  <si>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</si>
  <si>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</si>
  <si>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</si>
  <si>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</si>
  <si>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</si>
  <si>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</si>
  <si>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</si>
  <si>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</si>
  <si>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</si>
  <si>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</si>
  <si>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</si>
  <si>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</si>
  <si>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</si>
  <si>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</si>
  <si>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</si>
  <si>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</si>
  <si>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</si>
  <si>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</si>
  <si>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</si>
  <si>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</si>
  <si>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</si>
  <si>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</si>
  <si>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</si>
  <si>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</si>
  <si>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</si>
  <si>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</si>
  <si>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</si>
  <si>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</si>
  <si>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</si>
  <si>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</si>
  <si>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</si>
  <si>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</si>
  <si>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</si>
  <si>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</si>
  <si>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</si>
  <si>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</si>
  <si>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</si>
  <si>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</si>
  <si>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</si>
  <si>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</si>
  <si>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</si>
  <si>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</si>
  <si>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</si>
  <si>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</si>
  <si>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</si>
  <si>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</si>
  <si>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</si>
  <si>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</si>
  <si>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</si>
  <si>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</si>
  <si>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</si>
  <si>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</si>
  <si>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</si>
  <si>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</si>
  <si>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</si>
  <si>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</si>
  <si>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</si>
  <si>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</si>
  <si>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</si>
  <si>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</si>
  <si>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</si>
  <si>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</si>
  <si>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</si>
  <si>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</si>
  <si>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</si>
  <si>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</si>
  <si>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</si>
  <si>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</si>
  <si>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</si>
  <si>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</si>
  <si>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</si>
  <si>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</si>
  <si>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</si>
  <si>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</si>
  <si>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</si>
  <si>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</si>
  <si>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</si>
  <si>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</si>
  <si>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</si>
  <si>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</si>
  <si>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</si>
  <si>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</si>
  <si>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</si>
  <si>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</si>
  <si>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</si>
  <si>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</si>
  <si>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</si>
  <si>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</si>
  <si>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</si>
  <si>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</si>
  <si>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</si>
  <si>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</si>
  <si>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</si>
  <si>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</si>
  <si>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</si>
  <si>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</si>
  <si>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</si>
  <si>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</si>
  <si>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</si>
  <si>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</si>
  <si>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</si>
  <si>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</si>
  <si>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</si>
  <si>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</si>
  <si>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</si>
  <si>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</si>
  <si>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</si>
  <si>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</si>
  <si>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</si>
  <si>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</si>
  <si>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</si>
  <si>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</si>
  <si>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</si>
  <si>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</si>
  <si>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</si>
  <si>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</si>
  <si>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</si>
  <si>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</si>
  <si>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</si>
  <si>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</si>
  <si>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</si>
  <si>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</si>
  <si>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</si>
  <si>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</si>
  <si>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</si>
  <si>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</si>
  <si>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</si>
  <si>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</si>
  <si>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</si>
  <si>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</si>
  <si>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</si>
  <si>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</si>
  <si>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</si>
  <si>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</si>
  <si>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</si>
  <si>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</si>
  <si>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</si>
  <si>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</si>
  <si>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</si>
  <si>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</si>
  <si>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</si>
  <si>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</si>
  <si>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</si>
  <si>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</si>
  <si>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</si>
  <si>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</si>
  <si>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</si>
  <si>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</si>
  <si>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</si>
  <si>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</si>
  <si>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</si>
  <si>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</si>
  <si>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Реконструкция здания склада деталей Тюменского ТПО</t>
  </si>
  <si>
    <t>не предусмотрена</t>
  </si>
  <si>
    <t>Расчет</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</si>
  <si>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</si>
  <si>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</si>
  <si>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</si>
  <si>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</si>
  <si>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</si>
  <si>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</si>
  <si>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</si>
  <si>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</si>
  <si>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</si>
  <si>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</si>
  <si>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</si>
  <si>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</si>
  <si>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</si>
  <si>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</si>
  <si>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</si>
  <si>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</si>
  <si>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</si>
  <si>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</si>
  <si>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</si>
  <si>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</si>
  <si>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</si>
  <si>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</si>
  <si>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</si>
  <si>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</si>
  <si>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30.02.2016</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</si>
  <si>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</si>
  <si>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</si>
  <si>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</si>
  <si>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</si>
  <si>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</si>
  <si>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</si>
  <si>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</si>
  <si>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</si>
  <si>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</si>
  <si>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</si>
  <si>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</si>
  <si>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</si>
  <si>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</si>
  <si>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</si>
  <si>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</si>
  <si>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</si>
  <si>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</si>
  <si>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</si>
  <si>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</si>
  <si>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</si>
  <si>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</si>
  <si>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</si>
  <si>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</si>
  <si>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</si>
  <si>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</si>
  <si>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</si>
  <si>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</si>
  <si>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</si>
  <si>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</si>
  <si>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</si>
  <si>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</si>
  <si>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</si>
  <si>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</si>
  <si>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</si>
  <si>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</si>
  <si>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</si>
  <si>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</si>
  <si>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</si>
  <si>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</si>
  <si>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</si>
  <si>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</si>
  <si>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</si>
  <si>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</si>
  <si>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</si>
  <si>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</si>
  <si>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</si>
  <si>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</si>
  <si>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</si>
  <si>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</si>
  <si>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Корректировка сроков исполнения мероприятий.</t>
  </si>
  <si>
    <t>не применимо</t>
  </si>
  <si>
    <t>г. Тюмень</t>
  </si>
  <si>
    <t>не относится</t>
  </si>
  <si>
    <t>+</t>
  </si>
  <si>
    <t xml:space="preserve">Наименование объекта </t>
  </si>
  <si>
    <t xml:space="preserve"> Реконструкция здания склада деталей Тюменского ТПО</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</si>
  <si>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</si>
  <si>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</si>
  <si>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</si>
  <si>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</si>
  <si>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</si>
  <si>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</si>
  <si>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</si>
  <si>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</si>
  <si>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</si>
  <si>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</si>
  <si>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</si>
  <si>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xml:space="preserve"> ООО "ЭлектроСтрой"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</si>
  <si>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</si>
  <si>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</si>
  <si>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</si>
  <si>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</si>
  <si>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</si>
  <si>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</si>
  <si>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</si>
  <si>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</si>
  <si>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</si>
  <si>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</si>
  <si>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</si>
  <si>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</si>
  <si>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Здание склада деталей</t>
  </si>
  <si>
    <t>ПИР надлежащее исполнение. СМР выполняется.</t>
  </si>
  <si>
    <t>нет</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</si>
  <si>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</si>
  <si>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С</t>
  </si>
  <si>
    <t>Физические единицы ввода по объекту отсутствуют</t>
  </si>
  <si>
    <t>Этапность не предусмотрена</t>
  </si>
  <si>
    <t>Выполнение работ по реконструкции зданий Тюменского ТПО филиала АО "Тюменьэнерго" - "Тюменские распределительныесети"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</si>
  <si>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</si>
  <si>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</si>
  <si>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</si>
  <si>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</si>
  <si>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</si>
  <si>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</si>
  <si>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</si>
  <si>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</si>
  <si>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</si>
  <si>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</si>
  <si>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</si>
  <si>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</si>
  <si>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</si>
  <si>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</si>
  <si>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</si>
  <si>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</si>
  <si>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</si>
  <si>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</si>
  <si>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</si>
  <si>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</si>
  <si>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</si>
  <si>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</si>
  <si>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</si>
  <si>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</si>
  <si>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</si>
  <si>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</si>
  <si>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</si>
  <si>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</si>
  <si>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</si>
  <si>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</si>
  <si>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</si>
  <si>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</si>
  <si>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</si>
  <si>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</si>
  <si>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</si>
  <si>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</si>
  <si>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</si>
  <si>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</si>
  <si>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</si>
  <si>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</si>
  <si>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Закупка проведена для 3-х объектов ИПР, договор заключен на сумму 7.475.392,04 руб. с НДС. По объекту TP3300.PH.0018 объем договора составил </t>
    </r>
    <r>
      <rPr>
        <b/>
        <sz val="10"/>
        <color indexed="8"/>
        <rFont val="Times New Roman"/>
        <family val="1"/>
        <charset val="204"/>
      </rPr>
      <t>3.314.657,76</t>
    </r>
    <r>
      <rPr>
        <sz val="10"/>
        <color indexed="8"/>
        <rFont val="Times New Roman"/>
        <family val="1"/>
        <charset val="204"/>
      </rPr>
      <t xml:space="preserve"> руб. с НДС.</t>
    </r>
  </si>
  <si>
    <r>
      <t xml:space="preserve">Закупка проведена для 3-х объектов ИПР. Заключен договор на сумму 223.941.812,66 руб. с НДС.  По объекту TP3300.PH.0018 объем договора составил </t>
    </r>
    <r>
      <rPr>
        <b/>
        <sz val="10"/>
        <color theme="1"/>
        <rFont val="Times New Roman"/>
        <family val="1"/>
        <charset val="204"/>
      </rPr>
      <t>1.958.840,00</t>
    </r>
    <r>
      <rPr>
        <sz val="10"/>
        <color theme="1"/>
        <rFont val="Times New Roman"/>
        <family val="1"/>
        <charset val="204"/>
      </rPr>
      <t xml:space="preserve"> руб. с НДС.</t>
    </r>
  </si>
  <si>
    <t>Факт (предложения по корректировке плана)</t>
  </si>
  <si>
    <t>ЛЭП, км</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</si>
  <si>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</si>
  <si>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</si>
  <si>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</si>
  <si>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</si>
  <si>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</si>
  <si>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</si>
  <si>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</si>
  <si>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</si>
  <si>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2018</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</si>
  <si>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</si>
  <si>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</si>
  <si>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</si>
  <si>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</si>
  <si>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</si>
  <si>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</si>
  <si>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</si>
  <si>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</si>
  <si>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</si>
  <si>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</si>
  <si>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</si>
  <si>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</si>
  <si>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</si>
  <si>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</si>
  <si>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1.12.</t>
  </si>
  <si>
    <t>Год раскрытия информации: 2022 год</t>
  </si>
  <si>
    <t>Финансирование - 5,58 млн.руб.с НДС</t>
  </si>
  <si>
    <t>нд</t>
  </si>
  <si>
    <t>F_TP3300.PH.0018</t>
  </si>
  <si>
    <t>филиал ОАО "Тюменьэнерго" Тюменские РС</t>
  </si>
  <si>
    <t>АО "РОССЕТИ ТЮМЕНЬ" ТЮМЕНСКИЕ ЭЛЕКТРИЧЕСКИЕ СЕТИ</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</si>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</sst>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00"/>
    <numFmt numFmtId="172" formatCode="0.0%"/>
    <numFmt numFmtId="173" formatCode="_(* #,##0_);_(* \(#,##0\);_(* &quot;-&quot;_);_(@_)"/>
    <numFmt numFmtId="174"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b/>
      <sz val="10"/>
      <name val="Times New Roman"/>
      <family val="1"/>
      <charset val="204"/>
    </font>
    <font>
      <sz val="12"/>
      <color theme="0"/>
      <name val="Times New Roman"/>
      <family val="1"/>
      <charset val="204"/>
    </font>
    <font>
      <b/>
      <sz val="10"/>
      <color indexed="8"/>
      <name val="Times New Roman"/>
      <family val="1"/>
      <charset val="204"/>
    </font>
    <font>
      <b/>
      <sz val="10"/>
      <color theme="1"/>
      <name val="Times New Roman"/>
      <family val="1"/>
      <charset val="204"/>
    </font>
    <font>
      <sz val="22"/>
      <name val="Times New Roman"/>
      <family val="1"/>
      <charset val="204"/>
    </font>
    <font>
      <sz val="20"/>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3" fillId="0" borderId="0"/>
    <xf numFmtId="0" fontId="1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3"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70"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37" fillId="0" borderId="0" xfId="49" applyFont="1" applyFill="1"/>
    <xf numFmtId="3" fontId="59" fillId="0" borderId="1" xfId="0" applyNumberFormat="1" applyFont="1" applyBorder="1" applyAlignment="1">
      <alignment horizontal="center" vertical="center" wrapText="1"/>
    </xf>
    <xf numFmtId="170" fontId="64"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2" applyFont="1" applyBorder="1" applyAlignment="1">
      <alignment vertical="center" wrapText="1"/>
    </xf>
    <xf numFmtId="0" fontId="11" fillId="0" borderId="1" xfId="2" applyFont="1" applyBorder="1" applyAlignment="1">
      <alignment vertical="top" wrapText="1"/>
    </xf>
    <xf numFmtId="9" fontId="41" fillId="0" borderId="35" xfId="2" quotePrefix="1" applyNumberFormat="1" applyFont="1" applyFill="1" applyBorder="1" applyAlignment="1">
      <alignment horizontal="justify" vertical="top" wrapText="1"/>
    </xf>
    <xf numFmtId="0" fontId="49" fillId="0" borderId="0" xfId="2" applyFont="1" applyFill="1" applyAlignment="1">
      <alignment horizontal="center"/>
    </xf>
    <xf numFmtId="0" fontId="41" fillId="0" borderId="26" xfId="2" applyFont="1" applyFill="1" applyBorder="1" applyAlignment="1">
      <alignment horizontal="justify" vertical="top" wrapText="1"/>
    </xf>
    <xf numFmtId="0" fontId="36" fillId="0" borderId="36"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6"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7" xfId="0" applyFont="1" applyBorder="1" applyAlignment="1">
      <alignment horizontal="left" vertical="center" wrapText="1"/>
    </xf>
    <xf numFmtId="171" fontId="39" fillId="25" borderId="36" xfId="0" applyNumberFormat="1" applyFont="1" applyFill="1" applyBorder="1" applyAlignment="1">
      <alignment horizontal="left" vertical="center"/>
    </xf>
    <xf numFmtId="171"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6"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69" fontId="65" fillId="0" borderId="1" xfId="2" applyNumberFormat="1" applyFont="1" applyFill="1" applyBorder="1" applyAlignment="1">
      <alignment horizontal="right" vertical="center"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1" fillId="0" borderId="35" xfId="2" applyFont="1" applyFill="1" applyBorder="1" applyAlignment="1">
      <alignment vertical="top" wrapText="1"/>
    </xf>
    <xf numFmtId="0" fontId="39" fillId="26" borderId="38" xfId="0" applyFont="1" applyFill="1" applyBorder="1" applyAlignment="1">
      <alignment horizontal="left" vertical="center"/>
    </xf>
    <xf numFmtId="171" fontId="39" fillId="26" borderId="38" xfId="0" applyNumberFormat="1" applyFont="1" applyFill="1" applyBorder="1" applyAlignment="1">
      <alignment horizontal="left" vertical="center"/>
    </xf>
    <xf numFmtId="0" fontId="7" fillId="0" borderId="1" xfId="1" applyFont="1" applyFill="1" applyBorder="1" applyAlignment="1">
      <alignment vertical="center" wrapText="1"/>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63" fillId="0" borderId="1" xfId="49" applyFont="1" applyFill="1" applyBorder="1" applyAlignment="1">
      <alignment wrapText="1"/>
    </xf>
    <xf numFmtId="0" fontId="11" fillId="0" borderId="0" xfId="2" applyFont="1" applyAlignment="1">
      <alignment vertical="center"/>
    </xf>
    <xf numFmtId="0" fontId="11" fillId="28" borderId="0" xfId="2" applyFont="1" applyFill="1" applyAlignment="1">
      <alignment vertical="center"/>
    </xf>
    <xf numFmtId="0" fontId="69" fillId="0" borderId="0" xfId="72" applyFont="1" applyFill="1" applyAlignment="1"/>
    <xf numFmtId="0" fontId="10" fillId="28"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8" borderId="0" xfId="1" applyFont="1" applyFill="1" applyAlignment="1">
      <alignment horizontal="left" vertical="center"/>
    </xf>
    <xf numFmtId="0" fontId="69" fillId="0" borderId="0" xfId="72" applyFont="1" applyFill="1" applyAlignment="1">
      <alignment horizontal="center"/>
    </xf>
    <xf numFmtId="0" fontId="69" fillId="0" borderId="0" xfId="72" applyFont="1" applyFill="1" applyAlignment="1">
      <alignment horizontal="center" wrapText="1"/>
    </xf>
    <xf numFmtId="0" fontId="11" fillId="0" borderId="0" xfId="2" applyFont="1" applyFill="1" applyAlignment="1">
      <alignment vertical="center"/>
    </xf>
    <xf numFmtId="0" fontId="69" fillId="0" borderId="0" xfId="2" applyFont="1" applyFill="1" applyAlignment="1">
      <alignment vertical="center"/>
    </xf>
    <xf numFmtId="0" fontId="70" fillId="0" borderId="0" xfId="2" applyFont="1" applyFill="1" applyAlignment="1">
      <alignment vertical="center"/>
    </xf>
    <xf numFmtId="0" fontId="69" fillId="0" borderId="0" xfId="2" applyFont="1" applyAlignment="1">
      <alignment vertical="center"/>
    </xf>
    <xf numFmtId="0" fontId="69" fillId="0" borderId="0" xfId="72" applyFont="1" applyFill="1" applyAlignment="1">
      <alignment wrapText="1"/>
    </xf>
    <xf numFmtId="0" fontId="4" fillId="0" borderId="0" xfId="1" applyFont="1" applyFill="1" applyBorder="1" applyAlignment="1">
      <alignment horizontal="left" vertical="center"/>
    </xf>
    <xf numFmtId="0" fontId="4" fillId="28" borderId="0" xfId="1" applyFont="1" applyFill="1" applyBorder="1" applyAlignment="1">
      <alignment horizontal="left" vertical="center"/>
    </xf>
    <xf numFmtId="0" fontId="69" fillId="0" borderId="0" xfId="72" applyFont="1" applyFill="1" applyAlignment="1">
      <alignment horizontal="right"/>
    </xf>
    <xf numFmtId="2" fontId="69" fillId="0" borderId="0" xfId="72" applyNumberFormat="1" applyFont="1" applyFill="1" applyBorder="1" applyAlignment="1">
      <alignment vertical="center" wrapText="1"/>
    </xf>
    <xf numFmtId="0" fontId="4" fillId="0" borderId="0" xfId="1" applyFont="1" applyAlignment="1">
      <alignment horizontal="left" vertical="center"/>
    </xf>
    <xf numFmtId="0" fontId="4" fillId="28" borderId="0" xfId="1" applyFont="1" applyFill="1" applyAlignment="1">
      <alignment horizontal="left" vertical="center"/>
    </xf>
    <xf numFmtId="4" fontId="11" fillId="28" borderId="0" xfId="2" applyNumberFormat="1" applyFont="1" applyFill="1" applyAlignment="1">
      <alignment vertical="center"/>
    </xf>
    <xf numFmtId="4" fontId="11" fillId="0" borderId="0" xfId="2" applyNumberFormat="1" applyFont="1" applyAlignment="1">
      <alignment vertical="center"/>
    </xf>
    <xf numFmtId="0" fontId="69" fillId="0" borderId="0" xfId="72"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168" fontId="29" fillId="0" borderId="39" xfId="2" applyNumberFormat="1" applyFont="1" applyFill="1" applyBorder="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0" fontId="42" fillId="0" borderId="0" xfId="2" applyFont="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2"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29"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8"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8"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8" borderId="23" xfId="2" applyNumberFormat="1" applyFont="1" applyFill="1" applyBorder="1" applyAlignment="1">
      <alignment vertical="center"/>
    </xf>
    <xf numFmtId="0" fontId="66" fillId="0" borderId="0" xfId="2" applyFont="1" applyAlignment="1">
      <alignment vertical="center"/>
    </xf>
    <xf numFmtId="0" fontId="66" fillId="28" borderId="0" xfId="2" applyFont="1" applyFill="1" applyAlignment="1">
      <alignment vertical="center"/>
    </xf>
    <xf numFmtId="0" fontId="42" fillId="0" borderId="28" xfId="2" applyFont="1" applyBorder="1" applyAlignment="1">
      <alignment vertical="center"/>
    </xf>
    <xf numFmtId="1" fontId="11" fillId="28"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8" borderId="1" xfId="2" applyNumberFormat="1" applyFont="1" applyFill="1" applyBorder="1" applyAlignment="1">
      <alignment vertical="center"/>
    </xf>
    <xf numFmtId="3" fontId="41" fillId="0" borderId="23" xfId="2" applyNumberFormat="1" applyFont="1" applyBorder="1" applyAlignment="1">
      <alignment vertical="center"/>
    </xf>
    <xf numFmtId="3" fontId="41" fillId="28"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8" borderId="0" xfId="2" applyNumberFormat="1" applyFont="1" applyFill="1" applyAlignment="1">
      <alignment vertical="center"/>
    </xf>
    <xf numFmtId="0" fontId="42" fillId="0" borderId="26" xfId="2" applyFont="1" applyBorder="1" applyAlignment="1">
      <alignment vertical="center"/>
    </xf>
    <xf numFmtId="173" fontId="42" fillId="0" borderId="1" xfId="2" applyNumberFormat="1" applyFont="1" applyBorder="1" applyAlignment="1">
      <alignment vertical="center"/>
    </xf>
    <xf numFmtId="173" fontId="42" fillId="28"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8"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3" fontId="42" fillId="0" borderId="23" xfId="2" applyNumberFormat="1" applyFont="1" applyBorder="1" applyAlignment="1">
      <alignment vertical="center"/>
    </xf>
    <xf numFmtId="173" fontId="42" fillId="28" borderId="23" xfId="2" applyNumberFormat="1" applyFont="1" applyFill="1" applyBorder="1" applyAlignment="1">
      <alignment vertical="center"/>
    </xf>
    <xf numFmtId="0" fontId="71" fillId="0" borderId="0" xfId="2" applyFont="1" applyBorder="1" applyAlignment="1">
      <alignment vertical="center"/>
    </xf>
    <xf numFmtId="168" fontId="72" fillId="0" borderId="0" xfId="2" applyNumberFormat="1" applyFont="1" applyBorder="1" applyAlignment="1">
      <alignment horizontal="center" vertical="center"/>
    </xf>
    <xf numFmtId="168" fontId="72" fillId="28" borderId="0" xfId="2" applyNumberFormat="1" applyFont="1" applyFill="1" applyBorder="1" applyAlignment="1">
      <alignment horizontal="center" vertical="center"/>
    </xf>
    <xf numFmtId="0" fontId="71" fillId="0" borderId="0" xfId="2" applyFont="1" applyAlignment="1">
      <alignment vertical="center"/>
    </xf>
    <xf numFmtId="173"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8" borderId="1" xfId="2" applyNumberFormat="1" applyFont="1" applyFill="1" applyBorder="1" applyAlignment="1">
      <alignment horizontal="center" vertical="center"/>
    </xf>
    <xf numFmtId="0" fontId="42" fillId="0" borderId="26"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8"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8"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3" fontId="11" fillId="0" borderId="0" xfId="2" applyNumberFormat="1" applyFont="1" applyAlignment="1">
      <alignment vertical="center"/>
    </xf>
    <xf numFmtId="0" fontId="11" fillId="28" borderId="0" xfId="2" applyFont="1" applyFill="1" applyBorder="1" applyAlignment="1">
      <alignment vertical="center"/>
    </xf>
    <xf numFmtId="0" fontId="69" fillId="0" borderId="0" xfId="2" applyFont="1" applyBorder="1" applyAlignment="1">
      <alignment vertical="center"/>
    </xf>
    <xf numFmtId="0" fontId="69" fillId="28" borderId="0" xfId="2" applyFont="1" applyFill="1" applyBorder="1" applyAlignment="1">
      <alignment vertical="center"/>
    </xf>
    <xf numFmtId="0" fontId="66" fillId="0" borderId="1" xfId="2" applyFont="1" applyFill="1" applyBorder="1" applyAlignment="1">
      <alignment vertical="center" wrapText="1"/>
    </xf>
    <xf numFmtId="0" fontId="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3" fillId="29" borderId="0" xfId="52" applyFont="1" applyFill="1" applyAlignment="1"/>
    <xf numFmtId="0" fontId="11" fillId="29" borderId="0" xfId="41" applyFont="1" applyFill="1"/>
    <xf numFmtId="0" fontId="12" fillId="29" borderId="0" xfId="41" applyFont="1" applyFill="1"/>
    <xf numFmtId="0" fontId="63" fillId="0" borderId="0" xfId="49" applyFont="1" applyFill="1"/>
    <xf numFmtId="0" fontId="63" fillId="0" borderId="0" xfId="49"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11" fillId="0" borderId="1" xfId="41"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-191756.48687117232</c:v>
                </c:pt>
                <c:pt idx="1">
                  <c:v>-159272.68468762879</c:v>
                </c:pt>
                <c:pt idx="2">
                  <c:v>-132284.2594018032</c:v>
                </c:pt>
                <c:pt idx="3">
                  <c:v>-109862.70918413982</c:v>
                </c:pt>
                <c:pt idx="4">
                  <c:v>-91236.228741297164</c:v>
                </c:pt>
                <c:pt idx="5">
                  <c:v>-75763.293715138323</c:v>
                </c:pt>
                <c:pt idx="6">
                  <c:v>-104770.64347778952</c:v>
                </c:pt>
                <c:pt idx="7">
                  <c:v>-87264.511546348134</c:v>
                </c:pt>
                <c:pt idx="8">
                  <c:v>-72681.878200999476</c:v>
                </c:pt>
                <c:pt idx="9">
                  <c:v>-60534.77870068152</c:v>
                </c:pt>
                <c:pt idx="10">
                  <c:v>-50416.654395846956</c:v>
                </c:pt>
                <c:pt idx="11">
                  <c:v>-41988.778421521085</c:v>
                </c:pt>
                <c:pt idx="12">
                  <c:v>-49343.395023190918</c:v>
                </c:pt>
                <c:pt idx="13">
                  <c:v>-41150.866773155009</c:v>
                </c:pt>
                <c:pt idx="14">
                  <c:v>-34318.150287739772</c:v>
                </c:pt>
                <c:pt idx="15">
                  <c:v>-28619.605689356322</c:v>
                </c:pt>
                <c:pt idx="16">
                  <c:v>-23867.024253652286</c:v>
                </c:pt>
                <c:pt idx="17">
                  <c:v>-19903.42065221033</c:v>
                </c:pt>
                <c:pt idx="18">
                  <c:v>-21533.953214738864</c:v>
                </c:pt>
                <c:pt idx="19">
                  <c:v>-17971.736846792915</c:v>
                </c:pt>
              </c:numCache>
            </c:numRef>
          </c:val>
          <c:smooth val="0"/>
          <c:extLst>
            <c:ext xmlns:c16="http://schemas.microsoft.com/office/drawing/2014/chart" uri="{C3380CC4-5D6E-409C-BE32-E72D297353CC}">
              <c16:uniqueId val="{00000000-5424-4F82-B16D-97974086454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-5481964.3468711739</c:v>
                </c:pt>
                <c:pt idx="1">
                  <c:v>-5641237.0315588024</c:v>
                </c:pt>
                <c:pt idx="2">
                  <c:v>-5773521.2909606053</c:v>
                </c:pt>
                <c:pt idx="3">
                  <c:v>-5883384.0001447452</c:v>
                </c:pt>
                <c:pt idx="4">
                  <c:v>-5974620.2288860427</c:v>
                </c:pt>
                <c:pt idx="5">
                  <c:v>-6050383.5226011807</c:v>
                </c:pt>
                <c:pt idx="6">
                  <c:v>-6155154.1660789698</c:v>
                </c:pt>
                <c:pt idx="7">
                  <c:v>-6242418.6776253181</c:v>
                </c:pt>
                <c:pt idx="8">
                  <c:v>-6315100.5558263175</c:v>
                </c:pt>
                <c:pt idx="9">
                  <c:v>-6375635.3345269989</c:v>
                </c:pt>
                <c:pt idx="10">
                  <c:v>-6426051.9889228456</c:v>
                </c:pt>
                <c:pt idx="11">
                  <c:v>-6468040.7673443668</c:v>
                </c:pt>
                <c:pt idx="12">
                  <c:v>-6517384.1623675581</c:v>
                </c:pt>
                <c:pt idx="13">
                  <c:v>-6558535.0291407127</c:v>
                </c:pt>
                <c:pt idx="14">
                  <c:v>-6592853.1794284526</c:v>
                </c:pt>
                <c:pt idx="15">
                  <c:v>-6621472.7851178087</c:v>
                </c:pt>
                <c:pt idx="16">
                  <c:v>-6645339.8093714612</c:v>
                </c:pt>
                <c:pt idx="17">
                  <c:v>-6665243.2300236719</c:v>
                </c:pt>
                <c:pt idx="18">
                  <c:v>-6686777.1832384104</c:v>
                </c:pt>
                <c:pt idx="19">
                  <c:v>-6704748.9200852029</c:v>
                </c:pt>
              </c:numCache>
            </c:numRef>
          </c:val>
          <c:smooth val="0"/>
          <c:extLst>
            <c:ext xmlns:c16="http://schemas.microsoft.com/office/drawing/2014/chart" uri="{C3380CC4-5D6E-409C-BE32-E72D297353CC}">
              <c16:uniqueId val="{00000001-5424-4F82-B16D-979740864546}"/>
            </c:ext>
          </c:extLst>
        </c:ser>
        <c:dLbls>
          <c:showLegendKey val="0"/>
          <c:showVal val="0"/>
          <c:showCatName val="0"/>
          <c:showSerName val="0"/>
          <c:showPercent val="0"/>
          <c:showBubbleSize val="0"/>
        </c:dLbls>
        <c:smooth val="0"/>
        <c:axId val="158835968"/>
        <c:axId val="158836528"/>
      </c:lineChart>
      <c:catAx>
        <c:axId val="15883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836528"/>
        <c:crosses val="autoZero"/>
        <c:auto val="1"/>
        <c:lblAlgn val="ctr"/>
        <c:lblOffset val="100"/>
        <c:noMultiLvlLbl val="0"/>
      </c:catAx>
      <c:valAx>
        <c:axId val="158836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8359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0" t="s">
        <v>661</v>
      </c>
      <c r="B5" s="340"/>
      <c r="C5" s="340"/>
      <c r="D5" s="130"/>
      <c r="E5" s="130"/>
      <c r="F5" s="130"/>
      <c r="G5" s="130"/>
      <c r="H5" s="130"/>
    </row>
    <row r="6" spans="1:20" s="12" customFormat="1" ht="18.75" x14ac:dyDescent="0.3">
      <c r="A6" s="17"/>
      <c r="D6" s="16"/>
      <c r="E6" s="16"/>
      <c r="F6" s="15"/>
    </row>
    <row r="7" spans="1:20" s="12" customFormat="1" ht="18.75" x14ac:dyDescent="0.2">
      <c r="A7" s="344" t="s">
        <v>9</v>
      </c>
      <c r="B7" s="344"/>
      <c r="C7" s="34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2" t="s">
        <v>593</v>
      </c>
      <c r="B9" s="342"/>
      <c r="C9" s="342"/>
      <c r="D9" s="8"/>
      <c r="E9" s="8"/>
      <c r="F9" s="8"/>
      <c r="G9" s="13"/>
      <c r="H9" s="13"/>
      <c r="I9" s="13"/>
      <c r="J9" s="13"/>
      <c r="K9" s="13"/>
      <c r="L9" s="13"/>
      <c r="M9" s="13"/>
      <c r="N9" s="13"/>
      <c r="O9" s="13"/>
      <c r="P9" s="13"/>
      <c r="Q9" s="13"/>
      <c r="R9" s="13"/>
      <c r="S9" s="13"/>
      <c r="T9" s="13"/>
    </row>
    <row r="10" spans="1:20" s="12" customFormat="1" ht="18.75" x14ac:dyDescent="0.2">
      <c r="A10" s="341" t="s">
        <v>8</v>
      </c>
      <c r="B10" s="341"/>
      <c r="C10" s="34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2" t="s">
        <v>664</v>
      </c>
      <c r="B12" s="377"/>
      <c r="C12" s="377"/>
      <c r="D12" s="8"/>
      <c r="E12" s="8"/>
      <c r="F12" s="8"/>
      <c r="G12" s="13"/>
      <c r="H12" s="13"/>
      <c r="I12" s="13"/>
      <c r="J12" s="13"/>
      <c r="K12" s="13"/>
      <c r="L12" s="13"/>
      <c r="M12" s="13"/>
      <c r="N12" s="13"/>
      <c r="O12" s="13"/>
      <c r="P12" s="13"/>
      <c r="Q12" s="13"/>
      <c r="R12" s="13"/>
      <c r="S12" s="13"/>
      <c r="T12" s="13"/>
    </row>
    <row r="13" spans="1:20" s="12" customFormat="1" ht="18.75" x14ac:dyDescent="0.2">
      <c r="A13" s="341" t="s">
        <v>7</v>
      </c>
      <c r="B13" s="341"/>
      <c r="C13" s="34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2" t="s">
        <v>477</v>
      </c>
      <c r="B15" s="377"/>
      <c r="C15" s="377"/>
      <c r="D15" s="8"/>
      <c r="E15" s="8"/>
      <c r="F15" s="8"/>
      <c r="G15" s="8"/>
      <c r="H15" s="8"/>
      <c r="I15" s="8"/>
      <c r="J15" s="8"/>
      <c r="K15" s="8"/>
      <c r="L15" s="8"/>
      <c r="M15" s="8"/>
      <c r="N15" s="8"/>
      <c r="O15" s="8"/>
      <c r="P15" s="8"/>
      <c r="Q15" s="8"/>
      <c r="R15" s="8"/>
      <c r="S15" s="8"/>
      <c r="T15" s="8"/>
    </row>
    <row r="16" spans="1:20" s="3" customFormat="1" ht="15" customHeight="1" x14ac:dyDescent="0.2">
      <c r="A16" s="341" t="s">
        <v>6</v>
      </c>
      <c r="B16" s="341"/>
      <c r="C16" s="34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2" t="s">
        <v>455</v>
      </c>
      <c r="B18" s="343"/>
      <c r="C18" s="34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4" t="s">
        <v>336</v>
      </c>
      <c r="C22" s="40" t="s">
        <v>473</v>
      </c>
      <c r="D22" s="33"/>
      <c r="E22" s="33"/>
      <c r="F22" s="33"/>
      <c r="G22" s="32"/>
      <c r="H22" s="32"/>
      <c r="I22" s="32"/>
      <c r="J22" s="32"/>
      <c r="K22" s="32"/>
      <c r="L22" s="32"/>
      <c r="M22" s="32"/>
      <c r="N22" s="32"/>
      <c r="O22" s="32"/>
      <c r="P22" s="32"/>
      <c r="Q22" s="32"/>
      <c r="R22" s="31"/>
      <c r="S22" s="31"/>
      <c r="T22" s="31"/>
    </row>
    <row r="23" spans="1:20" s="3" customFormat="1" ht="52.5" customHeight="1" x14ac:dyDescent="0.2">
      <c r="A23" s="28" t="s">
        <v>63</v>
      </c>
      <c r="B23" s="39" t="s">
        <v>64</v>
      </c>
      <c r="C23" s="204" t="s">
        <v>474</v>
      </c>
      <c r="D23" s="33"/>
      <c r="E23" s="33"/>
      <c r="F23" s="33"/>
      <c r="G23" s="32"/>
      <c r="H23" s="32"/>
      <c r="I23" s="32"/>
      <c r="J23" s="32"/>
      <c r="K23" s="32"/>
      <c r="L23" s="32"/>
      <c r="M23" s="32"/>
      <c r="N23" s="32"/>
      <c r="O23" s="32"/>
      <c r="P23" s="32"/>
      <c r="Q23" s="32"/>
      <c r="R23" s="31"/>
      <c r="S23" s="31"/>
      <c r="T23" s="31"/>
    </row>
    <row r="24" spans="1:20" s="3" customFormat="1" ht="62.25" customHeight="1" x14ac:dyDescent="0.2">
      <c r="A24" s="337"/>
      <c r="B24" s="338"/>
      <c r="C24" s="339"/>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62</v>
      </c>
      <c r="B25" s="127" t="s">
        <v>402</v>
      </c>
      <c r="C25" s="211" t="s">
        <v>555</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7" t="s">
        <v>75</v>
      </c>
      <c r="C26" s="211" t="s">
        <v>675</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7" t="s">
        <v>74</v>
      </c>
      <c r="C27" s="211" t="s">
        <v>556</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7" t="s">
        <v>403</v>
      </c>
      <c r="C28" s="211" t="s">
        <v>472</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7" t="s">
        <v>404</v>
      </c>
      <c r="C29" s="211" t="s">
        <v>472</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7" t="s">
        <v>405</v>
      </c>
      <c r="C30" s="211" t="s">
        <v>472</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211" t="s">
        <v>472</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211" t="s">
        <v>472</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211" t="s">
        <v>557</v>
      </c>
      <c r="D33" s="38"/>
      <c r="E33" s="38"/>
      <c r="F33" s="37"/>
      <c r="G33" s="37"/>
      <c r="H33" s="37"/>
      <c r="I33" s="37"/>
      <c r="J33" s="37"/>
      <c r="K33" s="37"/>
      <c r="L33" s="37"/>
      <c r="M33" s="37"/>
      <c r="N33" s="37"/>
      <c r="O33" s="37"/>
      <c r="P33" s="37"/>
      <c r="Q33" s="36"/>
      <c r="R33" s="36"/>
      <c r="S33" s="36"/>
      <c r="T33" s="36"/>
    </row>
    <row r="34" spans="1:20" ht="111" customHeight="1" x14ac:dyDescent="0.25">
      <c r="A34" s="28" t="s">
        <v>424</v>
      </c>
      <c r="B34" s="43" t="s">
        <v>409</v>
      </c>
      <c r="C34" s="211" t="s">
        <v>472</v>
      </c>
      <c r="D34" s="27"/>
      <c r="E34" s="27"/>
      <c r="F34" s="27"/>
      <c r="G34" s="27"/>
      <c r="H34" s="27"/>
      <c r="I34" s="27"/>
      <c r="J34" s="27"/>
      <c r="K34" s="27"/>
      <c r="L34" s="27"/>
      <c r="M34" s="27"/>
      <c r="N34" s="27"/>
      <c r="O34" s="27"/>
      <c r="P34" s="27"/>
      <c r="Q34" s="27"/>
      <c r="R34" s="27"/>
      <c r="S34" s="27"/>
      <c r="T34" s="27"/>
    </row>
    <row r="35" spans="1:20" ht="58.5" customHeight="1" x14ac:dyDescent="0.25">
      <c r="A35" s="28" t="s">
        <v>412</v>
      </c>
      <c r="B35" s="43" t="s">
        <v>72</v>
      </c>
      <c r="C35" s="211" t="s">
        <v>472</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211" t="s">
        <v>472</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211" t="s">
        <v>558</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211" t="s">
        <v>472</v>
      </c>
      <c r="D38" s="27"/>
      <c r="E38" s="27"/>
      <c r="F38" s="27"/>
      <c r="G38" s="27"/>
      <c r="H38" s="27"/>
      <c r="I38" s="27"/>
      <c r="J38" s="27"/>
      <c r="K38" s="27"/>
      <c r="L38" s="27"/>
      <c r="M38" s="27"/>
      <c r="N38" s="27"/>
      <c r="O38" s="27"/>
      <c r="P38" s="27"/>
      <c r="Q38" s="27"/>
      <c r="R38" s="27"/>
      <c r="S38" s="27"/>
      <c r="T38" s="27"/>
    </row>
    <row r="39" spans="1:20" ht="23.25" customHeight="1" x14ac:dyDescent="0.25">
      <c r="A39" s="337"/>
      <c r="B39" s="338"/>
      <c r="C39" s="339"/>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662</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587</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587</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587</v>
      </c>
      <c r="D43" s="27"/>
      <c r="E43" s="27"/>
      <c r="F43" s="27"/>
      <c r="G43" s="27"/>
      <c r="H43" s="27"/>
      <c r="I43" s="27"/>
      <c r="J43" s="27"/>
      <c r="K43" s="27"/>
      <c r="L43" s="27"/>
      <c r="M43" s="27"/>
      <c r="N43" s="27"/>
      <c r="O43" s="27"/>
      <c r="P43" s="27"/>
      <c r="Q43" s="27"/>
      <c r="R43" s="27"/>
      <c r="S43" s="27"/>
      <c r="T43" s="27"/>
    </row>
    <row r="44" spans="1:20" ht="111" customHeight="1" x14ac:dyDescent="0.25">
      <c r="A44" s="28" t="s">
        <v>416</v>
      </c>
      <c r="B44" s="43" t="s">
        <v>456</v>
      </c>
      <c r="C44" s="40" t="s">
        <v>587</v>
      </c>
      <c r="D44" s="27"/>
      <c r="E44" s="27"/>
      <c r="F44" s="27"/>
      <c r="G44" s="27"/>
      <c r="H44" s="27"/>
      <c r="I44" s="27"/>
      <c r="J44" s="27"/>
      <c r="K44" s="27"/>
      <c r="L44" s="27"/>
      <c r="M44" s="27"/>
      <c r="N44" s="27"/>
      <c r="O44" s="27"/>
      <c r="P44" s="27"/>
      <c r="Q44" s="27"/>
      <c r="R44" s="27"/>
      <c r="S44" s="27"/>
      <c r="T44" s="27"/>
    </row>
    <row r="45" spans="1:20" ht="120" customHeight="1" x14ac:dyDescent="0.25">
      <c r="A45" s="28" t="s">
        <v>451</v>
      </c>
      <c r="B45" s="43" t="s">
        <v>457</v>
      </c>
      <c r="C45" s="40" t="s">
        <v>587</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587</v>
      </c>
      <c r="D46" s="27"/>
      <c r="E46" s="27"/>
      <c r="F46" s="27"/>
      <c r="G46" s="27"/>
      <c r="H46" s="27"/>
      <c r="I46" s="27"/>
      <c r="J46" s="27"/>
      <c r="K46" s="27"/>
      <c r="L46" s="27"/>
      <c r="M46" s="27"/>
      <c r="N46" s="27"/>
      <c r="O46" s="27"/>
      <c r="P46" s="27"/>
      <c r="Q46" s="27"/>
      <c r="R46" s="27"/>
      <c r="S46" s="27"/>
      <c r="T46" s="27"/>
    </row>
    <row r="47" spans="1:20" ht="18.75" customHeight="1" x14ac:dyDescent="0.25">
      <c r="A47" s="337"/>
      <c r="B47" s="338"/>
      <c r="C47" s="339"/>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470</v>
      </c>
      <c r="C48" s="205">
        <v>2.5313563008527362</v>
      </c>
      <c r="D48" s="27"/>
      <c r="E48" s="27"/>
      <c r="F48" s="27"/>
      <c r="G48" s="27"/>
      <c r="H48" s="27"/>
      <c r="I48" s="27"/>
      <c r="J48" s="27"/>
      <c r="K48" s="27"/>
      <c r="L48" s="27"/>
      <c r="M48" s="27"/>
      <c r="N48" s="27"/>
      <c r="O48" s="27"/>
      <c r="P48" s="27"/>
      <c r="Q48" s="27"/>
      <c r="R48" s="27"/>
      <c r="S48" s="27"/>
      <c r="T48" s="27"/>
    </row>
    <row r="49" spans="1:20" ht="71.25" customHeight="1" x14ac:dyDescent="0.25">
      <c r="A49" s="28" t="s">
        <v>418</v>
      </c>
      <c r="B49" s="43" t="s">
        <v>471</v>
      </c>
      <c r="C49" s="205">
        <v>2.1094635840439468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1" t="s">
        <v>8</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6" t="str">
        <f>'1. паспорт местоположение'!A12:C12</f>
        <v>F_TP3300.PH.0018</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6" t="str">
        <f>'1. паспорт местоположение'!A15:C15</f>
        <v>Реконструкция здания склада деталей Тюменского ТПО</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2" t="s">
        <v>429</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45" t="s">
        <v>5</v>
      </c>
      <c r="B19" s="345" t="s">
        <v>108</v>
      </c>
      <c r="C19" s="347" t="s">
        <v>367</v>
      </c>
      <c r="D19" s="345" t="s">
        <v>366</v>
      </c>
      <c r="E19" s="345" t="s">
        <v>107</v>
      </c>
      <c r="F19" s="345" t="s">
        <v>106</v>
      </c>
      <c r="G19" s="345" t="s">
        <v>362</v>
      </c>
      <c r="H19" s="345" t="s">
        <v>105</v>
      </c>
      <c r="I19" s="345" t="s">
        <v>104</v>
      </c>
      <c r="J19" s="345" t="s">
        <v>103</v>
      </c>
      <c r="K19" s="345" t="s">
        <v>102</v>
      </c>
      <c r="L19" s="345" t="s">
        <v>101</v>
      </c>
      <c r="M19" s="345" t="s">
        <v>100</v>
      </c>
      <c r="N19" s="345" t="s">
        <v>99</v>
      </c>
      <c r="O19" s="345" t="s">
        <v>98</v>
      </c>
      <c r="P19" s="345" t="s">
        <v>97</v>
      </c>
      <c r="Q19" s="345" t="s">
        <v>365</v>
      </c>
      <c r="R19" s="345"/>
      <c r="S19" s="349" t="s">
        <v>421</v>
      </c>
      <c r="T19" s="4"/>
      <c r="U19" s="4"/>
      <c r="V19" s="4"/>
      <c r="W19" s="4"/>
      <c r="X19" s="4"/>
      <c r="Y19" s="4"/>
    </row>
    <row r="20" spans="1:28" s="3" customFormat="1" ht="180.75" customHeight="1" x14ac:dyDescent="0.2">
      <c r="A20" s="345"/>
      <c r="B20" s="345"/>
      <c r="C20" s="348"/>
      <c r="D20" s="345"/>
      <c r="E20" s="345"/>
      <c r="F20" s="345"/>
      <c r="G20" s="345"/>
      <c r="H20" s="345"/>
      <c r="I20" s="345"/>
      <c r="J20" s="345"/>
      <c r="K20" s="345"/>
      <c r="L20" s="345"/>
      <c r="M20" s="345"/>
      <c r="N20" s="345"/>
      <c r="O20" s="345"/>
      <c r="P20" s="345"/>
      <c r="Q20" s="45" t="s">
        <v>363</v>
      </c>
      <c r="R20" s="46" t="s">
        <v>364</v>
      </c>
      <c r="S20" s="349"/>
      <c r="T20" s="32"/>
      <c r="U20" s="32"/>
      <c r="V20" s="32"/>
      <c r="W20" s="32"/>
      <c r="X20" s="32"/>
      <c r="Y20" s="32"/>
      <c r="Z20" s="31"/>
      <c r="AA20" s="31"/>
      <c r="AB20" s="31"/>
    </row>
    <row r="21" spans="1:28" s="3" customFormat="1" ht="18.75" x14ac:dyDescent="0.2">
      <c r="A21" s="45">
        <v>1</v>
      </c>
      <c r="B21" s="50">
        <v>2</v>
      </c>
      <c r="C21" s="45">
        <v>3</v>
      </c>
      <c r="D21" s="50">
        <v>4</v>
      </c>
      <c r="E21" s="45">
        <v>5</v>
      </c>
      <c r="F21" s="50">
        <v>6</v>
      </c>
      <c r="G21" s="121">
        <v>7</v>
      </c>
      <c r="H21" s="122">
        <v>8</v>
      </c>
      <c r="I21" s="121">
        <v>9</v>
      </c>
      <c r="J21" s="122">
        <v>10</v>
      </c>
      <c r="K21" s="121">
        <v>11</v>
      </c>
      <c r="L21" s="122">
        <v>12</v>
      </c>
      <c r="M21" s="121">
        <v>13</v>
      </c>
      <c r="N21" s="122">
        <v>14</v>
      </c>
      <c r="O21" s="121">
        <v>15</v>
      </c>
      <c r="P21" s="122">
        <v>16</v>
      </c>
      <c r="Q21" s="121">
        <v>17</v>
      </c>
      <c r="R21" s="122">
        <v>18</v>
      </c>
      <c r="S21" s="12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2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2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20"/>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2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2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2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0"/>
      <c r="T28" s="32"/>
      <c r="U28" s="32"/>
      <c r="V28" s="32"/>
      <c r="W28" s="32"/>
      <c r="X28" s="31"/>
      <c r="Y28" s="31"/>
      <c r="Z28" s="31"/>
      <c r="AA28" s="31"/>
      <c r="AB28" s="31"/>
    </row>
    <row r="29" spans="1:28" ht="20.25" customHeight="1" x14ac:dyDescent="0.25">
      <c r="A29" s="108"/>
      <c r="B29" s="50" t="s">
        <v>360</v>
      </c>
      <c r="C29" s="50"/>
      <c r="D29" s="50"/>
      <c r="E29" s="108" t="s">
        <v>361</v>
      </c>
      <c r="F29" s="108" t="s">
        <v>361</v>
      </c>
      <c r="G29" s="108" t="s">
        <v>361</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6" t="str">
        <f>'1. паспорт местоположение'!A12:C12</f>
        <v>F_TP3300.PH.0018</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ht="42" customHeight="1" x14ac:dyDescent="0.2">
      <c r="A16" s="367" t="str">
        <f>'1. паспорт местоположение'!A15:C15</f>
        <v>Реконструкция здания склада деталей Тюменского ТПО</v>
      </c>
      <c r="B16" s="367"/>
      <c r="C16" s="367"/>
      <c r="D16" s="367"/>
      <c r="E16" s="367"/>
      <c r="F16" s="367"/>
      <c r="G16" s="367"/>
      <c r="H16" s="367"/>
      <c r="I16" s="367"/>
      <c r="J16" s="367"/>
      <c r="K16" s="367"/>
      <c r="L16" s="367"/>
      <c r="M16" s="367"/>
      <c r="N16" s="367"/>
      <c r="O16" s="367"/>
      <c r="P16" s="367"/>
      <c r="Q16" s="367"/>
      <c r="R16" s="367"/>
      <c r="S16" s="367"/>
      <c r="T16" s="367"/>
    </row>
    <row r="17" spans="1:113" s="3"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3" t="s">
        <v>434</v>
      </c>
      <c r="B19" s="343"/>
      <c r="C19" s="343"/>
      <c r="D19" s="343"/>
      <c r="E19" s="343"/>
      <c r="F19" s="343"/>
      <c r="G19" s="343"/>
      <c r="H19" s="343"/>
      <c r="I19" s="343"/>
      <c r="J19" s="343"/>
      <c r="K19" s="343"/>
      <c r="L19" s="343"/>
      <c r="M19" s="343"/>
      <c r="N19" s="343"/>
      <c r="O19" s="343"/>
      <c r="P19" s="343"/>
      <c r="Q19" s="343"/>
      <c r="R19" s="343"/>
      <c r="S19" s="343"/>
      <c r="T19" s="343"/>
    </row>
    <row r="20" spans="1:113" s="62"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1" t="s">
        <v>5</v>
      </c>
      <c r="B21" s="354" t="s">
        <v>221</v>
      </c>
      <c r="C21" s="355"/>
      <c r="D21" s="358" t="s">
        <v>130</v>
      </c>
      <c r="E21" s="354" t="s">
        <v>463</v>
      </c>
      <c r="F21" s="355"/>
      <c r="G21" s="354" t="s">
        <v>271</v>
      </c>
      <c r="H21" s="355"/>
      <c r="I21" s="354" t="s">
        <v>129</v>
      </c>
      <c r="J21" s="355"/>
      <c r="K21" s="358" t="s">
        <v>128</v>
      </c>
      <c r="L21" s="354" t="s">
        <v>127</v>
      </c>
      <c r="M21" s="355"/>
      <c r="N21" s="354" t="s">
        <v>459</v>
      </c>
      <c r="O21" s="355"/>
      <c r="P21" s="358" t="s">
        <v>126</v>
      </c>
      <c r="Q21" s="364" t="s">
        <v>125</v>
      </c>
      <c r="R21" s="365"/>
      <c r="S21" s="364" t="s">
        <v>124</v>
      </c>
      <c r="T21" s="366"/>
    </row>
    <row r="22" spans="1:113" ht="204.75" customHeight="1" x14ac:dyDescent="0.25">
      <c r="A22" s="362"/>
      <c r="B22" s="356"/>
      <c r="C22" s="357"/>
      <c r="D22" s="360"/>
      <c r="E22" s="356"/>
      <c r="F22" s="357"/>
      <c r="G22" s="356"/>
      <c r="H22" s="357"/>
      <c r="I22" s="356"/>
      <c r="J22" s="357"/>
      <c r="K22" s="359"/>
      <c r="L22" s="356"/>
      <c r="M22" s="357"/>
      <c r="N22" s="356"/>
      <c r="O22" s="357"/>
      <c r="P22" s="359"/>
      <c r="Q22" s="93" t="s">
        <v>123</v>
      </c>
      <c r="R22" s="93" t="s">
        <v>433</v>
      </c>
      <c r="S22" s="93" t="s">
        <v>122</v>
      </c>
      <c r="T22" s="93" t="s">
        <v>121</v>
      </c>
    </row>
    <row r="23" spans="1:113" ht="51.75" customHeight="1" x14ac:dyDescent="0.25">
      <c r="A23" s="363"/>
      <c r="B23" s="128" t="s">
        <v>119</v>
      </c>
      <c r="C23" s="128" t="s">
        <v>120</v>
      </c>
      <c r="D23" s="359"/>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93" t="s">
        <v>119</v>
      </c>
      <c r="R23" s="93" t="s">
        <v>119</v>
      </c>
      <c r="S23" s="93" t="s">
        <v>119</v>
      </c>
      <c r="T23" s="9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31"/>
      <c r="R25" s="64"/>
      <c r="S25" s="13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53" t="s">
        <v>467</v>
      </c>
      <c r="C29" s="353"/>
      <c r="D29" s="353"/>
      <c r="E29" s="353"/>
      <c r="F29" s="353"/>
      <c r="G29" s="353"/>
      <c r="H29" s="353"/>
      <c r="I29" s="353"/>
      <c r="J29" s="353"/>
      <c r="K29" s="353"/>
      <c r="L29" s="353"/>
      <c r="M29" s="353"/>
      <c r="N29" s="353"/>
      <c r="O29" s="353"/>
      <c r="P29" s="353"/>
      <c r="Q29" s="353"/>
      <c r="R29" s="3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12"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2" t="str">
        <f>'1. паспорт местоположение'!A12:C12</f>
        <v>F_TP3300.PH.0018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12"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2" t="str">
        <f>'1. паспорт местоположение'!A15:C15</f>
        <v>Реконструкция здания склада деталей Тюменского ТПО</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436</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62" customFormat="1" ht="21" customHeight="1" x14ac:dyDescent="0.25"/>
    <row r="21" spans="1:27" ht="47.25" customHeight="1" x14ac:dyDescent="0.25">
      <c r="A21" s="369" t="s">
        <v>5</v>
      </c>
      <c r="B21" s="372" t="s">
        <v>443</v>
      </c>
      <c r="C21" s="373"/>
      <c r="D21" s="372" t="s">
        <v>445</v>
      </c>
      <c r="E21" s="373"/>
      <c r="F21" s="364" t="s">
        <v>102</v>
      </c>
      <c r="G21" s="366"/>
      <c r="H21" s="366"/>
      <c r="I21" s="365"/>
      <c r="J21" s="369" t="s">
        <v>446</v>
      </c>
      <c r="K21" s="372" t="s">
        <v>447</v>
      </c>
      <c r="L21" s="373"/>
      <c r="M21" s="372" t="s">
        <v>448</v>
      </c>
      <c r="N21" s="373"/>
      <c r="O21" s="372" t="s">
        <v>435</v>
      </c>
      <c r="P21" s="373"/>
      <c r="Q21" s="372" t="s">
        <v>135</v>
      </c>
      <c r="R21" s="373"/>
      <c r="S21" s="369" t="s">
        <v>134</v>
      </c>
      <c r="T21" s="369" t="s">
        <v>449</v>
      </c>
      <c r="U21" s="369" t="s">
        <v>444</v>
      </c>
      <c r="V21" s="372" t="s">
        <v>133</v>
      </c>
      <c r="W21" s="373"/>
      <c r="X21" s="364" t="s">
        <v>125</v>
      </c>
      <c r="Y21" s="366"/>
      <c r="Z21" s="364" t="s">
        <v>124</v>
      </c>
      <c r="AA21" s="366"/>
    </row>
    <row r="22" spans="1:27" ht="216" customHeight="1" x14ac:dyDescent="0.25">
      <c r="A22" s="370"/>
      <c r="B22" s="374"/>
      <c r="C22" s="375"/>
      <c r="D22" s="374"/>
      <c r="E22" s="375"/>
      <c r="F22" s="364" t="s">
        <v>132</v>
      </c>
      <c r="G22" s="365"/>
      <c r="H22" s="364" t="s">
        <v>131</v>
      </c>
      <c r="I22" s="365"/>
      <c r="J22" s="371"/>
      <c r="K22" s="374"/>
      <c r="L22" s="375"/>
      <c r="M22" s="374"/>
      <c r="N22" s="375"/>
      <c r="O22" s="374"/>
      <c r="P22" s="375"/>
      <c r="Q22" s="374"/>
      <c r="R22" s="375"/>
      <c r="S22" s="371"/>
      <c r="T22" s="371"/>
      <c r="U22" s="371"/>
      <c r="V22" s="374"/>
      <c r="W22" s="375"/>
      <c r="X22" s="93" t="s">
        <v>123</v>
      </c>
      <c r="Y22" s="93" t="s">
        <v>433</v>
      </c>
      <c r="Z22" s="93" t="s">
        <v>122</v>
      </c>
      <c r="AA22" s="93" t="s">
        <v>121</v>
      </c>
    </row>
    <row r="23" spans="1:27" ht="60" customHeight="1" x14ac:dyDescent="0.25">
      <c r="A23" s="371"/>
      <c r="B23" s="126" t="s">
        <v>119</v>
      </c>
      <c r="C23" s="12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87.75" customHeight="1" x14ac:dyDescent="0.25">
      <c r="A25" s="99"/>
      <c r="B25" s="99"/>
      <c r="C25" s="99"/>
      <c r="D25" s="99"/>
      <c r="E25" s="100"/>
      <c r="F25" s="100"/>
      <c r="G25" s="101"/>
      <c r="H25" s="101"/>
      <c r="I25" s="101"/>
      <c r="J25" s="102"/>
      <c r="K25" s="102"/>
      <c r="L25" s="103"/>
      <c r="M25" s="103"/>
      <c r="N25" s="104"/>
      <c r="O25" s="104"/>
      <c r="P25" s="104"/>
      <c r="Q25" s="139"/>
      <c r="R25" s="101"/>
      <c r="S25" s="102"/>
      <c r="T25" s="102"/>
      <c r="U25" s="102"/>
      <c r="V25" s="140"/>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2022 год</v>
      </c>
      <c r="B5" s="340"/>
      <c r="C5" s="340"/>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41" t="s">
        <v>8</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2" t="str">
        <f>'1. паспорт местоположение'!A12:C12</f>
        <v>F_TP3300.PH.0018</v>
      </c>
      <c r="B12" s="377"/>
      <c r="C12" s="377"/>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41" t="s">
        <v>7</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2" t="str">
        <f>'1. паспорт местоположение'!A15:C15</f>
        <v>Реконструкция здания склада деталей Тюменского ТПО</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41" t="s">
        <v>6</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2" t="s">
        <v>428</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4" t="s">
        <v>441</v>
      </c>
      <c r="C22" s="72" t="s">
        <v>588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480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590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591</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442</v>
      </c>
      <c r="C27" s="40" t="str">
        <f>C22</f>
        <v>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23"/>
      <c r="AB6" s="123"/>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23"/>
      <c r="AB7" s="123"/>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24"/>
      <c r="AB8" s="124"/>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25"/>
      <c r="AB9" s="125"/>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23"/>
      <c r="AB10" s="123"/>
    </row>
    <row r="11" spans="1:28" x14ac:dyDescent="0.25">
      <c r="A11" s="385" t="str">
        <f>'1. паспорт местоположение'!A12:C12</f>
        <v>F_TP3300.PH.0018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24"/>
      <c r="AB11" s="124"/>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25"/>
      <c r="AB12" s="125"/>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x14ac:dyDescent="0.25">
      <c r="A14" s="385" t="str">
        <f>'1. паспорт местоположение'!A15:C15</f>
        <v>Реконструкция здания склада деталей Тюменского ТПО</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24"/>
      <c r="AB14" s="124"/>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25"/>
      <c r="AB15" s="125"/>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34"/>
      <c r="AB16" s="13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34"/>
      <c r="AB17" s="13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34"/>
      <c r="AB18" s="13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34"/>
      <c r="AB19" s="134"/>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35"/>
      <c r="AB20" s="135"/>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35"/>
      <c r="AB21" s="135"/>
    </row>
    <row r="22" spans="1:28" x14ac:dyDescent="0.25">
      <c r="A22" s="379" t="s">
        <v>460</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36"/>
      <c r="AB22" s="136"/>
    </row>
    <row r="23" spans="1:28" ht="32.25" customHeight="1" x14ac:dyDescent="0.25">
      <c r="A23" s="381" t="s">
        <v>358</v>
      </c>
      <c r="B23" s="382"/>
      <c r="C23" s="382"/>
      <c r="D23" s="382"/>
      <c r="E23" s="382"/>
      <c r="F23" s="382"/>
      <c r="G23" s="382"/>
      <c r="H23" s="382"/>
      <c r="I23" s="382"/>
      <c r="J23" s="382"/>
      <c r="K23" s="382"/>
      <c r="L23" s="383"/>
      <c r="M23" s="380" t="s">
        <v>359</v>
      </c>
      <c r="N23" s="380"/>
      <c r="O23" s="380"/>
      <c r="P23" s="380"/>
      <c r="Q23" s="380"/>
      <c r="R23" s="380"/>
      <c r="S23" s="380"/>
      <c r="T23" s="380"/>
      <c r="U23" s="380"/>
      <c r="V23" s="380"/>
      <c r="W23" s="380"/>
      <c r="X23" s="380"/>
      <c r="Y23" s="380"/>
      <c r="Z23" s="380"/>
    </row>
    <row r="24" spans="1:28" ht="151.5" customHeight="1" x14ac:dyDescent="0.25">
      <c r="A24" s="90" t="s">
        <v>231</v>
      </c>
      <c r="B24" s="91" t="s">
        <v>260</v>
      </c>
      <c r="C24" s="90" t="s">
        <v>353</v>
      </c>
      <c r="D24" s="90" t="s">
        <v>232</v>
      </c>
      <c r="E24" s="90" t="s">
        <v>354</v>
      </c>
      <c r="F24" s="90" t="s">
        <v>356</v>
      </c>
      <c r="G24" s="90" t="s">
        <v>355</v>
      </c>
      <c r="H24" s="90" t="s">
        <v>233</v>
      </c>
      <c r="I24" s="90" t="s">
        <v>357</v>
      </c>
      <c r="J24" s="90" t="s">
        <v>265</v>
      </c>
      <c r="K24" s="91" t="s">
        <v>259</v>
      </c>
      <c r="L24" s="91" t="s">
        <v>234</v>
      </c>
      <c r="M24" s="92" t="s">
        <v>279</v>
      </c>
      <c r="N24" s="91" t="s">
        <v>468</v>
      </c>
      <c r="O24" s="90" t="s">
        <v>276</v>
      </c>
      <c r="P24" s="90" t="s">
        <v>277</v>
      </c>
      <c r="Q24" s="90" t="s">
        <v>275</v>
      </c>
      <c r="R24" s="90" t="s">
        <v>233</v>
      </c>
      <c r="S24" s="90" t="s">
        <v>274</v>
      </c>
      <c r="T24" s="90" t="s">
        <v>273</v>
      </c>
      <c r="U24" s="90" t="s">
        <v>352</v>
      </c>
      <c r="V24" s="90" t="s">
        <v>275</v>
      </c>
      <c r="W24" s="105" t="s">
        <v>258</v>
      </c>
      <c r="X24" s="105" t="s">
        <v>290</v>
      </c>
      <c r="Y24" s="105" t="s">
        <v>291</v>
      </c>
      <c r="Z24" s="107" t="s">
        <v>288</v>
      </c>
    </row>
    <row r="25" spans="1:28" ht="16.5" customHeight="1" x14ac:dyDescent="0.25">
      <c r="A25" s="90">
        <v>1</v>
      </c>
      <c r="B25" s="91">
        <v>2</v>
      </c>
      <c r="C25" s="90">
        <v>3</v>
      </c>
      <c r="D25" s="91">
        <v>4</v>
      </c>
      <c r="E25" s="90">
        <v>5</v>
      </c>
      <c r="F25" s="91">
        <v>6</v>
      </c>
      <c r="G25" s="90">
        <v>7</v>
      </c>
      <c r="H25" s="91">
        <v>8</v>
      </c>
      <c r="I25" s="90">
        <v>9</v>
      </c>
      <c r="J25" s="91">
        <v>10</v>
      </c>
      <c r="K25" s="137">
        <v>11</v>
      </c>
      <c r="L25" s="91">
        <v>12</v>
      </c>
      <c r="M25" s="137">
        <v>13</v>
      </c>
      <c r="N25" s="91">
        <v>14</v>
      </c>
      <c r="O25" s="137">
        <v>15</v>
      </c>
      <c r="P25" s="91">
        <v>16</v>
      </c>
      <c r="Q25" s="137">
        <v>17</v>
      </c>
      <c r="R25" s="91">
        <v>18</v>
      </c>
      <c r="S25" s="137">
        <v>19</v>
      </c>
      <c r="T25" s="91">
        <v>20</v>
      </c>
      <c r="U25" s="137">
        <v>21</v>
      </c>
      <c r="V25" s="91">
        <v>22</v>
      </c>
      <c r="W25" s="137">
        <v>23</v>
      </c>
      <c r="X25" s="91">
        <v>24</v>
      </c>
      <c r="Y25" s="137">
        <v>25</v>
      </c>
      <c r="Z25" s="91">
        <v>26</v>
      </c>
    </row>
    <row r="26" spans="1:28" ht="45.75" customHeight="1" x14ac:dyDescent="0.25">
      <c r="A26" s="83" t="s">
        <v>337</v>
      </c>
      <c r="B26" s="89"/>
      <c r="C26" s="85" t="s">
        <v>339</v>
      </c>
      <c r="D26" s="85" t="s">
        <v>340</v>
      </c>
      <c r="E26" s="85" t="s">
        <v>341</v>
      </c>
      <c r="F26" s="85" t="s">
        <v>270</v>
      </c>
      <c r="G26" s="85" t="s">
        <v>342</v>
      </c>
      <c r="H26" s="85" t="s">
        <v>233</v>
      </c>
      <c r="I26" s="85" t="s">
        <v>343</v>
      </c>
      <c r="J26" s="85" t="s">
        <v>344</v>
      </c>
      <c r="K26" s="82"/>
      <c r="L26" s="86" t="s">
        <v>256</v>
      </c>
      <c r="M26" s="88" t="s">
        <v>272</v>
      </c>
      <c r="N26" s="82"/>
      <c r="O26" s="82"/>
      <c r="P26" s="82"/>
      <c r="Q26" s="82"/>
      <c r="R26" s="82"/>
      <c r="S26" s="82"/>
      <c r="T26" s="82"/>
      <c r="U26" s="82"/>
      <c r="V26" s="82"/>
      <c r="W26" s="82"/>
      <c r="X26" s="82"/>
      <c r="Y26" s="82"/>
      <c r="Z26" s="84" t="s">
        <v>289</v>
      </c>
    </row>
    <row r="27" spans="1:28" x14ac:dyDescent="0.25">
      <c r="A27" s="82" t="s">
        <v>235</v>
      </c>
      <c r="B27" s="82" t="s">
        <v>261</v>
      </c>
      <c r="C27" s="82" t="s">
        <v>240</v>
      </c>
      <c r="D27" s="82" t="s">
        <v>241</v>
      </c>
      <c r="E27" s="82" t="s">
        <v>280</v>
      </c>
      <c r="F27" s="85" t="s">
        <v>236</v>
      </c>
      <c r="G27" s="85" t="s">
        <v>284</v>
      </c>
      <c r="H27" s="82" t="s">
        <v>233</v>
      </c>
      <c r="I27" s="85" t="s">
        <v>266</v>
      </c>
      <c r="J27" s="85" t="s">
        <v>248</v>
      </c>
      <c r="K27" s="86" t="s">
        <v>252</v>
      </c>
      <c r="L27" s="82"/>
      <c r="M27" s="86" t="s">
        <v>278</v>
      </c>
      <c r="N27" s="82"/>
      <c r="O27" s="82"/>
      <c r="P27" s="82"/>
      <c r="Q27" s="82"/>
      <c r="R27" s="82"/>
      <c r="S27" s="82"/>
      <c r="T27" s="82"/>
      <c r="U27" s="82"/>
      <c r="V27" s="82"/>
      <c r="W27" s="82"/>
      <c r="X27" s="82"/>
      <c r="Y27" s="82"/>
      <c r="Z27" s="82"/>
    </row>
    <row r="28" spans="1:28" x14ac:dyDescent="0.25">
      <c r="A28" s="82" t="s">
        <v>235</v>
      </c>
      <c r="B28" s="82" t="s">
        <v>262</v>
      </c>
      <c r="C28" s="82" t="s">
        <v>242</v>
      </c>
      <c r="D28" s="82" t="s">
        <v>243</v>
      </c>
      <c r="E28" s="82" t="s">
        <v>281</v>
      </c>
      <c r="F28" s="85" t="s">
        <v>237</v>
      </c>
      <c r="G28" s="85" t="s">
        <v>285</v>
      </c>
      <c r="H28" s="82" t="s">
        <v>233</v>
      </c>
      <c r="I28" s="85" t="s">
        <v>267</v>
      </c>
      <c r="J28" s="85" t="s">
        <v>249</v>
      </c>
      <c r="K28" s="86" t="s">
        <v>253</v>
      </c>
      <c r="L28" s="87"/>
      <c r="M28" s="86" t="s">
        <v>0</v>
      </c>
      <c r="N28" s="86"/>
      <c r="O28" s="86"/>
      <c r="P28" s="86"/>
      <c r="Q28" s="86"/>
      <c r="R28" s="86"/>
      <c r="S28" s="86"/>
      <c r="T28" s="86"/>
      <c r="U28" s="86"/>
      <c r="V28" s="86"/>
      <c r="W28" s="86"/>
      <c r="X28" s="86"/>
      <c r="Y28" s="86"/>
      <c r="Z28" s="86"/>
    </row>
    <row r="29" spans="1:28" x14ac:dyDescent="0.25">
      <c r="A29" s="82" t="s">
        <v>235</v>
      </c>
      <c r="B29" s="82" t="s">
        <v>263</v>
      </c>
      <c r="C29" s="82" t="s">
        <v>244</v>
      </c>
      <c r="D29" s="82" t="s">
        <v>245</v>
      </c>
      <c r="E29" s="82" t="s">
        <v>282</v>
      </c>
      <c r="F29" s="85" t="s">
        <v>238</v>
      </c>
      <c r="G29" s="85" t="s">
        <v>286</v>
      </c>
      <c r="H29" s="82" t="s">
        <v>233</v>
      </c>
      <c r="I29" s="85" t="s">
        <v>268</v>
      </c>
      <c r="J29" s="85" t="s">
        <v>250</v>
      </c>
      <c r="K29" s="86" t="s">
        <v>254</v>
      </c>
      <c r="L29" s="87"/>
      <c r="M29" s="82"/>
      <c r="N29" s="82"/>
      <c r="O29" s="82"/>
      <c r="P29" s="82"/>
      <c r="Q29" s="82"/>
      <c r="R29" s="82"/>
      <c r="S29" s="82"/>
      <c r="T29" s="82"/>
      <c r="U29" s="82"/>
      <c r="V29" s="82"/>
      <c r="W29" s="82"/>
      <c r="X29" s="82"/>
      <c r="Y29" s="82"/>
      <c r="Z29" s="82"/>
    </row>
    <row r="30" spans="1:28" x14ac:dyDescent="0.25">
      <c r="A30" s="82" t="s">
        <v>235</v>
      </c>
      <c r="B30" s="82" t="s">
        <v>264</v>
      </c>
      <c r="C30" s="82" t="s">
        <v>246</v>
      </c>
      <c r="D30" s="82" t="s">
        <v>247</v>
      </c>
      <c r="E30" s="82" t="s">
        <v>283</v>
      </c>
      <c r="F30" s="85" t="s">
        <v>239</v>
      </c>
      <c r="G30" s="85" t="s">
        <v>287</v>
      </c>
      <c r="H30" s="82" t="s">
        <v>233</v>
      </c>
      <c r="I30" s="85" t="s">
        <v>269</v>
      </c>
      <c r="J30" s="85" t="s">
        <v>251</v>
      </c>
      <c r="K30" s="86" t="s">
        <v>255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233</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1" t="s">
        <v>8</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6" t="str">
        <f>'1. паспорт местоположение'!A12:C12</f>
        <v>F_TP3300.PH.0018</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1" t="s">
        <v>7</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75.75" customHeight="1" x14ac:dyDescent="0.2">
      <c r="A15" s="367" t="str">
        <f>'1. паспорт местоположение'!A15:C15</f>
        <v>Реконструкция здания склада деталей Тюменского ТПО</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41" t="s">
        <v>6</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6" t="s">
        <v>437</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5" t="s">
        <v>5</v>
      </c>
      <c r="B19" s="345" t="s">
        <v>88</v>
      </c>
      <c r="C19" s="345" t="s">
        <v>87</v>
      </c>
      <c r="D19" s="345" t="s">
        <v>76</v>
      </c>
      <c r="E19" s="387" t="s">
        <v>86</v>
      </c>
      <c r="F19" s="388"/>
      <c r="G19" s="388"/>
      <c r="H19" s="388"/>
      <c r="I19" s="389"/>
      <c r="J19" s="345" t="s">
        <v>85</v>
      </c>
      <c r="K19" s="345"/>
      <c r="L19" s="345"/>
      <c r="M19" s="345"/>
      <c r="N19" s="345"/>
      <c r="O19" s="345"/>
      <c r="P19" s="4"/>
      <c r="Q19" s="4"/>
      <c r="R19" s="4"/>
      <c r="S19" s="4"/>
      <c r="T19" s="4"/>
      <c r="U19" s="4"/>
      <c r="V19" s="4"/>
      <c r="W19" s="4"/>
    </row>
    <row r="20" spans="1:26" s="3" customFormat="1" ht="51" customHeight="1" x14ac:dyDescent="0.2">
      <c r="A20" s="345"/>
      <c r="B20" s="345"/>
      <c r="C20" s="345"/>
      <c r="D20" s="345"/>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topLeftCell="A16" zoomScale="70" zoomScaleNormal="100" zoomScaleSheetLayoutView="70" zoomScalePageLayoutView="50" workbookViewId="0">
      <selection activeCell="A6" sqref="A6"/>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2.8554687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72" width="16.7109375" style="213" customWidth="1"/>
    <col min="73" max="16384" width="9.140625" style="213"/>
  </cols>
  <sheetData>
    <row r="1" spans="1:25" ht="18.75" x14ac:dyDescent="0.2">
      <c r="B1" s="214"/>
      <c r="J1" s="12"/>
      <c r="K1" s="12"/>
      <c r="L1" s="42" t="s">
        <v>69</v>
      </c>
    </row>
    <row r="2" spans="1:25" ht="18.75" x14ac:dyDescent="0.3">
      <c r="B2" s="214"/>
      <c r="J2" s="12"/>
      <c r="K2" s="12"/>
      <c r="L2" s="15" t="s">
        <v>10</v>
      </c>
    </row>
    <row r="3" spans="1:25" ht="18.75" x14ac:dyDescent="0.3">
      <c r="B3" s="214"/>
      <c r="J3" s="12"/>
      <c r="K3" s="12"/>
      <c r="L3" s="15" t="s">
        <v>637</v>
      </c>
    </row>
    <row r="4" spans="1:25" ht="18.75" x14ac:dyDescent="0.3">
      <c r="B4" s="214"/>
      <c r="J4" s="12"/>
      <c r="K4" s="12"/>
      <c r="L4" s="15"/>
    </row>
    <row r="5" spans="1:25" ht="27.75" x14ac:dyDescent="0.4">
      <c r="A5" s="340" t="str">
        <f>'1. паспорт местоположение'!A5:C5</f>
        <v>Год раскрытия информации: 2022 год</v>
      </c>
      <c r="B5" s="340"/>
      <c r="C5" s="340"/>
      <c r="D5" s="340"/>
      <c r="E5" s="340"/>
      <c r="F5" s="340"/>
      <c r="G5" s="340"/>
      <c r="H5" s="340"/>
      <c r="I5" s="340"/>
      <c r="J5" s="340"/>
      <c r="K5" s="340"/>
      <c r="L5" s="340"/>
      <c r="T5" s="215"/>
      <c r="U5" s="215"/>
      <c r="V5" s="215"/>
      <c r="W5" s="215"/>
      <c r="X5" s="215"/>
      <c r="Y5" s="215"/>
    </row>
    <row r="6" spans="1:25" ht="27.75" x14ac:dyDescent="0.4">
      <c r="A6" s="17"/>
      <c r="B6" s="216"/>
      <c r="C6" s="217"/>
      <c r="D6" s="217"/>
      <c r="E6" s="217"/>
      <c r="F6" s="217"/>
      <c r="G6" s="217"/>
      <c r="H6" s="217"/>
      <c r="I6" s="218"/>
      <c r="J6" s="218"/>
      <c r="K6" s="219"/>
      <c r="L6" s="217"/>
      <c r="T6" s="215"/>
      <c r="U6" s="215"/>
      <c r="V6" s="215"/>
      <c r="W6" s="215"/>
      <c r="X6" s="215"/>
      <c r="Y6" s="215"/>
    </row>
    <row r="7" spans="1:25" ht="27.75" x14ac:dyDescent="0.4">
      <c r="A7" s="344" t="s">
        <v>9</v>
      </c>
      <c r="B7" s="344"/>
      <c r="C7" s="344"/>
      <c r="D7" s="344"/>
      <c r="E7" s="344"/>
      <c r="F7" s="344"/>
      <c r="G7" s="344"/>
      <c r="H7" s="344"/>
      <c r="I7" s="344"/>
      <c r="J7" s="344"/>
      <c r="K7" s="344"/>
      <c r="L7" s="344"/>
      <c r="T7" s="215"/>
      <c r="U7" s="215"/>
      <c r="V7" s="215"/>
      <c r="W7" s="215"/>
      <c r="X7" s="215"/>
      <c r="Y7" s="215"/>
    </row>
    <row r="8" spans="1:25" ht="27.75" x14ac:dyDescent="0.4">
      <c r="A8" s="220"/>
      <c r="B8" s="221"/>
      <c r="C8" s="220"/>
      <c r="D8" s="220"/>
      <c r="E8" s="220"/>
      <c r="F8" s="220"/>
      <c r="G8" s="220"/>
      <c r="H8" s="220"/>
      <c r="I8" s="220"/>
      <c r="J8" s="220"/>
      <c r="K8" s="220"/>
      <c r="L8" s="220"/>
      <c r="T8" s="222"/>
      <c r="U8" s="222"/>
      <c r="W8" s="222"/>
      <c r="X8" s="222"/>
      <c r="Y8" s="223"/>
    </row>
    <row r="9" spans="1:25" s="224" customFormat="1" ht="24.75" customHeight="1" x14ac:dyDescent="0.25">
      <c r="A9" s="346" t="s">
        <v>593</v>
      </c>
      <c r="B9" s="346"/>
      <c r="C9" s="346"/>
      <c r="D9" s="346"/>
      <c r="E9" s="346"/>
      <c r="F9" s="346"/>
      <c r="G9" s="346"/>
      <c r="H9" s="346"/>
      <c r="I9" s="346"/>
      <c r="J9" s="346"/>
      <c r="K9" s="346"/>
      <c r="L9" s="346"/>
      <c r="M9" s="214"/>
      <c r="T9" s="225"/>
      <c r="U9" s="225"/>
      <c r="V9" s="226"/>
      <c r="W9" s="225"/>
      <c r="X9" s="225"/>
      <c r="Y9" s="225"/>
    </row>
    <row r="10" spans="1:25" s="224" customFormat="1" ht="30.6" customHeight="1" x14ac:dyDescent="0.25">
      <c r="A10" s="341" t="s">
        <v>8</v>
      </c>
      <c r="B10" s="341"/>
      <c r="C10" s="341"/>
      <c r="D10" s="341"/>
      <c r="E10" s="341"/>
      <c r="F10" s="341"/>
      <c r="G10" s="341"/>
      <c r="H10" s="341"/>
      <c r="I10" s="341"/>
      <c r="J10" s="341"/>
      <c r="K10" s="341"/>
      <c r="L10" s="341"/>
      <c r="M10" s="214"/>
      <c r="T10" s="227"/>
      <c r="U10" s="227"/>
      <c r="V10" s="226"/>
      <c r="W10" s="227"/>
      <c r="X10" s="227"/>
      <c r="Y10" s="227"/>
    </row>
    <row r="11" spans="1:25" ht="27.75" customHeight="1" x14ac:dyDescent="0.4">
      <c r="A11" s="220"/>
      <c r="B11" s="221"/>
      <c r="C11" s="220"/>
      <c r="D11" s="220"/>
      <c r="E11" s="220"/>
      <c r="F11" s="220"/>
      <c r="G11" s="220"/>
      <c r="H11" s="220"/>
      <c r="I11" s="220"/>
      <c r="J11" s="220"/>
      <c r="K11" s="220"/>
      <c r="L11" s="220"/>
      <c r="T11" s="228"/>
      <c r="U11" s="228"/>
      <c r="V11" s="228"/>
      <c r="W11" s="228"/>
      <c r="X11" s="228"/>
      <c r="Y11" s="228"/>
    </row>
    <row r="12" spans="1:25" ht="27.75" x14ac:dyDescent="0.4">
      <c r="A12" s="346" t="str">
        <f>'6.1. Паспорт сетевой график'!A12:L12</f>
        <v>F_TP3300.PH.0018</v>
      </c>
      <c r="B12" s="346"/>
      <c r="C12" s="346"/>
      <c r="D12" s="346"/>
      <c r="E12" s="346"/>
      <c r="F12" s="346"/>
      <c r="G12" s="346"/>
      <c r="H12" s="346"/>
      <c r="I12" s="346"/>
      <c r="J12" s="346"/>
      <c r="K12" s="346"/>
      <c r="L12" s="346"/>
      <c r="T12" s="215"/>
      <c r="U12" s="215"/>
      <c r="V12" s="215"/>
      <c r="W12" s="215"/>
      <c r="X12" s="215"/>
      <c r="Y12" s="215"/>
    </row>
    <row r="13" spans="1:25" ht="27.75" x14ac:dyDescent="0.4">
      <c r="A13" s="341" t="s">
        <v>7</v>
      </c>
      <c r="B13" s="341"/>
      <c r="C13" s="341"/>
      <c r="D13" s="341"/>
      <c r="E13" s="341"/>
      <c r="F13" s="341"/>
      <c r="G13" s="341"/>
      <c r="H13" s="341"/>
      <c r="I13" s="341"/>
      <c r="J13" s="341"/>
      <c r="K13" s="341"/>
      <c r="L13" s="341"/>
      <c r="T13" s="215"/>
      <c r="U13" s="227"/>
      <c r="V13" s="227"/>
      <c r="W13" s="227"/>
      <c r="X13" s="227"/>
      <c r="Y13" s="227"/>
    </row>
    <row r="14" spans="1:25" ht="27.75" x14ac:dyDescent="0.4">
      <c r="A14" s="229"/>
      <c r="B14" s="230"/>
      <c r="C14" s="229"/>
      <c r="D14" s="229"/>
      <c r="E14" s="229"/>
      <c r="F14" s="229"/>
      <c r="G14" s="229"/>
      <c r="H14" s="229"/>
      <c r="I14" s="229"/>
      <c r="J14" s="229"/>
      <c r="K14" s="229"/>
      <c r="L14" s="229"/>
      <c r="T14" s="231"/>
      <c r="U14" s="215"/>
      <c r="V14" s="215"/>
      <c r="W14" s="215"/>
      <c r="X14" s="215"/>
      <c r="Y14" s="215"/>
    </row>
    <row r="15" spans="1:25" ht="27.75" customHeight="1" x14ac:dyDescent="0.25">
      <c r="A15" s="367" t="s">
        <v>477</v>
      </c>
      <c r="B15" s="367"/>
      <c r="C15" s="367"/>
      <c r="D15" s="367"/>
      <c r="E15" s="367"/>
      <c r="F15" s="367"/>
      <c r="G15" s="367"/>
      <c r="H15" s="367"/>
      <c r="I15" s="367"/>
      <c r="J15" s="367"/>
      <c r="K15" s="367"/>
      <c r="L15" s="367"/>
      <c r="T15" s="232"/>
      <c r="U15" s="232"/>
      <c r="V15" s="232"/>
      <c r="W15" s="232"/>
      <c r="X15" s="232"/>
      <c r="Y15" s="232"/>
    </row>
    <row r="16" spans="1:25" ht="27.75" x14ac:dyDescent="0.4">
      <c r="A16" s="341" t="s">
        <v>6</v>
      </c>
      <c r="B16" s="341"/>
      <c r="C16" s="341"/>
      <c r="D16" s="341"/>
      <c r="E16" s="341"/>
      <c r="F16" s="341"/>
      <c r="G16" s="341"/>
      <c r="H16" s="341"/>
      <c r="I16" s="341"/>
      <c r="J16" s="341"/>
      <c r="K16" s="341"/>
      <c r="L16" s="341"/>
      <c r="T16" s="215"/>
      <c r="U16" s="215"/>
      <c r="V16" s="215"/>
      <c r="W16" s="215"/>
      <c r="X16" s="215"/>
      <c r="Y16" s="215"/>
    </row>
    <row r="17" spans="1:28" ht="27.75" x14ac:dyDescent="0.4">
      <c r="A17" s="233"/>
      <c r="B17" s="234"/>
      <c r="C17" s="233"/>
      <c r="D17" s="233"/>
      <c r="E17" s="233"/>
      <c r="F17" s="233"/>
      <c r="G17" s="233"/>
      <c r="H17" s="233"/>
      <c r="I17" s="233"/>
      <c r="J17" s="233"/>
      <c r="K17" s="233"/>
      <c r="L17" s="233"/>
      <c r="M17" s="235"/>
      <c r="N17" s="236"/>
      <c r="O17" s="236"/>
      <c r="P17" s="236"/>
      <c r="Q17" s="236"/>
      <c r="R17" s="236"/>
      <c r="S17" s="236"/>
      <c r="T17" s="236"/>
      <c r="U17" s="237"/>
      <c r="V17" s="237"/>
      <c r="W17" s="237"/>
      <c r="X17" s="237"/>
      <c r="Y17" s="236"/>
      <c r="Z17" s="236"/>
      <c r="AA17" s="236"/>
      <c r="AB17" s="236"/>
    </row>
    <row r="18" spans="1:28" ht="27.75" x14ac:dyDescent="0.4">
      <c r="A18" s="343" t="s">
        <v>438</v>
      </c>
      <c r="B18" s="343"/>
      <c r="C18" s="343"/>
      <c r="D18" s="343"/>
      <c r="E18" s="343"/>
      <c r="F18" s="343"/>
      <c r="G18" s="343"/>
      <c r="H18" s="343"/>
      <c r="I18" s="343"/>
      <c r="J18" s="343"/>
      <c r="K18" s="343"/>
      <c r="L18" s="343"/>
      <c r="U18" s="215"/>
      <c r="V18" s="215"/>
      <c r="W18" s="215"/>
      <c r="X18" s="215"/>
      <c r="Y18" s="215"/>
    </row>
    <row r="19" spans="1:28" ht="27.75" x14ac:dyDescent="0.4">
      <c r="A19" s="325"/>
      <c r="B19" s="325"/>
      <c r="C19" s="325"/>
      <c r="D19" s="325"/>
      <c r="E19" s="325"/>
      <c r="F19" s="325"/>
      <c r="G19" s="325"/>
      <c r="H19" s="325"/>
      <c r="I19" s="325"/>
      <c r="J19" s="325"/>
      <c r="K19" s="325"/>
      <c r="L19" s="325"/>
      <c r="U19" s="215"/>
      <c r="V19" s="215"/>
      <c r="W19" s="215"/>
      <c r="X19" s="215"/>
      <c r="Y19" s="215"/>
    </row>
    <row r="20" spans="1:28" ht="27.75" x14ac:dyDescent="0.4">
      <c r="A20" s="325"/>
      <c r="B20" s="325"/>
      <c r="C20" s="325"/>
      <c r="D20" s="325"/>
      <c r="E20" s="325"/>
      <c r="F20" s="325"/>
      <c r="G20" s="325"/>
      <c r="H20" s="325"/>
      <c r="I20" s="325"/>
      <c r="J20" s="325"/>
      <c r="K20" s="325"/>
      <c r="L20" s="325"/>
      <c r="U20" s="215"/>
      <c r="V20" s="215"/>
      <c r="W20" s="215"/>
      <c r="X20" s="215"/>
      <c r="Y20" s="215"/>
    </row>
    <row r="21" spans="1:28" ht="27.75" x14ac:dyDescent="0.4">
      <c r="A21" s="325"/>
      <c r="B21" s="325"/>
      <c r="C21" s="325"/>
      <c r="D21" s="325"/>
      <c r="E21" s="325"/>
      <c r="F21" s="325"/>
      <c r="G21" s="325"/>
      <c r="H21" s="325"/>
      <c r="I21" s="325"/>
      <c r="J21" s="325"/>
      <c r="K21" s="325"/>
      <c r="L21" s="325"/>
      <c r="U21" s="215"/>
      <c r="V21" s="215"/>
      <c r="W21" s="215"/>
      <c r="X21" s="215"/>
      <c r="Y21" s="215"/>
    </row>
    <row r="22" spans="1:28" ht="27.75" x14ac:dyDescent="0.4">
      <c r="A22" s="325"/>
      <c r="B22" s="325"/>
      <c r="C22" s="325"/>
      <c r="D22" s="325"/>
      <c r="E22" s="325"/>
      <c r="F22" s="325"/>
      <c r="G22" s="325"/>
      <c r="H22" s="325"/>
      <c r="I22" s="325"/>
      <c r="J22" s="325"/>
      <c r="K22" s="325"/>
      <c r="L22" s="325"/>
      <c r="U22" s="215"/>
      <c r="V22" s="215"/>
      <c r="W22" s="215"/>
      <c r="X22" s="215"/>
      <c r="Y22" s="215"/>
    </row>
    <row r="23" spans="1:28" ht="27.75" x14ac:dyDescent="0.4">
      <c r="A23" s="325"/>
      <c r="B23" s="325"/>
      <c r="C23" s="325"/>
      <c r="D23" s="325"/>
      <c r="E23" s="325"/>
      <c r="F23" s="325"/>
      <c r="G23" s="325"/>
      <c r="H23" s="325"/>
      <c r="I23" s="325"/>
      <c r="J23" s="325"/>
      <c r="K23" s="325"/>
      <c r="L23" s="325"/>
      <c r="U23" s="215"/>
      <c r="V23" s="215"/>
      <c r="W23" s="215"/>
      <c r="X23" s="215"/>
      <c r="Y23" s="215"/>
    </row>
    <row r="24" spans="1:28" ht="16.5" thickBot="1" x14ac:dyDescent="0.3">
      <c r="A24" s="238" t="s">
        <v>334</v>
      </c>
      <c r="B24" s="238" t="s">
        <v>1</v>
      </c>
      <c r="D24" s="239"/>
      <c r="E24" s="240"/>
      <c r="F24" s="240"/>
      <c r="G24" s="240"/>
      <c r="H24" s="240"/>
    </row>
    <row r="25" spans="1:28" x14ac:dyDescent="0.25">
      <c r="A25" s="241" t="s">
        <v>638</v>
      </c>
      <c r="B25" s="242">
        <v>4483227.0000000009</v>
      </c>
    </row>
    <row r="26" spans="1:28" x14ac:dyDescent="0.25">
      <c r="A26" s="243" t="s">
        <v>332</v>
      </c>
      <c r="B26" s="244">
        <v>0</v>
      </c>
    </row>
    <row r="27" spans="1:28" x14ac:dyDescent="0.25">
      <c r="A27" s="243" t="s">
        <v>330</v>
      </c>
      <c r="B27" s="244">
        <v>25</v>
      </c>
      <c r="D27" s="245" t="s">
        <v>333</v>
      </c>
      <c r="E27" s="246"/>
      <c r="F27" s="246"/>
    </row>
    <row r="28" spans="1:28" ht="16.5" thickBot="1" x14ac:dyDescent="0.3">
      <c r="A28" s="247" t="s">
        <v>328</v>
      </c>
      <c r="B28" s="248">
        <v>1</v>
      </c>
      <c r="D28" s="390" t="s">
        <v>331</v>
      </c>
      <c r="E28" s="390"/>
      <c r="F28" s="249">
        <f>SUM(B95:AA95)</f>
        <v>0</v>
      </c>
      <c r="K28" s="250"/>
      <c r="N28" s="251"/>
    </row>
    <row r="29" spans="1:28" x14ac:dyDescent="0.25">
      <c r="A29" s="241" t="s">
        <v>327</v>
      </c>
      <c r="B29" s="252">
        <f>-C66</f>
        <v>123450.2670093652</v>
      </c>
      <c r="D29" s="390" t="s">
        <v>329</v>
      </c>
      <c r="E29" s="390"/>
      <c r="F29" s="249" t="str">
        <f>IF(SUM(B96:AA96)=0,"не окупается",SUM(B96:AA96))</f>
        <v>не окупается</v>
      </c>
      <c r="K29" s="250"/>
    </row>
    <row r="30" spans="1:28" x14ac:dyDescent="0.25">
      <c r="A30" s="243" t="s">
        <v>639</v>
      </c>
      <c r="B30" s="253">
        <v>6</v>
      </c>
      <c r="D30" s="390" t="s">
        <v>640</v>
      </c>
      <c r="E30" s="390"/>
      <c r="F30" s="254">
        <f>AA93</f>
        <v>-6758705.2834854713</v>
      </c>
      <c r="K30" s="250"/>
    </row>
    <row r="31" spans="1:28" x14ac:dyDescent="0.25">
      <c r="A31" s="243" t="s">
        <v>326</v>
      </c>
      <c r="B31" s="253">
        <v>6</v>
      </c>
      <c r="D31" s="390" t="s">
        <v>641</v>
      </c>
      <c r="E31" s="390"/>
      <c r="F31" s="255" t="str">
        <f>IF(F30&gt;0,"да","нет")</f>
        <v>нет</v>
      </c>
      <c r="K31" s="250"/>
    </row>
    <row r="32" spans="1:28" x14ac:dyDescent="0.25">
      <c r="A32" s="243" t="s">
        <v>305</v>
      </c>
      <c r="B32" s="253">
        <f>-C67</f>
        <v>0</v>
      </c>
    </row>
    <row r="33" spans="1:27" x14ac:dyDescent="0.25">
      <c r="A33" s="243" t="s">
        <v>325</v>
      </c>
      <c r="B33" s="253">
        <v>1</v>
      </c>
    </row>
    <row r="34" spans="1:27" x14ac:dyDescent="0.25">
      <c r="A34" s="243" t="s">
        <v>324</v>
      </c>
      <c r="B34" s="253">
        <v>1</v>
      </c>
    </row>
    <row r="35" spans="1:27" x14ac:dyDescent="0.25">
      <c r="A35" s="256" t="s">
        <v>642</v>
      </c>
      <c r="B35" s="257">
        <f>IF(C47=2016, 1.3%, IF(C47=2017, 1.6%, 1.9%))</f>
        <v>1.9E-2</v>
      </c>
    </row>
    <row r="36" spans="1:27" ht="16.5" thickBot="1" x14ac:dyDescent="0.3">
      <c r="A36" s="247" t="s">
        <v>298</v>
      </c>
      <c r="B36" s="258">
        <v>0.2</v>
      </c>
    </row>
    <row r="37" spans="1:27" x14ac:dyDescent="0.25">
      <c r="A37" s="241" t="s">
        <v>503</v>
      </c>
      <c r="B37" s="252">
        <v>0</v>
      </c>
    </row>
    <row r="38" spans="1:27" x14ac:dyDescent="0.25">
      <c r="A38" s="243" t="s">
        <v>323</v>
      </c>
      <c r="B38" s="253"/>
    </row>
    <row r="39" spans="1:27" ht="16.5" thickBot="1" x14ac:dyDescent="0.3">
      <c r="A39" s="256" t="s">
        <v>322</v>
      </c>
      <c r="B39" s="259">
        <v>0</v>
      </c>
    </row>
    <row r="40" spans="1:27" x14ac:dyDescent="0.25">
      <c r="A40" s="260" t="s">
        <v>643</v>
      </c>
      <c r="B40" s="261">
        <v>0</v>
      </c>
    </row>
    <row r="41" spans="1:27" x14ac:dyDescent="0.25">
      <c r="A41" s="262" t="s">
        <v>321</v>
      </c>
      <c r="B41" s="263">
        <v>0</v>
      </c>
    </row>
    <row r="42" spans="1:27" x14ac:dyDescent="0.25">
      <c r="A42" s="262" t="s">
        <v>320</v>
      </c>
      <c r="B42" s="264">
        <v>0</v>
      </c>
    </row>
    <row r="43" spans="1:27" x14ac:dyDescent="0.25">
      <c r="A43" s="262" t="s">
        <v>319</v>
      </c>
      <c r="B43" s="264">
        <v>0</v>
      </c>
      <c r="Z43" s="265"/>
    </row>
    <row r="44" spans="1:27" x14ac:dyDescent="0.25">
      <c r="A44" s="262" t="s">
        <v>318</v>
      </c>
      <c r="B44" s="264">
        <v>0.19500000000000001</v>
      </c>
      <c r="U44" s="266"/>
      <c r="V44" s="266"/>
      <c r="W44" s="266"/>
      <c r="X44" s="266"/>
      <c r="Y44" s="266"/>
      <c r="Z44" s="266"/>
    </row>
    <row r="45" spans="1:27" x14ac:dyDescent="0.25">
      <c r="A45" s="262" t="s">
        <v>317</v>
      </c>
      <c r="B45" s="264">
        <f>1-B43</f>
        <v>1</v>
      </c>
    </row>
    <row r="46" spans="1:27" ht="16.5" thickBot="1" x14ac:dyDescent="0.3">
      <c r="A46" s="267" t="s">
        <v>644</v>
      </c>
      <c r="B46" s="268">
        <f>B45*B44+B43*B42*(1-B36)</f>
        <v>0.19500000000000001</v>
      </c>
    </row>
    <row r="47" spans="1:27" ht="31.5" x14ac:dyDescent="0.25">
      <c r="A47" s="269" t="s">
        <v>316</v>
      </c>
      <c r="B47" s="270" t="s">
        <v>645</v>
      </c>
      <c r="C47" s="271">
        <v>2019</v>
      </c>
      <c r="D47" s="272">
        <f>C47+1</f>
        <v>2020</v>
      </c>
      <c r="E47" s="272">
        <f t="shared" ref="E47:AA47" si="0">D47+1</f>
        <v>2021</v>
      </c>
      <c r="F47" s="272">
        <f t="shared" si="0"/>
        <v>2022</v>
      </c>
      <c r="G47" s="272">
        <f t="shared" si="0"/>
        <v>2023</v>
      </c>
      <c r="H47" s="272">
        <f t="shared" si="0"/>
        <v>2024</v>
      </c>
      <c r="I47" s="272">
        <f t="shared" si="0"/>
        <v>2025</v>
      </c>
      <c r="J47" s="272">
        <f t="shared" si="0"/>
        <v>2026</v>
      </c>
      <c r="K47" s="272">
        <f t="shared" si="0"/>
        <v>2027</v>
      </c>
      <c r="L47" s="272">
        <f t="shared" si="0"/>
        <v>2028</v>
      </c>
      <c r="M47" s="273">
        <f t="shared" si="0"/>
        <v>2029</v>
      </c>
      <c r="N47" s="272">
        <f t="shared" si="0"/>
        <v>2030</v>
      </c>
      <c r="O47" s="272">
        <f t="shared" si="0"/>
        <v>2031</v>
      </c>
      <c r="P47" s="272">
        <f t="shared" si="0"/>
        <v>2032</v>
      </c>
      <c r="Q47" s="272">
        <f t="shared" si="0"/>
        <v>2033</v>
      </c>
      <c r="R47" s="272">
        <f t="shared" si="0"/>
        <v>2034</v>
      </c>
      <c r="S47" s="272">
        <f t="shared" si="0"/>
        <v>2035</v>
      </c>
      <c r="T47" s="272">
        <f t="shared" si="0"/>
        <v>2036</v>
      </c>
      <c r="U47" s="272">
        <f t="shared" si="0"/>
        <v>2037</v>
      </c>
      <c r="V47" s="272">
        <f t="shared" si="0"/>
        <v>2038</v>
      </c>
      <c r="W47" s="272">
        <f t="shared" si="0"/>
        <v>2039</v>
      </c>
      <c r="X47" s="272">
        <f t="shared" si="0"/>
        <v>2040</v>
      </c>
      <c r="Y47" s="272">
        <f t="shared" si="0"/>
        <v>2041</v>
      </c>
      <c r="Z47" s="272">
        <f t="shared" si="0"/>
        <v>2042</v>
      </c>
      <c r="AA47" s="272">
        <f t="shared" si="0"/>
        <v>2043</v>
      </c>
    </row>
    <row r="48" spans="1:27" outlineLevel="1" x14ac:dyDescent="0.25">
      <c r="A48" s="274" t="s">
        <v>315</v>
      </c>
      <c r="B48" s="275">
        <v>4.8000000000000001E-2</v>
      </c>
      <c r="C48" s="275">
        <v>4.2999999999999997E-2</v>
      </c>
      <c r="D48" s="275">
        <v>4.2999999999999997E-2</v>
      </c>
      <c r="E48" s="275">
        <v>4.2999999999999997E-2</v>
      </c>
      <c r="F48" s="275">
        <v>4.2999999999999997E-2</v>
      </c>
      <c r="G48" s="275">
        <v>4.2999999999999997E-2</v>
      </c>
      <c r="H48" s="275">
        <v>4.2999999999999997E-2</v>
      </c>
      <c r="I48" s="275">
        <v>4.2999999999999997E-2</v>
      </c>
      <c r="J48" s="275">
        <v>4.2999999999999997E-2</v>
      </c>
      <c r="K48" s="275">
        <v>4.2999999999999997E-2</v>
      </c>
      <c r="L48" s="275">
        <v>4.2999999999999997E-2</v>
      </c>
      <c r="M48" s="275">
        <v>4.2999999999999997E-2</v>
      </c>
      <c r="N48" s="275">
        <v>4.2999999999999997E-2</v>
      </c>
      <c r="O48" s="275">
        <v>4.2999999999999997E-2</v>
      </c>
      <c r="P48" s="275">
        <v>4.2999999999999997E-2</v>
      </c>
      <c r="Q48" s="275">
        <v>4.2999999999999997E-2</v>
      </c>
      <c r="R48" s="275">
        <v>4.2999999999999997E-2</v>
      </c>
      <c r="S48" s="275">
        <v>4.2999999999999997E-2</v>
      </c>
      <c r="T48" s="275">
        <v>4.2999999999999997E-2</v>
      </c>
      <c r="U48" s="275">
        <v>4.2999999999999997E-2</v>
      </c>
      <c r="V48" s="275">
        <v>4.2999999999999997E-2</v>
      </c>
      <c r="W48" s="275">
        <v>4.2999999999999997E-2</v>
      </c>
      <c r="X48" s="275">
        <v>4.2999999999999997E-2</v>
      </c>
      <c r="Y48" s="275">
        <v>4.2999999999999997E-2</v>
      </c>
      <c r="Z48" s="275">
        <v>4.2999999999999997E-2</v>
      </c>
      <c r="AA48" s="275">
        <v>4.2999999999999997E-2</v>
      </c>
    </row>
    <row r="49" spans="1:27" outlineLevel="1" x14ac:dyDescent="0.25">
      <c r="A49" s="274" t="s">
        <v>314</v>
      </c>
      <c r="B49" s="275">
        <f>B48</f>
        <v>4.8000000000000001E-2</v>
      </c>
      <c r="C49" s="275">
        <f t="shared" ref="C49:AA49" si="1">(1+B49)*(1+C48)-1</f>
        <v>9.3064000000000036E-2</v>
      </c>
      <c r="D49" s="275">
        <f t="shared" si="1"/>
        <v>0.14006575199999993</v>
      </c>
      <c r="E49" s="275">
        <f t="shared" si="1"/>
        <v>0.18908857933599976</v>
      </c>
      <c r="F49" s="275">
        <f t="shared" si="1"/>
        <v>0.24021938824744771</v>
      </c>
      <c r="G49" s="275">
        <f t="shared" si="1"/>
        <v>0.29354882194208787</v>
      </c>
      <c r="H49" s="275">
        <f t="shared" si="1"/>
        <v>0.34917142128559764</v>
      </c>
      <c r="I49" s="275">
        <f t="shared" si="1"/>
        <v>0.40718579240087815</v>
      </c>
      <c r="J49" s="275">
        <f t="shared" si="1"/>
        <v>0.46769478147411592</v>
      </c>
      <c r="K49" s="275">
        <f t="shared" si="1"/>
        <v>0.53080565707750282</v>
      </c>
      <c r="L49" s="275">
        <f t="shared" si="1"/>
        <v>0.59663030033183539</v>
      </c>
      <c r="M49" s="276">
        <f t="shared" si="1"/>
        <v>0.66528540324610419</v>
      </c>
      <c r="N49" s="275">
        <f t="shared" si="1"/>
        <v>0.73689267558568661</v>
      </c>
      <c r="O49" s="275">
        <f t="shared" si="1"/>
        <v>0.81157906063587104</v>
      </c>
      <c r="P49" s="275">
        <f t="shared" si="1"/>
        <v>0.88947696024321332</v>
      </c>
      <c r="Q49" s="275">
        <f t="shared" si="1"/>
        <v>0.97072446953367142</v>
      </c>
      <c r="R49" s="275">
        <f t="shared" si="1"/>
        <v>1.0554656217236191</v>
      </c>
      <c r="S49" s="275">
        <f t="shared" si="1"/>
        <v>1.1438506434577347</v>
      </c>
      <c r="T49" s="275">
        <f>(1+S49)*(1+T48)-1</f>
        <v>1.2360362211264171</v>
      </c>
      <c r="U49" s="275">
        <f t="shared" si="1"/>
        <v>1.332185778634853</v>
      </c>
      <c r="V49" s="275">
        <f t="shared" si="1"/>
        <v>1.4324697671161517</v>
      </c>
      <c r="W49" s="275">
        <f t="shared" si="1"/>
        <v>1.537065967102146</v>
      </c>
      <c r="X49" s="275">
        <f t="shared" si="1"/>
        <v>1.6461598036875382</v>
      </c>
      <c r="Y49" s="275">
        <f t="shared" si="1"/>
        <v>1.7599446752461021</v>
      </c>
      <c r="Z49" s="275">
        <f t="shared" si="1"/>
        <v>1.8786222962816841</v>
      </c>
      <c r="AA49" s="275">
        <f t="shared" si="1"/>
        <v>2.0024030550217962</v>
      </c>
    </row>
    <row r="50" spans="1:27" s="245" customFormat="1" ht="16.5" thickBot="1" x14ac:dyDescent="0.3">
      <c r="A50" s="277" t="s">
        <v>646</v>
      </c>
      <c r="B50" s="278">
        <f>B51*1000</f>
        <v>0</v>
      </c>
      <c r="C50" s="278">
        <f>C51*1000</f>
        <v>0</v>
      </c>
      <c r="D50" s="278">
        <f t="shared" ref="D50:AA50" si="2">D51*1000</f>
        <v>0</v>
      </c>
      <c r="E50" s="278">
        <f t="shared" si="2"/>
        <v>0</v>
      </c>
      <c r="F50" s="278">
        <f t="shared" si="2"/>
        <v>0</v>
      </c>
      <c r="G50" s="278">
        <f t="shared" si="2"/>
        <v>0</v>
      </c>
      <c r="H50" s="278">
        <f t="shared" si="2"/>
        <v>0</v>
      </c>
      <c r="I50" s="278">
        <f t="shared" si="2"/>
        <v>0</v>
      </c>
      <c r="J50" s="278">
        <f t="shared" si="2"/>
        <v>0</v>
      </c>
      <c r="K50" s="278">
        <f t="shared" si="2"/>
        <v>0</v>
      </c>
      <c r="L50" s="278">
        <f t="shared" si="2"/>
        <v>0</v>
      </c>
      <c r="M50" s="279">
        <f t="shared" si="2"/>
        <v>0</v>
      </c>
      <c r="N50" s="278">
        <f t="shared" si="2"/>
        <v>0</v>
      </c>
      <c r="O50" s="278">
        <f t="shared" si="2"/>
        <v>0</v>
      </c>
      <c r="P50" s="278">
        <f t="shared" si="2"/>
        <v>0</v>
      </c>
      <c r="Q50" s="278">
        <f t="shared" si="2"/>
        <v>0</v>
      </c>
      <c r="R50" s="278">
        <f t="shared" si="2"/>
        <v>0</v>
      </c>
      <c r="S50" s="278">
        <f t="shared" si="2"/>
        <v>0</v>
      </c>
      <c r="T50" s="278">
        <f t="shared" si="2"/>
        <v>0</v>
      </c>
      <c r="U50" s="278">
        <f t="shared" si="2"/>
        <v>0</v>
      </c>
      <c r="V50" s="278">
        <f t="shared" si="2"/>
        <v>0</v>
      </c>
      <c r="W50" s="278">
        <f t="shared" si="2"/>
        <v>0</v>
      </c>
      <c r="X50" s="278">
        <f t="shared" si="2"/>
        <v>0</v>
      </c>
      <c r="Y50" s="278">
        <f t="shared" si="2"/>
        <v>0</v>
      </c>
      <c r="Z50" s="278">
        <f t="shared" si="2"/>
        <v>0</v>
      </c>
      <c r="AA50" s="278">
        <f t="shared" si="2"/>
        <v>0</v>
      </c>
    </row>
    <row r="51" spans="1:27" x14ac:dyDescent="0.25">
      <c r="A51" s="213" t="s">
        <v>647</v>
      </c>
      <c r="B51" s="213">
        <v>0</v>
      </c>
      <c r="C51" s="213">
        <v>0</v>
      </c>
      <c r="D51" s="213">
        <v>0</v>
      </c>
      <c r="E51" s="213">
        <v>0</v>
      </c>
      <c r="F51" s="213">
        <v>0</v>
      </c>
      <c r="G51" s="213">
        <v>0</v>
      </c>
      <c r="H51" s="213">
        <v>0</v>
      </c>
      <c r="I51" s="213">
        <v>0</v>
      </c>
      <c r="J51" s="213">
        <v>0</v>
      </c>
      <c r="K51" s="213">
        <v>0</v>
      </c>
      <c r="L51" s="213">
        <v>0</v>
      </c>
      <c r="M51" s="214">
        <v>0</v>
      </c>
      <c r="N51" s="213">
        <v>0</v>
      </c>
      <c r="O51" s="213">
        <v>0</v>
      </c>
      <c r="P51" s="213">
        <v>0</v>
      </c>
      <c r="Q51" s="213">
        <v>0</v>
      </c>
      <c r="R51" s="213">
        <v>0</v>
      </c>
      <c r="S51" s="213">
        <v>0</v>
      </c>
      <c r="T51" s="213">
        <v>0</v>
      </c>
      <c r="U51" s="213">
        <v>0</v>
      </c>
      <c r="V51" s="213">
        <v>0</v>
      </c>
      <c r="W51" s="213">
        <v>0</v>
      </c>
      <c r="X51" s="213">
        <v>0</v>
      </c>
      <c r="Y51" s="213">
        <v>0</v>
      </c>
      <c r="Z51" s="213">
        <v>0</v>
      </c>
      <c r="AA51" s="213">
        <v>0</v>
      </c>
    </row>
    <row r="52" spans="1:27" x14ac:dyDescent="0.25">
      <c r="A52" s="213" t="s">
        <v>648</v>
      </c>
      <c r="B52" s="213">
        <v>0</v>
      </c>
      <c r="C52" s="213">
        <v>145.67131507105091</v>
      </c>
      <c r="D52" s="213">
        <v>145.67131507105091</v>
      </c>
      <c r="E52" s="213">
        <v>145.67131507105091</v>
      </c>
      <c r="F52" s="213">
        <v>145.67131507105091</v>
      </c>
      <c r="G52" s="213">
        <v>145.67131507105091</v>
      </c>
      <c r="H52" s="213">
        <v>145.67131507105091</v>
      </c>
      <c r="I52" s="213">
        <v>291.34263014210183</v>
      </c>
      <c r="J52" s="213">
        <v>291.34263014210183</v>
      </c>
      <c r="K52" s="213">
        <v>291.34263014210183</v>
      </c>
      <c r="L52" s="213">
        <v>291.34263014210183</v>
      </c>
      <c r="M52" s="214">
        <v>291.34263014210183</v>
      </c>
      <c r="N52" s="213">
        <v>291.34263014210183</v>
      </c>
      <c r="O52" s="213">
        <v>437.01394521315274</v>
      </c>
      <c r="P52" s="213">
        <v>437.01394521315274</v>
      </c>
      <c r="Q52" s="213">
        <v>437.01394521315274</v>
      </c>
      <c r="R52" s="213">
        <v>437.01394521315274</v>
      </c>
      <c r="S52" s="213">
        <v>437.01394521315274</v>
      </c>
      <c r="T52" s="213">
        <v>437.01394521315274</v>
      </c>
      <c r="U52" s="213">
        <v>582.68526028420365</v>
      </c>
      <c r="V52" s="213">
        <v>582.68526028420365</v>
      </c>
      <c r="W52" s="213">
        <v>582.68526028420365</v>
      </c>
      <c r="X52" s="213">
        <v>582.68526028420365</v>
      </c>
      <c r="Y52" s="213">
        <v>582.68526028420365</v>
      </c>
      <c r="Z52" s="213">
        <v>582.68526028420365</v>
      </c>
      <c r="AA52" s="213">
        <v>582.68526028420365</v>
      </c>
    </row>
    <row r="53" spans="1:27" ht="17.25" customHeight="1" x14ac:dyDescent="0.25">
      <c r="A53" s="213" t="s">
        <v>649</v>
      </c>
    </row>
    <row r="55" spans="1:27" x14ac:dyDescent="0.25">
      <c r="M55" s="213"/>
    </row>
    <row r="56" spans="1:27" s="280" customFormat="1" ht="16.5" thickBot="1" x14ac:dyDescent="0.3">
      <c r="M56" s="281"/>
    </row>
    <row r="57" spans="1:27" ht="31.5" x14ac:dyDescent="0.25">
      <c r="A57" s="282" t="s">
        <v>313</v>
      </c>
      <c r="B57" s="270" t="str">
        <f>B47</f>
        <v>Год окончания строительства 2018</v>
      </c>
      <c r="C57" s="270">
        <f t="shared" ref="C57:AA57" si="3">C47</f>
        <v>2019</v>
      </c>
      <c r="D57" s="270">
        <f t="shared" si="3"/>
        <v>2020</v>
      </c>
      <c r="E57" s="270">
        <f t="shared" si="3"/>
        <v>2021</v>
      </c>
      <c r="F57" s="270">
        <f t="shared" si="3"/>
        <v>2022</v>
      </c>
      <c r="G57" s="270">
        <f t="shared" si="3"/>
        <v>2023</v>
      </c>
      <c r="H57" s="270">
        <f t="shared" si="3"/>
        <v>2024</v>
      </c>
      <c r="I57" s="270">
        <f t="shared" si="3"/>
        <v>2025</v>
      </c>
      <c r="J57" s="270">
        <f t="shared" si="3"/>
        <v>2026</v>
      </c>
      <c r="K57" s="270">
        <f t="shared" si="3"/>
        <v>2027</v>
      </c>
      <c r="L57" s="270">
        <f t="shared" si="3"/>
        <v>2028</v>
      </c>
      <c r="M57" s="283">
        <f t="shared" si="3"/>
        <v>2029</v>
      </c>
      <c r="N57" s="270">
        <f t="shared" si="3"/>
        <v>2030</v>
      </c>
      <c r="O57" s="270">
        <f t="shared" si="3"/>
        <v>2031</v>
      </c>
      <c r="P57" s="270">
        <f t="shared" si="3"/>
        <v>2032</v>
      </c>
      <c r="Q57" s="270">
        <f t="shared" si="3"/>
        <v>2033</v>
      </c>
      <c r="R57" s="270">
        <f t="shared" si="3"/>
        <v>2034</v>
      </c>
      <c r="S57" s="270">
        <f t="shared" si="3"/>
        <v>2035</v>
      </c>
      <c r="T57" s="270">
        <f t="shared" si="3"/>
        <v>2036</v>
      </c>
      <c r="U57" s="270">
        <f t="shared" si="3"/>
        <v>2037</v>
      </c>
      <c r="V57" s="270">
        <f t="shared" si="3"/>
        <v>2038</v>
      </c>
      <c r="W57" s="270">
        <f t="shared" si="3"/>
        <v>2039</v>
      </c>
      <c r="X57" s="270">
        <f t="shared" si="3"/>
        <v>2040</v>
      </c>
      <c r="Y57" s="270">
        <f t="shared" si="3"/>
        <v>2041</v>
      </c>
      <c r="Z57" s="270">
        <f t="shared" si="3"/>
        <v>2042</v>
      </c>
      <c r="AA57" s="270">
        <f t="shared" si="3"/>
        <v>2043</v>
      </c>
    </row>
    <row r="58" spans="1:27" x14ac:dyDescent="0.25">
      <c r="A58" s="284" t="s">
        <v>312</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row>
    <row r="59" spans="1:27" x14ac:dyDescent="0.25">
      <c r="A59" s="284" t="s">
        <v>311</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row>
    <row r="60" spans="1:27" x14ac:dyDescent="0.25">
      <c r="A60" s="274" t="s">
        <v>310</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row>
    <row r="61" spans="1:27" ht="16.5" thickBot="1" x14ac:dyDescent="0.3">
      <c r="A61" s="277" t="s">
        <v>309</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row>
    <row r="62" spans="1:27"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row>
    <row r="63" spans="1:27" s="250" customFormat="1" ht="31.5" x14ac:dyDescent="0.25">
      <c r="A63" s="282" t="s">
        <v>650</v>
      </c>
      <c r="B63" s="270" t="str">
        <f>B47</f>
        <v>Год окончания строительства 2018</v>
      </c>
      <c r="C63" s="270">
        <f t="shared" ref="C63:AA63" si="4">C47</f>
        <v>2019</v>
      </c>
      <c r="D63" s="270">
        <f t="shared" si="4"/>
        <v>2020</v>
      </c>
      <c r="E63" s="270">
        <f t="shared" si="4"/>
        <v>2021</v>
      </c>
      <c r="F63" s="270">
        <f t="shared" si="4"/>
        <v>2022</v>
      </c>
      <c r="G63" s="270">
        <f t="shared" si="4"/>
        <v>2023</v>
      </c>
      <c r="H63" s="270">
        <f t="shared" si="4"/>
        <v>2024</v>
      </c>
      <c r="I63" s="270">
        <f t="shared" si="4"/>
        <v>2025</v>
      </c>
      <c r="J63" s="270">
        <f t="shared" si="4"/>
        <v>2026</v>
      </c>
      <c r="K63" s="270">
        <f t="shared" si="4"/>
        <v>2027</v>
      </c>
      <c r="L63" s="270">
        <f t="shared" si="4"/>
        <v>2028</v>
      </c>
      <c r="M63" s="283">
        <f t="shared" si="4"/>
        <v>2029</v>
      </c>
      <c r="N63" s="270">
        <f t="shared" si="4"/>
        <v>2030</v>
      </c>
      <c r="O63" s="270">
        <f t="shared" si="4"/>
        <v>2031</v>
      </c>
      <c r="P63" s="270">
        <f t="shared" si="4"/>
        <v>2032</v>
      </c>
      <c r="Q63" s="270">
        <f t="shared" si="4"/>
        <v>2033</v>
      </c>
      <c r="R63" s="270">
        <f t="shared" si="4"/>
        <v>2034</v>
      </c>
      <c r="S63" s="270">
        <f t="shared" si="4"/>
        <v>2035</v>
      </c>
      <c r="T63" s="270">
        <f t="shared" si="4"/>
        <v>2036</v>
      </c>
      <c r="U63" s="270">
        <f t="shared" si="4"/>
        <v>2037</v>
      </c>
      <c r="V63" s="270">
        <f t="shared" si="4"/>
        <v>2038</v>
      </c>
      <c r="W63" s="270">
        <f t="shared" si="4"/>
        <v>2039</v>
      </c>
      <c r="X63" s="270">
        <f t="shared" si="4"/>
        <v>2040</v>
      </c>
      <c r="Y63" s="270">
        <f t="shared" si="4"/>
        <v>2041</v>
      </c>
      <c r="Z63" s="270">
        <f t="shared" si="4"/>
        <v>2042</v>
      </c>
      <c r="AA63" s="270">
        <f t="shared" si="4"/>
        <v>2043</v>
      </c>
    </row>
    <row r="64" spans="1:27" s="245" customFormat="1" ht="14.25" x14ac:dyDescent="0.25">
      <c r="A64" s="293" t="s">
        <v>308</v>
      </c>
      <c r="B64" s="294">
        <f t="shared" ref="B64:AA64" si="5">B50*$B$28</f>
        <v>0</v>
      </c>
      <c r="C64" s="294">
        <f t="shared" si="5"/>
        <v>0</v>
      </c>
      <c r="D64" s="294">
        <f t="shared" si="5"/>
        <v>0</v>
      </c>
      <c r="E64" s="294">
        <f t="shared" si="5"/>
        <v>0</v>
      </c>
      <c r="F64" s="294">
        <f t="shared" si="5"/>
        <v>0</v>
      </c>
      <c r="G64" s="294">
        <f t="shared" si="5"/>
        <v>0</v>
      </c>
      <c r="H64" s="294">
        <f t="shared" si="5"/>
        <v>0</v>
      </c>
      <c r="I64" s="294">
        <f t="shared" si="5"/>
        <v>0</v>
      </c>
      <c r="J64" s="294">
        <f t="shared" si="5"/>
        <v>0</v>
      </c>
      <c r="K64" s="294">
        <f t="shared" si="5"/>
        <v>0</v>
      </c>
      <c r="L64" s="294">
        <f t="shared" si="5"/>
        <v>0</v>
      </c>
      <c r="M64" s="295">
        <f t="shared" si="5"/>
        <v>0</v>
      </c>
      <c r="N64" s="294">
        <f t="shared" si="5"/>
        <v>0</v>
      </c>
      <c r="O64" s="294">
        <f t="shared" si="5"/>
        <v>0</v>
      </c>
      <c r="P64" s="294">
        <f t="shared" si="5"/>
        <v>0</v>
      </c>
      <c r="Q64" s="294">
        <f t="shared" si="5"/>
        <v>0</v>
      </c>
      <c r="R64" s="294">
        <f t="shared" si="5"/>
        <v>0</v>
      </c>
      <c r="S64" s="294">
        <f t="shared" si="5"/>
        <v>0</v>
      </c>
      <c r="T64" s="294">
        <f t="shared" si="5"/>
        <v>0</v>
      </c>
      <c r="U64" s="294">
        <f t="shared" si="5"/>
        <v>0</v>
      </c>
      <c r="V64" s="294">
        <f t="shared" si="5"/>
        <v>0</v>
      </c>
      <c r="W64" s="294">
        <f t="shared" si="5"/>
        <v>0</v>
      </c>
      <c r="X64" s="294">
        <f t="shared" si="5"/>
        <v>0</v>
      </c>
      <c r="Y64" s="294">
        <f t="shared" si="5"/>
        <v>0</v>
      </c>
      <c r="Z64" s="294">
        <f t="shared" si="5"/>
        <v>0</v>
      </c>
      <c r="AA64" s="294">
        <f t="shared" si="5"/>
        <v>0</v>
      </c>
    </row>
    <row r="65" spans="1:27" x14ac:dyDescent="0.25">
      <c r="A65" s="284" t="s">
        <v>307</v>
      </c>
      <c r="B65" s="296">
        <f>SUM(B66:B71)</f>
        <v>0</v>
      </c>
      <c r="C65" s="296">
        <f>SUM(C66:C71)</f>
        <v>-206927.95374936523</v>
      </c>
      <c r="D65" s="296">
        <f t="shared" ref="D65:AA65" si="6">SUM(D66:D71)</f>
        <v>-205224.32748936521</v>
      </c>
      <c r="E65" s="296">
        <f t="shared" si="6"/>
        <v>-203520.70122936519</v>
      </c>
      <c r="F65" s="296">
        <f t="shared" si="6"/>
        <v>-201817.0749693652</v>
      </c>
      <c r="G65" s="296">
        <f t="shared" si="6"/>
        <v>-200113.44870936521</v>
      </c>
      <c r="H65" s="296">
        <f t="shared" si="6"/>
        <v>-198409.82244936522</v>
      </c>
      <c r="I65" s="296">
        <f t="shared" si="6"/>
        <v>-320156.46319873037</v>
      </c>
      <c r="J65" s="296">
        <f t="shared" si="6"/>
        <v>-318452.83693873044</v>
      </c>
      <c r="K65" s="296">
        <f t="shared" si="6"/>
        <v>-316749.21067873039</v>
      </c>
      <c r="L65" s="296">
        <f t="shared" si="6"/>
        <v>-315045.5844187304</v>
      </c>
      <c r="M65" s="297">
        <f t="shared" si="6"/>
        <v>-313341.95815873041</v>
      </c>
      <c r="N65" s="296">
        <f t="shared" si="6"/>
        <v>-311638.33189873042</v>
      </c>
      <c r="O65" s="296">
        <f t="shared" si="6"/>
        <v>-433384.97264809557</v>
      </c>
      <c r="P65" s="296">
        <f t="shared" si="6"/>
        <v>-431681.34638809552</v>
      </c>
      <c r="Q65" s="296">
        <f t="shared" si="6"/>
        <v>-429977.72012809553</v>
      </c>
      <c r="R65" s="296">
        <f t="shared" si="6"/>
        <v>-428274.09386809554</v>
      </c>
      <c r="S65" s="296">
        <f t="shared" si="6"/>
        <v>-426570.46760809555</v>
      </c>
      <c r="T65" s="296">
        <f t="shared" si="6"/>
        <v>-424866.84134809556</v>
      </c>
      <c r="U65" s="296">
        <f t="shared" si="6"/>
        <v>-546613.48209746077</v>
      </c>
      <c r="V65" s="296">
        <f t="shared" si="6"/>
        <v>-544909.85583746084</v>
      </c>
      <c r="W65" s="296">
        <f t="shared" si="6"/>
        <v>-543206.22957746079</v>
      </c>
      <c r="X65" s="296">
        <f t="shared" si="6"/>
        <v>-541502.60331746074</v>
      </c>
      <c r="Y65" s="296">
        <f t="shared" si="6"/>
        <v>-539798.97705746081</v>
      </c>
      <c r="Z65" s="296">
        <f t="shared" si="6"/>
        <v>-538095.35079746076</v>
      </c>
      <c r="AA65" s="296">
        <f t="shared" si="6"/>
        <v>-536391.72453746083</v>
      </c>
    </row>
    <row r="66" spans="1:27" x14ac:dyDescent="0.25">
      <c r="A66" s="298" t="s">
        <v>306</v>
      </c>
      <c r="B66" s="296">
        <f>-B52*1000/1.18</f>
        <v>0</v>
      </c>
      <c r="C66" s="296">
        <f>-C52*1000/1.18</f>
        <v>-123450.2670093652</v>
      </c>
      <c r="D66" s="296">
        <f>-D52*1000/1.18</f>
        <v>-123450.2670093652</v>
      </c>
      <c r="E66" s="296">
        <f t="shared" ref="D66:AA67" si="7">-E52*1000/1.18</f>
        <v>-123450.2670093652</v>
      </c>
      <c r="F66" s="296">
        <f t="shared" si="7"/>
        <v>-123450.2670093652</v>
      </c>
      <c r="G66" s="296">
        <f t="shared" si="7"/>
        <v>-123450.2670093652</v>
      </c>
      <c r="H66" s="296">
        <f t="shared" si="7"/>
        <v>-123450.2670093652</v>
      </c>
      <c r="I66" s="296">
        <f t="shared" si="7"/>
        <v>-246900.5340187304</v>
      </c>
      <c r="J66" s="296">
        <f t="shared" si="7"/>
        <v>-246900.5340187304</v>
      </c>
      <c r="K66" s="296">
        <f t="shared" si="7"/>
        <v>-246900.5340187304</v>
      </c>
      <c r="L66" s="296">
        <f t="shared" si="7"/>
        <v>-246900.5340187304</v>
      </c>
      <c r="M66" s="297">
        <f t="shared" si="7"/>
        <v>-246900.5340187304</v>
      </c>
      <c r="N66" s="296">
        <f t="shared" si="7"/>
        <v>-246900.5340187304</v>
      </c>
      <c r="O66" s="296">
        <f t="shared" si="7"/>
        <v>-370350.80102809554</v>
      </c>
      <c r="P66" s="296">
        <f t="shared" si="7"/>
        <v>-370350.80102809554</v>
      </c>
      <c r="Q66" s="296">
        <f t="shared" si="7"/>
        <v>-370350.80102809554</v>
      </c>
      <c r="R66" s="296">
        <f t="shared" si="7"/>
        <v>-370350.80102809554</v>
      </c>
      <c r="S66" s="296">
        <f t="shared" si="7"/>
        <v>-370350.80102809554</v>
      </c>
      <c r="T66" s="296">
        <f t="shared" si="7"/>
        <v>-370350.80102809554</v>
      </c>
      <c r="U66" s="296">
        <f t="shared" si="7"/>
        <v>-493801.06803746079</v>
      </c>
      <c r="V66" s="296">
        <f t="shared" si="7"/>
        <v>-493801.06803746079</v>
      </c>
      <c r="W66" s="296">
        <f t="shared" si="7"/>
        <v>-493801.06803746079</v>
      </c>
      <c r="X66" s="296">
        <f t="shared" si="7"/>
        <v>-493801.06803746079</v>
      </c>
      <c r="Y66" s="296">
        <f t="shared" si="7"/>
        <v>-493801.06803746079</v>
      </c>
      <c r="Z66" s="296">
        <f t="shared" si="7"/>
        <v>-493801.06803746079</v>
      </c>
      <c r="AA66" s="296">
        <f t="shared" si="7"/>
        <v>-493801.06803746079</v>
      </c>
    </row>
    <row r="67" spans="1:27" x14ac:dyDescent="0.25">
      <c r="A67" s="298" t="str">
        <f>A32</f>
        <v>Прочие расходы при эксплуатации объекта, руб. без НДС</v>
      </c>
      <c r="B67" s="296">
        <f>-B53*1000/1.18</f>
        <v>0</v>
      </c>
      <c r="C67" s="296">
        <f>-C53*1000/1.18</f>
        <v>0</v>
      </c>
      <c r="D67" s="296">
        <f t="shared" si="7"/>
        <v>0</v>
      </c>
      <c r="E67" s="296">
        <f t="shared" si="7"/>
        <v>0</v>
      </c>
      <c r="F67" s="296">
        <f t="shared" si="7"/>
        <v>0</v>
      </c>
      <c r="G67" s="296">
        <f t="shared" si="7"/>
        <v>0</v>
      </c>
      <c r="H67" s="296">
        <f t="shared" si="7"/>
        <v>0</v>
      </c>
      <c r="I67" s="296">
        <f t="shared" si="7"/>
        <v>0</v>
      </c>
      <c r="J67" s="296">
        <f t="shared" si="7"/>
        <v>0</v>
      </c>
      <c r="K67" s="296">
        <f t="shared" si="7"/>
        <v>0</v>
      </c>
      <c r="L67" s="296">
        <f t="shared" si="7"/>
        <v>0</v>
      </c>
      <c r="M67" s="297">
        <f t="shared" si="7"/>
        <v>0</v>
      </c>
      <c r="N67" s="296">
        <f t="shared" si="7"/>
        <v>0</v>
      </c>
      <c r="O67" s="296">
        <f t="shared" si="7"/>
        <v>0</v>
      </c>
      <c r="P67" s="296">
        <f t="shared" si="7"/>
        <v>0</v>
      </c>
      <c r="Q67" s="296">
        <f t="shared" si="7"/>
        <v>0</v>
      </c>
      <c r="R67" s="296">
        <f t="shared" si="7"/>
        <v>0</v>
      </c>
      <c r="S67" s="296">
        <f t="shared" si="7"/>
        <v>0</v>
      </c>
      <c r="T67" s="296">
        <f t="shared" si="7"/>
        <v>0</v>
      </c>
      <c r="U67" s="296">
        <f t="shared" si="7"/>
        <v>0</v>
      </c>
      <c r="V67" s="296">
        <f t="shared" si="7"/>
        <v>0</v>
      </c>
      <c r="W67" s="296">
        <f t="shared" si="7"/>
        <v>0</v>
      </c>
      <c r="X67" s="296">
        <f t="shared" si="7"/>
        <v>0</v>
      </c>
      <c r="Y67" s="296">
        <f t="shared" si="7"/>
        <v>0</v>
      </c>
      <c r="Z67" s="296">
        <f t="shared" si="7"/>
        <v>0</v>
      </c>
      <c r="AA67" s="296">
        <f t="shared" si="7"/>
        <v>0</v>
      </c>
    </row>
    <row r="68" spans="1:27" x14ac:dyDescent="0.25">
      <c r="A68" s="298" t="s">
        <v>503</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row>
    <row r="69" spans="1:27" x14ac:dyDescent="0.25">
      <c r="A69" s="298" t="s">
        <v>503</v>
      </c>
      <c r="B69" s="296">
        <f t="shared" ref="B69:AA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row>
    <row r="70" spans="1:27" x14ac:dyDescent="0.25">
      <c r="A70" s="298" t="s">
        <v>503</v>
      </c>
      <c r="B70" s="296"/>
      <c r="C70" s="296">
        <f t="shared" ref="C70:AA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row>
    <row r="71" spans="1:27" x14ac:dyDescent="0.25">
      <c r="A71" s="298" t="s">
        <v>304</v>
      </c>
      <c r="B71" s="296"/>
      <c r="C71" s="296">
        <f>-(($B$25+$B$26)*$B$28+($B$25+$B$26)*$B$28+SUM($B$73:C73))/2*$B35</f>
        <v>-83477.686740000019</v>
      </c>
      <c r="D71" s="296">
        <f>-(($B$25+$B$26)*$B$28+($B$25+$B$26)*$B$28+SUM($B$73:D73))/2*$B35</f>
        <v>-81774.060480000015</v>
      </c>
      <c r="E71" s="296">
        <f>-(($B$25+$B$26)*$B$28+($B$25+$B$26)*$B$28+SUM($B$73:E73))/2*$B35</f>
        <v>-80070.43422000001</v>
      </c>
      <c r="F71" s="296">
        <f>-(($B$25+$B$26)*$B$28+($B$25+$B$26)*$B$28+SUM($B$73:F73))/2*$B35</f>
        <v>-78366.80796000002</v>
      </c>
      <c r="G71" s="296">
        <f>-(($B$25+$B$26)*$B$28+($B$25+$B$26)*$B$28+SUM($B$73:G73))/2*$B35</f>
        <v>-76663.181700000016</v>
      </c>
      <c r="H71" s="296">
        <f>-(($B$25+$B$26)*$B$28+($B$25+$B$26)*$B$28+SUM($B$73:H73))/2*$B35</f>
        <v>-74959.555440000011</v>
      </c>
      <c r="I71" s="296">
        <f>-(($B$25+$B$26)*$B$28+($B$25+$B$26)*$B$28+SUM($B$73:I73))/2*$B35</f>
        <v>-73255.929180000006</v>
      </c>
      <c r="J71" s="296">
        <f>-(($B$25+$B$26)*$B$28+($B$25+$B$26)*$B$28+SUM($B$73:J73))/2*$B35</f>
        <v>-71552.302920000016</v>
      </c>
      <c r="K71" s="296">
        <f>-(($B$25+$B$26)*$B$28+($B$25+$B$26)*$B$28+SUM($B$73:K73))/2*$B35</f>
        <v>-69848.676660000012</v>
      </c>
      <c r="L71" s="296">
        <f>-(($B$25+$B$26)*$B$28+($B$25+$B$26)*$B$28+SUM($B$73:L73))/2*$B35</f>
        <v>-68145.050400000007</v>
      </c>
      <c r="M71" s="296">
        <f>-(($B$25+$B$26)*$B$28+($B$25+$B$26)*$B$28+SUM($B$73:M73))/2*$B35</f>
        <v>-66441.424140000003</v>
      </c>
      <c r="N71" s="296">
        <f>-(($B$25+$B$26)*$B$28+($B$25+$B$26)*$B$28+SUM($B$73:N73))/2*$B35</f>
        <v>-64737.797880000006</v>
      </c>
      <c r="O71" s="296">
        <f>-(($B$25+$B$26)*$B$28+($B$25+$B$26)*$B$28+SUM($B$73:O73))/2*$B35</f>
        <v>-63034.171620000008</v>
      </c>
      <c r="P71" s="296">
        <f>-(($B$25+$B$26)*$B$28+($B$25+$B$26)*$B$28+SUM($B$73:P73))/2*$B35</f>
        <v>-61330.545360000004</v>
      </c>
      <c r="Q71" s="296">
        <f>-(($B$25+$B$26)*$B$28+($B$25+$B$26)*$B$28+SUM($B$73:Q73))/2*$B35</f>
        <v>-59626.919100000006</v>
      </c>
      <c r="R71" s="296">
        <f>-(($B$25+$B$26)*$B$28+($B$25+$B$26)*$B$28+SUM($B$73:R73))/2*$B35</f>
        <v>-57923.292840000002</v>
      </c>
      <c r="S71" s="296">
        <f>-(($B$25+$B$26)*$B$28+($B$25+$B$26)*$B$28+SUM($B$73:S73))/2*$B35</f>
        <v>-56219.666580000005</v>
      </c>
      <c r="T71" s="296">
        <f>-(($B$25+$B$26)*$B$28+($B$25+$B$26)*$B$28+SUM($B$73:T73))/2*$B35</f>
        <v>-54516.04032</v>
      </c>
      <c r="U71" s="296">
        <f>-(($B$25+$B$26)*$B$28+($B$25+$B$26)*$B$28+SUM($B$73:U73))/2*$B35</f>
        <v>-52812.414060000003</v>
      </c>
      <c r="V71" s="296">
        <f>-(($B$25+$B$26)*$B$28+($B$25+$B$26)*$B$28+SUM($B$73:V73))/2*$B35</f>
        <v>-51108.787800000006</v>
      </c>
      <c r="W71" s="296">
        <f>-(($B$25+$B$26)*$B$28+($B$25+$B$26)*$B$28+SUM($B$73:W73))/2*$B35</f>
        <v>-49405.161540000001</v>
      </c>
      <c r="X71" s="296">
        <f>-(($B$25+$B$26)*$B$28+($B$25+$B$26)*$B$28+SUM($B$73:X73))/2*$B35</f>
        <v>-47701.535280000004</v>
      </c>
      <c r="Y71" s="296">
        <f>-(($B$25+$B$26)*$B$28+($B$25+$B$26)*$B$28+SUM($B$73:Y73))/2*$B35</f>
        <v>-45997.909019999999</v>
      </c>
      <c r="Z71" s="296">
        <f>-(($B$25+$B$26)*$B$28+($B$25+$B$26)*$B$28+SUM($B$73:Z73))/2*$B35</f>
        <v>-44294.282760000009</v>
      </c>
      <c r="AA71" s="296">
        <f>-(($B$25+$B$26)*$B$28+($B$25+$B$26)*$B$28+SUM($B$73:AA73))/2*$B35</f>
        <v>-42590.656500000005</v>
      </c>
    </row>
    <row r="72" spans="1:27" s="245" customFormat="1" ht="14.25" x14ac:dyDescent="0.25">
      <c r="A72" s="299" t="s">
        <v>651</v>
      </c>
      <c r="B72" s="294">
        <f t="shared" ref="B72:AA72" si="10">B64+B65</f>
        <v>0</v>
      </c>
      <c r="C72" s="294">
        <f t="shared" si="10"/>
        <v>-206927.95374936523</v>
      </c>
      <c r="D72" s="294">
        <f t="shared" si="10"/>
        <v>-205224.32748936521</v>
      </c>
      <c r="E72" s="294">
        <f t="shared" si="10"/>
        <v>-203520.70122936519</v>
      </c>
      <c r="F72" s="294">
        <f t="shared" si="10"/>
        <v>-201817.0749693652</v>
      </c>
      <c r="G72" s="294">
        <f t="shared" si="10"/>
        <v>-200113.44870936521</v>
      </c>
      <c r="H72" s="294">
        <f t="shared" si="10"/>
        <v>-198409.82244936522</v>
      </c>
      <c r="I72" s="294">
        <f t="shared" si="10"/>
        <v>-320156.46319873037</v>
      </c>
      <c r="J72" s="294">
        <f t="shared" si="10"/>
        <v>-318452.83693873044</v>
      </c>
      <c r="K72" s="294">
        <f t="shared" si="10"/>
        <v>-316749.21067873039</v>
      </c>
      <c r="L72" s="294">
        <f t="shared" si="10"/>
        <v>-315045.5844187304</v>
      </c>
      <c r="M72" s="295">
        <f t="shared" si="10"/>
        <v>-313341.95815873041</v>
      </c>
      <c r="N72" s="294">
        <f t="shared" si="10"/>
        <v>-311638.33189873042</v>
      </c>
      <c r="O72" s="294">
        <f t="shared" si="10"/>
        <v>-433384.97264809557</v>
      </c>
      <c r="P72" s="294">
        <f t="shared" si="10"/>
        <v>-431681.34638809552</v>
      </c>
      <c r="Q72" s="294">
        <f t="shared" si="10"/>
        <v>-429977.72012809553</v>
      </c>
      <c r="R72" s="294">
        <f t="shared" si="10"/>
        <v>-428274.09386809554</v>
      </c>
      <c r="S72" s="294">
        <f t="shared" si="10"/>
        <v>-426570.46760809555</v>
      </c>
      <c r="T72" s="294">
        <f t="shared" si="10"/>
        <v>-424866.84134809556</v>
      </c>
      <c r="U72" s="294">
        <f t="shared" si="10"/>
        <v>-546613.48209746077</v>
      </c>
      <c r="V72" s="294">
        <f t="shared" si="10"/>
        <v>-544909.85583746084</v>
      </c>
      <c r="W72" s="294">
        <f t="shared" si="10"/>
        <v>-543206.22957746079</v>
      </c>
      <c r="X72" s="294">
        <f t="shared" si="10"/>
        <v>-541502.60331746074</v>
      </c>
      <c r="Y72" s="294">
        <f t="shared" si="10"/>
        <v>-539798.97705746081</v>
      </c>
      <c r="Z72" s="294">
        <f t="shared" si="10"/>
        <v>-538095.35079746076</v>
      </c>
      <c r="AA72" s="294">
        <f t="shared" si="10"/>
        <v>-536391.72453746083</v>
      </c>
    </row>
    <row r="73" spans="1:27" x14ac:dyDescent="0.25">
      <c r="A73" s="298" t="s">
        <v>300</v>
      </c>
      <c r="B73" s="296">
        <v>0</v>
      </c>
      <c r="C73" s="296">
        <f>IF($B$25-ABS(SUM($B$73:B73))&gt;0,-$B$25/$B$27,0)</f>
        <v>-179329.08000000005</v>
      </c>
      <c r="D73" s="296">
        <f>IF($B$25-ABS(SUM($B$73:C73))&gt;0,-$B$25/$B$27,0)</f>
        <v>-179329.08000000005</v>
      </c>
      <c r="E73" s="296">
        <f>IF($B$25-ABS(SUM($B$73:D73))&gt;0,-$B$25/$B$27,0)</f>
        <v>-179329.08000000005</v>
      </c>
      <c r="F73" s="296">
        <f>IF($B$25-ABS(SUM($B$73:E73))&gt;0,-$B$25/$B$27,0)</f>
        <v>-179329.08000000005</v>
      </c>
      <c r="G73" s="296">
        <f>IF($B$25-ABS(SUM($B$73:F73))&gt;0,-$B$25/$B$27,0)</f>
        <v>-179329.08000000005</v>
      </c>
      <c r="H73" s="296">
        <f>IF($B$25-ABS(SUM($B$73:G73))&gt;0,-$B$25/$B$27,0)</f>
        <v>-179329.08000000005</v>
      </c>
      <c r="I73" s="296">
        <f>IF($B$25-ABS(SUM($B$73:H73))&gt;0,-$B$25/$B$27,0)</f>
        <v>-179329.08000000005</v>
      </c>
      <c r="J73" s="296">
        <f>IF($B$25-ABS(SUM($B$73:I73))&gt;0,-$B$25/$B$27,0)</f>
        <v>-179329.08000000005</v>
      </c>
      <c r="K73" s="296">
        <f>IF($B$25-ABS(SUM($B$73:J73))&gt;0,-$B$25/$B$27,0)</f>
        <v>-179329.08000000005</v>
      </c>
      <c r="L73" s="296">
        <f>IF($B$25-ABS(SUM($B$73:K73))&gt;0,-$B$25/$B$27,0)</f>
        <v>-179329.08000000005</v>
      </c>
      <c r="M73" s="296">
        <f>IF($B$25-ABS(SUM($B$73:L73))&gt;0,-$B$25/$B$27,0)</f>
        <v>-179329.08000000005</v>
      </c>
      <c r="N73" s="296">
        <f>IF($B$25-ABS(SUM($B$73:M73))&gt;0,-$B$25/$B$27,0)</f>
        <v>-179329.08000000005</v>
      </c>
      <c r="O73" s="296">
        <f>IF($B$25-ABS(SUM($B$73:N73))&gt;0,-$B$25/$B$27,0)</f>
        <v>-179329.08000000005</v>
      </c>
      <c r="P73" s="296">
        <f>IF($B$25-ABS(SUM($B$73:O73))&gt;0,-$B$25/$B$27,0)</f>
        <v>-179329.08000000005</v>
      </c>
      <c r="Q73" s="296">
        <f>IF($B$25-ABS(SUM($B$73:P73))&gt;0,-$B$25/$B$27,0)</f>
        <v>-179329.08000000005</v>
      </c>
      <c r="R73" s="296">
        <f>IF($B$25-ABS(SUM($B$73:Q73))&gt;0,-$B$25/$B$27,0)</f>
        <v>-179329.08000000005</v>
      </c>
      <c r="S73" s="296">
        <f>IF($B$25-ABS(SUM($B$73:R73))&gt;0,-$B$25/$B$27,0)</f>
        <v>-179329.08000000005</v>
      </c>
      <c r="T73" s="296">
        <f>IF($B$25-ABS(SUM($B$73:S73))&gt;0,-$B$25/$B$27,0)</f>
        <v>-179329.08000000005</v>
      </c>
      <c r="U73" s="296">
        <f>IF($B$25-ABS(SUM($B$73:T73))&gt;0,-$B$25/$B$27,0)</f>
        <v>-179329.08000000005</v>
      </c>
      <c r="V73" s="296">
        <f>IF($B$25-ABS(SUM($B$73:U73))&gt;0,-$B$25/$B$27,0)</f>
        <v>-179329.08000000005</v>
      </c>
      <c r="W73" s="296">
        <f>IF($B$25-ABS(SUM($B$73:V73))&gt;0,-$B$25/$B$27,0)</f>
        <v>-179329.08000000005</v>
      </c>
      <c r="X73" s="296">
        <f>IF($B$25-ABS(SUM($B$73:W73))&gt;0,-$B$25/$B$27,0)</f>
        <v>-179329.08000000005</v>
      </c>
      <c r="Y73" s="296">
        <f>IF($B$25-ABS(SUM($B$73:X73))&gt;0,-$B$25/$B$27,0)</f>
        <v>-179329.08000000005</v>
      </c>
      <c r="Z73" s="296">
        <f>IF($B$25-ABS(SUM($B$73:Y73))&gt;0,-$B$25/$B$27,0)</f>
        <v>-179329.08000000005</v>
      </c>
      <c r="AA73" s="296">
        <f>IF($B$25-ABS(SUM($B$73:Z73))&gt;0,-$B$25/$B$27,0)</f>
        <v>-179329.08000000005</v>
      </c>
    </row>
    <row r="74" spans="1:27" s="245" customFormat="1" ht="14.25" x14ac:dyDescent="0.25">
      <c r="A74" s="299" t="s">
        <v>652</v>
      </c>
      <c r="B74" s="294">
        <f t="shared" ref="B74:AA74" si="11">B72+B73</f>
        <v>0</v>
      </c>
      <c r="C74" s="294">
        <f t="shared" si="11"/>
        <v>-386257.03374936525</v>
      </c>
      <c r="D74" s="294">
        <f t="shared" si="11"/>
        <v>-384553.40748936526</v>
      </c>
      <c r="E74" s="294">
        <f t="shared" si="11"/>
        <v>-382849.78122936527</v>
      </c>
      <c r="F74" s="294">
        <f t="shared" si="11"/>
        <v>-381146.15496936522</v>
      </c>
      <c r="G74" s="294">
        <f t="shared" si="11"/>
        <v>-379442.52870936529</v>
      </c>
      <c r="H74" s="294">
        <f t="shared" si="11"/>
        <v>-377738.90244936524</v>
      </c>
      <c r="I74" s="294">
        <f t="shared" si="11"/>
        <v>-499485.54319873045</v>
      </c>
      <c r="J74" s="294">
        <f t="shared" si="11"/>
        <v>-497781.91693873052</v>
      </c>
      <c r="K74" s="294">
        <f t="shared" si="11"/>
        <v>-496078.29067873047</v>
      </c>
      <c r="L74" s="294">
        <f t="shared" si="11"/>
        <v>-494374.66441873042</v>
      </c>
      <c r="M74" s="295">
        <f t="shared" si="11"/>
        <v>-492671.03815873049</v>
      </c>
      <c r="N74" s="294">
        <f t="shared" si="11"/>
        <v>-490967.41189873044</v>
      </c>
      <c r="O74" s="294">
        <f t="shared" si="11"/>
        <v>-612714.05264809565</v>
      </c>
      <c r="P74" s="294">
        <f t="shared" si="11"/>
        <v>-611010.4263880956</v>
      </c>
      <c r="Q74" s="294">
        <f t="shared" si="11"/>
        <v>-609306.80012809555</v>
      </c>
      <c r="R74" s="294">
        <f t="shared" si="11"/>
        <v>-607603.17386809562</v>
      </c>
      <c r="S74" s="294">
        <f t="shared" si="11"/>
        <v>-605899.54760809557</v>
      </c>
      <c r="T74" s="294">
        <f t="shared" si="11"/>
        <v>-604195.92134809564</v>
      </c>
      <c r="U74" s="294">
        <f t="shared" si="11"/>
        <v>-725942.56209746085</v>
      </c>
      <c r="V74" s="294">
        <f t="shared" si="11"/>
        <v>-724238.93583746091</v>
      </c>
      <c r="W74" s="294">
        <f t="shared" si="11"/>
        <v>-722535.30957746087</v>
      </c>
      <c r="X74" s="294">
        <f t="shared" si="11"/>
        <v>-720831.68331746082</v>
      </c>
      <c r="Y74" s="294">
        <f t="shared" si="11"/>
        <v>-719128.05705746089</v>
      </c>
      <c r="Z74" s="294">
        <f t="shared" si="11"/>
        <v>-717424.43079746084</v>
      </c>
      <c r="AA74" s="294">
        <f t="shared" si="11"/>
        <v>-715720.80453746091</v>
      </c>
    </row>
    <row r="75" spans="1:27" x14ac:dyDescent="0.25">
      <c r="A75" s="298" t="s">
        <v>299</v>
      </c>
      <c r="B75" s="296">
        <f t="shared" ref="B75:AA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row>
    <row r="76" spans="1:27" s="245" customFormat="1" ht="14.25" x14ac:dyDescent="0.25">
      <c r="A76" s="299" t="s">
        <v>303</v>
      </c>
      <c r="B76" s="294">
        <f t="shared" ref="B76:AA76" si="13">B74+B75</f>
        <v>0</v>
      </c>
      <c r="C76" s="294">
        <f t="shared" si="13"/>
        <v>-386257.03374936525</v>
      </c>
      <c r="D76" s="294">
        <f t="shared" si="13"/>
        <v>-384553.40748936526</v>
      </c>
      <c r="E76" s="294">
        <f t="shared" si="13"/>
        <v>-382849.78122936527</v>
      </c>
      <c r="F76" s="294">
        <f t="shared" si="13"/>
        <v>-381146.15496936522</v>
      </c>
      <c r="G76" s="294">
        <f t="shared" si="13"/>
        <v>-379442.52870936529</v>
      </c>
      <c r="H76" s="294">
        <f t="shared" si="13"/>
        <v>-377738.90244936524</v>
      </c>
      <c r="I76" s="294">
        <f t="shared" si="13"/>
        <v>-499485.54319873045</v>
      </c>
      <c r="J76" s="294">
        <f t="shared" si="13"/>
        <v>-497781.91693873052</v>
      </c>
      <c r="K76" s="294">
        <f t="shared" si="13"/>
        <v>-496078.29067873047</v>
      </c>
      <c r="L76" s="294">
        <f t="shared" si="13"/>
        <v>-494374.66441873042</v>
      </c>
      <c r="M76" s="295">
        <f t="shared" si="13"/>
        <v>-492671.03815873049</v>
      </c>
      <c r="N76" s="294">
        <f t="shared" si="13"/>
        <v>-490967.41189873044</v>
      </c>
      <c r="O76" s="294">
        <f t="shared" si="13"/>
        <v>-612714.05264809565</v>
      </c>
      <c r="P76" s="294">
        <f t="shared" si="13"/>
        <v>-611010.4263880956</v>
      </c>
      <c r="Q76" s="294">
        <f t="shared" si="13"/>
        <v>-609306.80012809555</v>
      </c>
      <c r="R76" s="294">
        <f t="shared" si="13"/>
        <v>-607603.17386809562</v>
      </c>
      <c r="S76" s="294">
        <f t="shared" si="13"/>
        <v>-605899.54760809557</v>
      </c>
      <c r="T76" s="294">
        <f t="shared" si="13"/>
        <v>-604195.92134809564</v>
      </c>
      <c r="U76" s="294">
        <f t="shared" si="13"/>
        <v>-725942.56209746085</v>
      </c>
      <c r="V76" s="294">
        <f t="shared" si="13"/>
        <v>-724238.93583746091</v>
      </c>
      <c r="W76" s="294">
        <f t="shared" si="13"/>
        <v>-722535.30957746087</v>
      </c>
      <c r="X76" s="294">
        <f t="shared" si="13"/>
        <v>-720831.68331746082</v>
      </c>
      <c r="Y76" s="294">
        <f t="shared" si="13"/>
        <v>-719128.05705746089</v>
      </c>
      <c r="Z76" s="294">
        <f t="shared" si="13"/>
        <v>-717424.43079746084</v>
      </c>
      <c r="AA76" s="294">
        <f t="shared" si="13"/>
        <v>-715720.80453746091</v>
      </c>
    </row>
    <row r="77" spans="1:27" x14ac:dyDescent="0.25">
      <c r="A77" s="298" t="s">
        <v>298</v>
      </c>
      <c r="B77" s="296">
        <f t="shared" ref="B77:AA77" si="14">-B76*$B$36</f>
        <v>0</v>
      </c>
      <c r="C77" s="296">
        <f t="shared" si="14"/>
        <v>77251.406749873058</v>
      </c>
      <c r="D77" s="296">
        <f t="shared" si="14"/>
        <v>76910.681497873054</v>
      </c>
      <c r="E77" s="296">
        <f t="shared" si="14"/>
        <v>76569.956245873051</v>
      </c>
      <c r="F77" s="296">
        <f t="shared" si="14"/>
        <v>76229.230993873047</v>
      </c>
      <c r="G77" s="296">
        <f t="shared" si="14"/>
        <v>75888.505741873058</v>
      </c>
      <c r="H77" s="296">
        <f t="shared" si="14"/>
        <v>75547.780489873054</v>
      </c>
      <c r="I77" s="296">
        <f t="shared" si="14"/>
        <v>99897.108639746089</v>
      </c>
      <c r="J77" s="296">
        <f t="shared" si="14"/>
        <v>99556.383387746115</v>
      </c>
      <c r="K77" s="296">
        <f t="shared" si="14"/>
        <v>99215.658135746096</v>
      </c>
      <c r="L77" s="296">
        <f t="shared" si="14"/>
        <v>98874.932883746093</v>
      </c>
      <c r="M77" s="297">
        <f t="shared" si="14"/>
        <v>98534.207631746103</v>
      </c>
      <c r="N77" s="296">
        <f t="shared" si="14"/>
        <v>98193.482379746099</v>
      </c>
      <c r="O77" s="296">
        <f t="shared" si="14"/>
        <v>122542.81052961914</v>
      </c>
      <c r="P77" s="296">
        <f t="shared" si="14"/>
        <v>122202.08527761913</v>
      </c>
      <c r="Q77" s="296">
        <f t="shared" si="14"/>
        <v>121861.36002561911</v>
      </c>
      <c r="R77" s="296">
        <f t="shared" si="14"/>
        <v>121520.63477361912</v>
      </c>
      <c r="S77" s="296">
        <f t="shared" si="14"/>
        <v>121179.90952161912</v>
      </c>
      <c r="T77" s="296">
        <f t="shared" si="14"/>
        <v>120839.18426961913</v>
      </c>
      <c r="U77" s="296">
        <f t="shared" si="14"/>
        <v>145188.51241949218</v>
      </c>
      <c r="V77" s="296">
        <f t="shared" si="14"/>
        <v>144847.78716749218</v>
      </c>
      <c r="W77" s="296">
        <f t="shared" si="14"/>
        <v>144507.06191549217</v>
      </c>
      <c r="X77" s="296">
        <f t="shared" si="14"/>
        <v>144166.33666349217</v>
      </c>
      <c r="Y77" s="296">
        <f t="shared" si="14"/>
        <v>143825.61141149219</v>
      </c>
      <c r="Z77" s="296">
        <f t="shared" si="14"/>
        <v>143484.88615949216</v>
      </c>
      <c r="AA77" s="296">
        <f t="shared" si="14"/>
        <v>143144.16090749219</v>
      </c>
    </row>
    <row r="78" spans="1:27" ht="16.5" thickBot="1" x14ac:dyDescent="0.3">
      <c r="A78" s="300" t="s">
        <v>302</v>
      </c>
      <c r="B78" s="301">
        <f t="shared" ref="B78:AA78" si="15">B76+B77</f>
        <v>0</v>
      </c>
      <c r="C78" s="301">
        <f t="shared" si="15"/>
        <v>-309005.62699949217</v>
      </c>
      <c r="D78" s="301">
        <f t="shared" si="15"/>
        <v>-307642.72599149222</v>
      </c>
      <c r="E78" s="301">
        <f t="shared" si="15"/>
        <v>-306279.8249834922</v>
      </c>
      <c r="F78" s="301">
        <f t="shared" si="15"/>
        <v>-304916.92397549219</v>
      </c>
      <c r="G78" s="301">
        <f t="shared" si="15"/>
        <v>-303554.02296749223</v>
      </c>
      <c r="H78" s="301">
        <f t="shared" si="15"/>
        <v>-302191.12195949221</v>
      </c>
      <c r="I78" s="301">
        <f t="shared" si="15"/>
        <v>-399588.43455898436</v>
      </c>
      <c r="J78" s="301">
        <f t="shared" si="15"/>
        <v>-398225.5335509844</v>
      </c>
      <c r="K78" s="301">
        <f t="shared" si="15"/>
        <v>-396862.63254298439</v>
      </c>
      <c r="L78" s="301">
        <f t="shared" si="15"/>
        <v>-395499.73153498431</v>
      </c>
      <c r="M78" s="302">
        <f t="shared" si="15"/>
        <v>-394136.83052698441</v>
      </c>
      <c r="N78" s="301">
        <f t="shared" si="15"/>
        <v>-392773.92951898434</v>
      </c>
      <c r="O78" s="301">
        <f t="shared" si="15"/>
        <v>-490171.24211847654</v>
      </c>
      <c r="P78" s="301">
        <f t="shared" si="15"/>
        <v>-488808.34111047647</v>
      </c>
      <c r="Q78" s="301">
        <f t="shared" si="15"/>
        <v>-487445.44010247645</v>
      </c>
      <c r="R78" s="301">
        <f t="shared" si="15"/>
        <v>-486082.53909447649</v>
      </c>
      <c r="S78" s="301">
        <f t="shared" si="15"/>
        <v>-484719.63808647648</v>
      </c>
      <c r="T78" s="301">
        <f t="shared" si="15"/>
        <v>-483356.73707847652</v>
      </c>
      <c r="U78" s="301">
        <f t="shared" si="15"/>
        <v>-580754.04967796872</v>
      </c>
      <c r="V78" s="301">
        <f t="shared" si="15"/>
        <v>-579391.14866996871</v>
      </c>
      <c r="W78" s="301">
        <f t="shared" si="15"/>
        <v>-578028.24766196869</v>
      </c>
      <c r="X78" s="301">
        <f t="shared" si="15"/>
        <v>-576665.34665396868</v>
      </c>
      <c r="Y78" s="301">
        <f t="shared" si="15"/>
        <v>-575302.44564596866</v>
      </c>
      <c r="Z78" s="301">
        <f t="shared" si="15"/>
        <v>-573939.54463796865</v>
      </c>
      <c r="AA78" s="301">
        <f t="shared" si="15"/>
        <v>-572576.64362996875</v>
      </c>
    </row>
    <row r="79" spans="1:27" s="306" customFormat="1" ht="16.5" thickBot="1" x14ac:dyDescent="0.3">
      <c r="A79" s="303"/>
      <c r="B79" s="304">
        <v>0</v>
      </c>
      <c r="C79" s="304">
        <v>1</v>
      </c>
      <c r="D79" s="304">
        <f>C79+1</f>
        <v>2</v>
      </c>
      <c r="E79" s="304">
        <f t="shared" ref="E79:AA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row>
    <row r="80" spans="1:27" ht="31.5" x14ac:dyDescent="0.25">
      <c r="A80" s="282" t="s">
        <v>301</v>
      </c>
      <c r="B80" s="270" t="str">
        <f>B47</f>
        <v>Год окончания строительства 2018</v>
      </c>
      <c r="C80" s="270">
        <f t="shared" ref="C80:AA80" si="17">C47</f>
        <v>2019</v>
      </c>
      <c r="D80" s="270">
        <f t="shared" si="17"/>
        <v>2020</v>
      </c>
      <c r="E80" s="270">
        <f t="shared" si="17"/>
        <v>2021</v>
      </c>
      <c r="F80" s="270">
        <f t="shared" si="17"/>
        <v>2022</v>
      </c>
      <c r="G80" s="270">
        <f t="shared" si="17"/>
        <v>2023</v>
      </c>
      <c r="H80" s="270">
        <f t="shared" si="17"/>
        <v>2024</v>
      </c>
      <c r="I80" s="270">
        <f t="shared" si="17"/>
        <v>2025</v>
      </c>
      <c r="J80" s="270">
        <f t="shared" si="17"/>
        <v>2026</v>
      </c>
      <c r="K80" s="270">
        <f t="shared" si="17"/>
        <v>2027</v>
      </c>
      <c r="L80" s="270">
        <f t="shared" si="17"/>
        <v>2028</v>
      </c>
      <c r="M80" s="283">
        <f t="shared" si="17"/>
        <v>2029</v>
      </c>
      <c r="N80" s="270">
        <f t="shared" si="17"/>
        <v>2030</v>
      </c>
      <c r="O80" s="270">
        <f t="shared" si="17"/>
        <v>2031</v>
      </c>
      <c r="P80" s="270">
        <f t="shared" si="17"/>
        <v>2032</v>
      </c>
      <c r="Q80" s="270">
        <f t="shared" si="17"/>
        <v>2033</v>
      </c>
      <c r="R80" s="270">
        <f t="shared" si="17"/>
        <v>2034</v>
      </c>
      <c r="S80" s="270">
        <f t="shared" si="17"/>
        <v>2035</v>
      </c>
      <c r="T80" s="270">
        <f t="shared" si="17"/>
        <v>2036</v>
      </c>
      <c r="U80" s="270">
        <f t="shared" si="17"/>
        <v>2037</v>
      </c>
      <c r="V80" s="270">
        <f t="shared" si="17"/>
        <v>2038</v>
      </c>
      <c r="W80" s="270">
        <f t="shared" si="17"/>
        <v>2039</v>
      </c>
      <c r="X80" s="270">
        <f t="shared" si="17"/>
        <v>2040</v>
      </c>
      <c r="Y80" s="270">
        <f t="shared" si="17"/>
        <v>2041</v>
      </c>
      <c r="Z80" s="270">
        <f t="shared" si="17"/>
        <v>2042</v>
      </c>
      <c r="AA80" s="270">
        <f t="shared" si="17"/>
        <v>2043</v>
      </c>
    </row>
    <row r="81" spans="1:27" s="245" customFormat="1" ht="14.25" x14ac:dyDescent="0.25">
      <c r="A81" s="293" t="s">
        <v>652</v>
      </c>
      <c r="B81" s="294">
        <f t="shared" ref="B81:AA81" si="18">B74</f>
        <v>0</v>
      </c>
      <c r="C81" s="294">
        <f t="shared" si="18"/>
        <v>-386257.03374936525</v>
      </c>
      <c r="D81" s="294">
        <f t="shared" si="18"/>
        <v>-384553.40748936526</v>
      </c>
      <c r="E81" s="294">
        <f t="shared" si="18"/>
        <v>-382849.78122936527</v>
      </c>
      <c r="F81" s="294">
        <f t="shared" si="18"/>
        <v>-381146.15496936522</v>
      </c>
      <c r="G81" s="294">
        <f t="shared" si="18"/>
        <v>-379442.52870936529</v>
      </c>
      <c r="H81" s="294">
        <f t="shared" si="18"/>
        <v>-377738.90244936524</v>
      </c>
      <c r="I81" s="294">
        <f t="shared" si="18"/>
        <v>-499485.54319873045</v>
      </c>
      <c r="J81" s="294">
        <f t="shared" si="18"/>
        <v>-497781.91693873052</v>
      </c>
      <c r="K81" s="294">
        <f t="shared" si="18"/>
        <v>-496078.29067873047</v>
      </c>
      <c r="L81" s="294">
        <f t="shared" si="18"/>
        <v>-494374.66441873042</v>
      </c>
      <c r="M81" s="295">
        <f t="shared" si="18"/>
        <v>-492671.03815873049</v>
      </c>
      <c r="N81" s="294">
        <f t="shared" si="18"/>
        <v>-490967.41189873044</v>
      </c>
      <c r="O81" s="294">
        <f t="shared" si="18"/>
        <v>-612714.05264809565</v>
      </c>
      <c r="P81" s="294">
        <f t="shared" si="18"/>
        <v>-611010.4263880956</v>
      </c>
      <c r="Q81" s="294">
        <f t="shared" si="18"/>
        <v>-609306.80012809555</v>
      </c>
      <c r="R81" s="294">
        <f t="shared" si="18"/>
        <v>-607603.17386809562</v>
      </c>
      <c r="S81" s="294">
        <f t="shared" si="18"/>
        <v>-605899.54760809557</v>
      </c>
      <c r="T81" s="294">
        <f t="shared" si="18"/>
        <v>-604195.92134809564</v>
      </c>
      <c r="U81" s="294">
        <f t="shared" si="18"/>
        <v>-725942.56209746085</v>
      </c>
      <c r="V81" s="294">
        <f t="shared" si="18"/>
        <v>-724238.93583746091</v>
      </c>
      <c r="W81" s="294">
        <f t="shared" si="18"/>
        <v>-722535.30957746087</v>
      </c>
      <c r="X81" s="294">
        <f t="shared" si="18"/>
        <v>-720831.68331746082</v>
      </c>
      <c r="Y81" s="294">
        <f t="shared" si="18"/>
        <v>-719128.05705746089</v>
      </c>
      <c r="Z81" s="294">
        <f t="shared" si="18"/>
        <v>-717424.43079746084</v>
      </c>
      <c r="AA81" s="294">
        <f t="shared" si="18"/>
        <v>-715720.80453746091</v>
      </c>
    </row>
    <row r="82" spans="1:27" x14ac:dyDescent="0.25">
      <c r="A82" s="298" t="s">
        <v>300</v>
      </c>
      <c r="B82" s="296">
        <f t="shared" ref="B82:AA82" si="19">-B73</f>
        <v>0</v>
      </c>
      <c r="C82" s="296">
        <f t="shared" si="19"/>
        <v>179329.08000000005</v>
      </c>
      <c r="D82" s="296">
        <f t="shared" si="19"/>
        <v>179329.08000000005</v>
      </c>
      <c r="E82" s="296">
        <f t="shared" si="19"/>
        <v>179329.08000000005</v>
      </c>
      <c r="F82" s="296">
        <f t="shared" si="19"/>
        <v>179329.08000000005</v>
      </c>
      <c r="G82" s="296">
        <f t="shared" si="19"/>
        <v>179329.08000000005</v>
      </c>
      <c r="H82" s="296">
        <f t="shared" si="19"/>
        <v>179329.08000000005</v>
      </c>
      <c r="I82" s="296">
        <f t="shared" si="19"/>
        <v>179329.08000000005</v>
      </c>
      <c r="J82" s="296">
        <f t="shared" si="19"/>
        <v>179329.08000000005</v>
      </c>
      <c r="K82" s="296">
        <f t="shared" si="19"/>
        <v>179329.08000000005</v>
      </c>
      <c r="L82" s="296">
        <f t="shared" si="19"/>
        <v>179329.08000000005</v>
      </c>
      <c r="M82" s="297">
        <f t="shared" si="19"/>
        <v>179329.08000000005</v>
      </c>
      <c r="N82" s="296">
        <f t="shared" si="19"/>
        <v>179329.08000000005</v>
      </c>
      <c r="O82" s="296">
        <f t="shared" si="19"/>
        <v>179329.08000000005</v>
      </c>
      <c r="P82" s="296">
        <f t="shared" si="19"/>
        <v>179329.08000000005</v>
      </c>
      <c r="Q82" s="296">
        <f t="shared" si="19"/>
        <v>179329.08000000005</v>
      </c>
      <c r="R82" s="296">
        <f t="shared" si="19"/>
        <v>179329.08000000005</v>
      </c>
      <c r="S82" s="296">
        <f t="shared" si="19"/>
        <v>179329.08000000005</v>
      </c>
      <c r="T82" s="296">
        <f t="shared" si="19"/>
        <v>179329.08000000005</v>
      </c>
      <c r="U82" s="296">
        <f t="shared" si="19"/>
        <v>179329.08000000005</v>
      </c>
      <c r="V82" s="296">
        <f t="shared" si="19"/>
        <v>179329.08000000005</v>
      </c>
      <c r="W82" s="296">
        <f t="shared" si="19"/>
        <v>179329.08000000005</v>
      </c>
      <c r="X82" s="296">
        <f t="shared" si="19"/>
        <v>179329.08000000005</v>
      </c>
      <c r="Y82" s="296">
        <f t="shared" si="19"/>
        <v>179329.08000000005</v>
      </c>
      <c r="Z82" s="296">
        <f t="shared" si="19"/>
        <v>179329.08000000005</v>
      </c>
      <c r="AA82" s="296">
        <f t="shared" si="19"/>
        <v>179329.08000000005</v>
      </c>
    </row>
    <row r="83" spans="1:27" x14ac:dyDescent="0.25">
      <c r="A83" s="298" t="s">
        <v>299</v>
      </c>
      <c r="B83" s="296">
        <f t="shared" ref="B83:AA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row>
    <row r="84" spans="1:27" x14ac:dyDescent="0.25">
      <c r="A84" s="298" t="s">
        <v>298</v>
      </c>
      <c r="B84" s="296">
        <f>IF(SUM($B$77:B77)+SUM($A$84:A84)&gt;0,0,SUM($B$77:B77)-SUM($A$84:A84))</f>
        <v>0</v>
      </c>
      <c r="C84" s="296">
        <f>IF(SUM($B$77:C77)+SUM($A$84:B84)&gt;0,0,SUM($B$77:C77)-SUM($A$84:B84))</f>
        <v>0</v>
      </c>
      <c r="D84" s="296">
        <f>IF(SUM($B$77:D77)+SUM($A$84:C84)&gt;0,0,SUM($B$77:D77)-SUM($A$84:C84))</f>
        <v>0</v>
      </c>
      <c r="E84" s="296">
        <f>IF(SUM($B$77:E77)+SUM($A$84:D84)&gt;0,0,SUM($B$77:E77)-SUM($A$84:D84))</f>
        <v>0</v>
      </c>
      <c r="F84" s="296">
        <f>IF(SUM($B$77:F77)+SUM($A$84:E84)&gt;0,0,SUM($B$77:F77)-SUM($A$84:E84))</f>
        <v>0</v>
      </c>
      <c r="G84" s="296">
        <f>IF(SUM($B$77:G77)+SUM($A$84:F84)&gt;0,0,SUM($B$77:G77)-SUM($A$84:F84))</f>
        <v>0</v>
      </c>
      <c r="H84" s="296">
        <f>IF(SUM($B$77:H77)+SUM($A$84:G84)&gt;0,0,SUM($B$77:H77)-SUM($A$84:G84))</f>
        <v>0</v>
      </c>
      <c r="I84" s="296">
        <f>IF(SUM($B$77:I77)+SUM($A$84:H84)&gt;0,0,SUM($B$77:I77)-SUM($A$84:H84))</f>
        <v>0</v>
      </c>
      <c r="J84" s="296">
        <f>IF(SUM($B$77:J77)+SUM($A$84:I84)&gt;0,0,SUM($B$77:J77)-SUM($A$84:I84))</f>
        <v>0</v>
      </c>
      <c r="K84" s="296">
        <f>IF(SUM($B$77:K77)+SUM($A$84:J84)&gt;0,0,SUM($B$77:K77)-SUM($A$84:J84))</f>
        <v>0</v>
      </c>
      <c r="L84" s="296">
        <f>IF(SUM($B$77:L77)+SUM($A$84:K84)&gt;0,0,SUM($B$77:L77)-SUM($A$84:K84))</f>
        <v>0</v>
      </c>
      <c r="M84" s="297">
        <f>IF(SUM($B$77:M77)+SUM($A$84:L84)&gt;0,0,SUM($B$77:M77)-SUM($A$84:L84))</f>
        <v>0</v>
      </c>
      <c r="N84" s="296">
        <f>IF(SUM($B$77:N77)+SUM($A$84:M84)&gt;0,0,SUM($B$77:N77)-SUM($A$84:M84))</f>
        <v>0</v>
      </c>
      <c r="O84" s="296">
        <f>IF(SUM($B$77:O77)+SUM($A$84:N84)&gt;0,0,SUM($B$77:O77)-SUM($A$84:N84))</f>
        <v>0</v>
      </c>
      <c r="P84" s="296">
        <f>IF(SUM($B$77:P77)+SUM($A$84:O84)&gt;0,0,SUM($B$77:P77)-SUM($A$84:O84))</f>
        <v>0</v>
      </c>
      <c r="Q84" s="296">
        <f>IF(SUM($B$77:Q77)+SUM($A$84:P84)&gt;0,0,SUM($B$77:Q77)-SUM($A$84:P84))</f>
        <v>0</v>
      </c>
      <c r="R84" s="296">
        <f>IF(SUM($B$77:R77)+SUM($A$84:Q84)&gt;0,0,SUM($B$77:R77)-SUM($A$84:Q84))</f>
        <v>0</v>
      </c>
      <c r="S84" s="296">
        <f>IF(SUM($B$77:S77)+SUM($A$84:R84)&gt;0,0,SUM($B$77:S77)-SUM($A$84:R84))</f>
        <v>0</v>
      </c>
      <c r="T84" s="296">
        <f>IF(SUM($B$77:T77)+SUM($A$84:S84)&gt;0,0,SUM($B$77:T77)-SUM($A$84:S84))</f>
        <v>0</v>
      </c>
      <c r="U84" s="296">
        <f>IF(SUM($B$77:U77)+SUM($A$84:T84)&gt;0,0,SUM($B$77:U77)-SUM($A$84:T84))</f>
        <v>0</v>
      </c>
      <c r="V84" s="296">
        <f>IF(SUM($B$77:V77)+SUM($A$84:U84)&gt;0,0,SUM($B$77:V77)-SUM($A$84:U84))</f>
        <v>0</v>
      </c>
      <c r="W84" s="296">
        <f>IF(SUM($B$77:W77)+SUM($A$84:V84)&gt;0,0,SUM($B$77:W77)-SUM($A$84:V84))</f>
        <v>0</v>
      </c>
      <c r="X84" s="296">
        <f>IF(SUM($B$77:X77)+SUM($A$84:W84)&gt;0,0,SUM($B$77:X77)-SUM($A$84:W84))</f>
        <v>0</v>
      </c>
      <c r="Y84" s="296">
        <f>IF(SUM($B$77:Y77)+SUM($A$84:X84)&gt;0,0,SUM($B$77:Y77)-SUM($A$84:X84))</f>
        <v>0</v>
      </c>
      <c r="Z84" s="296">
        <f>IF(SUM($B$77:Z77)+SUM($A$84:Y84)&gt;0,0,SUM($B$77:Z77)-SUM($A$84:Y84))</f>
        <v>0</v>
      </c>
      <c r="AA84" s="296">
        <f>IF(SUM($B$77:AA77)+SUM($A$84:Z84)&gt;0,0,SUM($B$77:AA77)-SUM($A$84:Z84))</f>
        <v>0</v>
      </c>
    </row>
    <row r="85" spans="1:27" x14ac:dyDescent="0.25">
      <c r="A85" s="298" t="s">
        <v>297</v>
      </c>
      <c r="B85" s="307">
        <f>IF(((SUM($B$64:B64)+SUM($B$66:B70))+SUM($B$87:B87))&lt;0,((SUM($B$64:B64)+SUM($B$66:B70))+SUM($B$87:B87))*0.18-SUM($A$85:A85),IF(SUM(A$85:$B85)&lt;0,0-SUM(A$85:$B85),0))</f>
        <v>-806980.8600000001</v>
      </c>
      <c r="C85" s="307">
        <f>IF(((SUM($B$64:C64)+SUM($B$66:C70))+SUM($B$87:C87))&lt;0,((SUM($B$64:C64)+SUM($B$66:C70))+SUM($B$87:C87))*0.18-SUM($A$85:B85),IF(SUM($B$85:B85)&lt;0,0-SUM($B$85:B85),0))</f>
        <v>-22221.048061685753</v>
      </c>
      <c r="D85" s="307">
        <f>IF(((SUM($B$64:D64)+SUM($B$66:D70))+SUM($B$87:D87))&lt;0,((SUM($B$64:D64)+SUM($B$66:D70))+SUM($B$87:D87))*0.18-SUM($A$85:C85),IF(SUM($B$85:C85)&lt;0,0-SUM($B$85:C85),0))</f>
        <v>-22221.048061685869</v>
      </c>
      <c r="E85" s="307">
        <f>IF(((SUM($B$64:E64)+SUM($B$66:E70))+SUM($B$87:E87))&lt;0,((SUM($B$64:E64)+SUM($B$66:E70))+SUM($B$87:E87))*0.18-SUM($A$85:D85),IF(SUM($B$85:D85)&lt;0,0-SUM($B$85:D85),0))</f>
        <v>-22221.04806168552</v>
      </c>
      <c r="F85" s="307">
        <f>IF(((SUM($B$64:F64)+SUM($B$66:F70))+SUM($B$87:F87))&lt;0,((SUM($B$64:F64)+SUM($B$66:F70))+SUM($B$87:F87))*0.18-SUM($A$85:E85),IF(SUM($B$85:E85)&lt;0,0-SUM($B$85:E85),0))</f>
        <v>-22221.048061685753</v>
      </c>
      <c r="G85" s="307">
        <f>IF(((SUM($B$64:G64)+SUM($B$66:G70))+SUM($B$87:G87))&lt;0,((SUM($B$64:G64)+SUM($B$66:G70))+SUM($B$87:G87))*0.18-SUM($A$85:F85),IF(SUM($B$85:F85)&lt;0,0-SUM($B$85:F85),0))</f>
        <v>-22221.048061685753</v>
      </c>
      <c r="H85" s="307">
        <f>IF(((SUM($B$64:H64)+SUM($B$66:H70))+SUM($B$87:H87))&lt;0,((SUM($B$64:H64)+SUM($B$66:H70))+SUM($B$87:H87))*0.18-SUM($A$85:G85),IF(SUM($B$85:G85)&lt;0,0-SUM($B$85:G85),0))</f>
        <v>-22221.048061685869</v>
      </c>
      <c r="I85" s="307">
        <f>IF(((SUM($B$64:I64)+SUM($B$66:I70))+SUM($B$87:I87))&lt;0,((SUM($B$64:I64)+SUM($B$66:I70))+SUM($B$87:I87))*0.18-SUM($A$85:H85),IF(SUM($B$85:H85)&lt;0,0-SUM($B$85:H85),0))</f>
        <v>-44442.096123371273</v>
      </c>
      <c r="J85" s="307">
        <f>IF(((SUM($B$64:J64)+SUM($B$66:J70))+SUM($B$87:J87))&lt;0,((SUM($B$64:J64)+SUM($B$66:J70))+SUM($B$87:J87))*0.18-SUM($A$85:I85),IF(SUM($B$85:I85)&lt;0,0-SUM($B$85:I85),0))</f>
        <v>-44442.096123371623</v>
      </c>
      <c r="K85" s="307">
        <f>IF(((SUM($B$64:K64)+SUM($B$66:K70))+SUM($B$87:K87))&lt;0,((SUM($B$64:K64)+SUM($B$66:K70))+SUM($B$87:K87))*0.18-SUM($A$85:J85),IF(SUM($B$85:J85)&lt;0,0-SUM($B$85:J85),0))</f>
        <v>-44442.09612337139</v>
      </c>
      <c r="L85" s="307">
        <f>IF(((SUM($B$64:L64)+SUM($B$66:L70))+SUM($B$87:L87))&lt;0,((SUM($B$64:L64)+SUM($B$66:L70))+SUM($B$87:L87))*0.18-SUM($A$85:K85),IF(SUM($B$85:K85)&lt;0,0-SUM($B$85:K85),0))</f>
        <v>-44442.096123371506</v>
      </c>
      <c r="M85" s="297">
        <f>IF(((SUM($B$64:M64)+SUM($B$66:M70))+SUM($B$87:M87))&lt;0,((SUM($B$64:M64)+SUM($B$66:M70))+SUM($B$87:M87))*0.18-SUM($A$85:L85),IF(SUM($B$85:L85)&lt;0,0-SUM($B$85:L85),0))</f>
        <v>-44442.096123371506</v>
      </c>
      <c r="N85" s="307">
        <f>IF(((SUM($B$64:N64)+SUM($B$66:N70))+SUM($B$87:N87))&lt;0,((SUM($B$64:N64)+SUM($B$66:N70))+SUM($B$87:N87))*0.18-SUM($A$85:M85),IF(SUM($B$85:M85)&lt;0,0-SUM($B$85:M85),0))</f>
        <v>-44442.096123371273</v>
      </c>
      <c r="O85" s="307">
        <f>IF(((SUM($B$64:O64)+SUM($B$66:O70))+SUM($B$87:O87))&lt;0,((SUM($B$64:O64)+SUM($B$66:O70))+SUM($B$87:O87))*0.18-SUM($A$85:N85),IF(SUM($B$85:N85)&lt;0,0-SUM($B$85:N85),0))</f>
        <v>-66663.144185057376</v>
      </c>
      <c r="P85" s="307">
        <f>IF(((SUM($B$64:P64)+SUM($B$66:P70))+SUM($B$87:P87))&lt;0,((SUM($B$64:P64)+SUM($B$66:P70))+SUM($B$87:P87))*0.18-SUM($A$85:O85),IF(SUM($B$85:O85)&lt;0,0-SUM($B$85:O85),0))</f>
        <v>-66663.144185057143</v>
      </c>
      <c r="Q85" s="307">
        <f>IF(((SUM($B$64:Q64)+SUM($B$66:Q70))+SUM($B$87:Q87))&lt;0,((SUM($B$64:Q64)+SUM($B$66:Q70))+SUM($B$87:Q87))*0.18-SUM($A$85:P85),IF(SUM($B$85:P85)&lt;0,0-SUM($B$85:P85),0))</f>
        <v>-66663.144185057143</v>
      </c>
      <c r="R85" s="307">
        <f>IF(((SUM($B$64:R64)+SUM($B$66:R70))+SUM($B$87:R87))&lt;0,((SUM($B$64:R64)+SUM($B$66:R70))+SUM($B$87:R87))*0.18-SUM($A$85:Q85),IF(SUM($B$85:Q85)&lt;0,0-SUM($B$85:Q85),0))</f>
        <v>-66663.144185057376</v>
      </c>
      <c r="S85" s="307">
        <f>IF(((SUM($B$64:S64)+SUM($B$66:S70))+SUM($B$87:S87))&lt;0,((SUM($B$64:S64)+SUM($B$66:S70))+SUM($B$87:S87))*0.18-SUM($A$85:R85),IF(SUM($B$85:R85)&lt;0,0-SUM($B$85:R85),0))</f>
        <v>-66663.144185057143</v>
      </c>
      <c r="T85" s="307">
        <f>IF(((SUM($B$64:T64)+SUM($B$66:T70))+SUM($B$87:T87))&lt;0,((SUM($B$64:T64)+SUM($B$66:T70))+SUM($B$87:T87))*0.18-SUM($A$85:S85),IF(SUM($B$85:S85)&lt;0,0-SUM($B$85:S85),0))</f>
        <v>-66663.144185057143</v>
      </c>
      <c r="U85" s="307">
        <f>IF(((SUM($B$64:U64)+SUM($B$66:U70))+SUM($B$87:U87))&lt;0,((SUM($B$64:U64)+SUM($B$66:U70))+SUM($B$87:U87))*0.18-SUM($A$85:T85),IF(SUM($B$85:T85)&lt;0,0-SUM($B$85:T85),0))</f>
        <v>-88884.192246742779</v>
      </c>
      <c r="V85" s="307">
        <f>IF(((SUM($B$64:V64)+SUM($B$66:V70))+SUM($B$87:V87))&lt;0,((SUM($B$64:V64)+SUM($B$66:V70))+SUM($B$87:V87))*0.18-SUM($A$85:U85),IF(SUM($B$85:U85)&lt;0,0-SUM($B$85:U85),0))</f>
        <v>-88884.192246743012</v>
      </c>
      <c r="W85" s="307">
        <f>IF(((SUM($B$64:W64)+SUM($B$66:W70))+SUM($B$87:W87))&lt;0,((SUM($B$64:W64)+SUM($B$66:W70))+SUM($B$87:W87))*0.18-SUM($A$85:V85),IF(SUM($B$85:V85)&lt;0,0-SUM($B$85:V85),0))</f>
        <v>-88884.192246743012</v>
      </c>
      <c r="X85" s="307">
        <f>IF(((SUM($B$64:X64)+SUM($B$66:X70))+SUM($B$87:X87))&lt;0,((SUM($B$64:X64)+SUM($B$66:X70))+SUM($B$87:X87))*0.18-SUM($A$85:W85),IF(SUM($B$85:W85)&lt;0,0-SUM($B$85:W85),0))</f>
        <v>-88884.192246742779</v>
      </c>
      <c r="Y85" s="307">
        <f>IF(((SUM($B$64:Y64)+SUM($B$66:Y70))+SUM($B$87:Y87))&lt;0,((SUM($B$64:Y64)+SUM($B$66:Y70))+SUM($B$87:Y87))*0.18-SUM($A$85:X85),IF(SUM($B$85:X85)&lt;0,0-SUM($B$85:X85),0))</f>
        <v>-88884.192246742779</v>
      </c>
      <c r="Z85" s="307">
        <f>IF(((SUM($B$64:Z64)+SUM($B$66:Z70))+SUM($B$87:Z87))&lt;0,((SUM($B$64:Z64)+SUM($B$66:Z70))+SUM($B$87:Z87))*0.18-SUM($A$85:Y85),IF(SUM($B$85:Y85)&lt;0,0-SUM($B$85:Y85),0))</f>
        <v>-88884.192246743245</v>
      </c>
      <c r="AA85" s="307">
        <f>IF(((SUM($B$64:AA64)+SUM($B$66:AA70))+SUM($B$87:AA87))&lt;0,((SUM($B$64:AA64)+SUM($B$66:AA70))+SUM($B$87:AA87))*0.18-SUM($A$85:Z85),IF(SUM($B$85:Z85)&lt;0,0-SUM($B$85:Z85),0))</f>
        <v>-88884.192246743012</v>
      </c>
    </row>
    <row r="86" spans="1:27" x14ac:dyDescent="0.25">
      <c r="A86" s="298" t="s">
        <v>296</v>
      </c>
      <c r="B86" s="296">
        <f>-B64*(B39)</f>
        <v>0</v>
      </c>
      <c r="C86" s="296">
        <f t="shared" ref="C86:AA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row>
    <row r="87" spans="1:27" x14ac:dyDescent="0.25">
      <c r="A87" s="298" t="s">
        <v>295</v>
      </c>
      <c r="B87" s="296">
        <f>-($B$25+$B$26)*$B$28</f>
        <v>-4483227.0000000009</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row>
    <row r="88" spans="1:27" x14ac:dyDescent="0.25">
      <c r="A88" s="298" t="s">
        <v>294</v>
      </c>
      <c r="B88" s="296">
        <f t="shared" ref="B88:AA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row>
    <row r="89" spans="1:27" s="245" customFormat="1" ht="14.25" x14ac:dyDescent="0.25">
      <c r="A89" s="308" t="s">
        <v>293</v>
      </c>
      <c r="B89" s="294">
        <f>SUM(B81:B88)</f>
        <v>-5290207.8600000013</v>
      </c>
      <c r="C89" s="294">
        <f t="shared" ref="C89:AA89" si="23">SUM(C81:C88)</f>
        <v>-229149.00181105096</v>
      </c>
      <c r="D89" s="294">
        <f>SUM(D81:D88)</f>
        <v>-227445.37555105108</v>
      </c>
      <c r="E89" s="294">
        <f>SUM(E81:E88)</f>
        <v>-225741.74929105074</v>
      </c>
      <c r="F89" s="294">
        <f t="shared" si="23"/>
        <v>-224038.12303105093</v>
      </c>
      <c r="G89" s="294">
        <f t="shared" si="23"/>
        <v>-222334.496771051</v>
      </c>
      <c r="H89" s="294">
        <f t="shared" si="23"/>
        <v>-220630.87051105106</v>
      </c>
      <c r="I89" s="294">
        <f t="shared" si="23"/>
        <v>-364598.55932210165</v>
      </c>
      <c r="J89" s="294">
        <f t="shared" si="23"/>
        <v>-362894.93306210206</v>
      </c>
      <c r="K89" s="294">
        <f t="shared" si="23"/>
        <v>-361191.30680210178</v>
      </c>
      <c r="L89" s="294">
        <f t="shared" si="23"/>
        <v>-359487.68054210185</v>
      </c>
      <c r="M89" s="295">
        <f t="shared" si="23"/>
        <v>-357784.05428210192</v>
      </c>
      <c r="N89" s="294">
        <f t="shared" si="23"/>
        <v>-356080.42802210164</v>
      </c>
      <c r="O89" s="294">
        <f t="shared" si="23"/>
        <v>-500048.11683315295</v>
      </c>
      <c r="P89" s="294">
        <f t="shared" si="23"/>
        <v>-498344.49057315267</v>
      </c>
      <c r="Q89" s="294">
        <f t="shared" si="23"/>
        <v>-496640.86431315262</v>
      </c>
      <c r="R89" s="294">
        <f t="shared" si="23"/>
        <v>-494937.23805315292</v>
      </c>
      <c r="S89" s="294">
        <f t="shared" si="23"/>
        <v>-493233.61179315264</v>
      </c>
      <c r="T89" s="294">
        <f t="shared" si="23"/>
        <v>-491529.98553315271</v>
      </c>
      <c r="U89" s="294">
        <f t="shared" si="23"/>
        <v>-635497.67434420355</v>
      </c>
      <c r="V89" s="294">
        <f t="shared" si="23"/>
        <v>-633794.04808420385</v>
      </c>
      <c r="W89" s="294">
        <f t="shared" si="23"/>
        <v>-632090.4218242038</v>
      </c>
      <c r="X89" s="294">
        <f t="shared" si="23"/>
        <v>-630386.79556420352</v>
      </c>
      <c r="Y89" s="294">
        <f t="shared" si="23"/>
        <v>-628683.16930420359</v>
      </c>
      <c r="Z89" s="294">
        <f t="shared" si="23"/>
        <v>-626979.54304420401</v>
      </c>
      <c r="AA89" s="294">
        <f t="shared" si="23"/>
        <v>-625275.91678420384</v>
      </c>
    </row>
    <row r="90" spans="1:27" s="245" customFormat="1" ht="14.25" x14ac:dyDescent="0.25">
      <c r="A90" s="308" t="s">
        <v>653</v>
      </c>
      <c r="B90" s="294">
        <f>SUM($B$89:B89)</f>
        <v>-5290207.8600000013</v>
      </c>
      <c r="C90" s="294">
        <f>SUM($B$89:C89)</f>
        <v>-5519356.8618110521</v>
      </c>
      <c r="D90" s="294">
        <f>SUM($B$89:D89)</f>
        <v>-5746802.2373621035</v>
      </c>
      <c r="E90" s="294">
        <f>SUM($B$89:E89)</f>
        <v>-5972543.9866531547</v>
      </c>
      <c r="F90" s="294">
        <f>SUM($B$89:F89)</f>
        <v>-6196582.1096842056</v>
      </c>
      <c r="G90" s="294">
        <f>SUM($B$89:G89)</f>
        <v>-6418916.6064552562</v>
      </c>
      <c r="H90" s="294">
        <f>SUM($B$89:H89)</f>
        <v>-6639547.4769663075</v>
      </c>
      <c r="I90" s="294">
        <f>SUM($B$89:I89)</f>
        <v>-7004146.0362884095</v>
      </c>
      <c r="J90" s="294">
        <f>SUM($B$89:J89)</f>
        <v>-7367040.9693505112</v>
      </c>
      <c r="K90" s="294">
        <f>SUM($B$89:K89)</f>
        <v>-7728232.2761526126</v>
      </c>
      <c r="L90" s="294">
        <f>SUM($B$89:L89)</f>
        <v>-8087719.9566947147</v>
      </c>
      <c r="M90" s="295">
        <f>SUM($B$89:M89)</f>
        <v>-8445504.0109768175</v>
      </c>
      <c r="N90" s="294">
        <f>SUM($B$89:N89)</f>
        <v>-8801584.438998919</v>
      </c>
      <c r="O90" s="294">
        <f>SUM($B$89:O89)</f>
        <v>-9301632.5558320712</v>
      </c>
      <c r="P90" s="294">
        <f>SUM($B$89:P89)</f>
        <v>-9799977.0464052241</v>
      </c>
      <c r="Q90" s="294">
        <f>SUM($B$89:Q89)</f>
        <v>-10296617.910718378</v>
      </c>
      <c r="R90" s="294">
        <f>SUM($B$89:R89)</f>
        <v>-10791555.14877153</v>
      </c>
      <c r="S90" s="294">
        <f>SUM($B$89:S89)</f>
        <v>-11284788.760564683</v>
      </c>
      <c r="T90" s="294">
        <f>SUM($B$89:T89)</f>
        <v>-11776318.746097837</v>
      </c>
      <c r="U90" s="294">
        <f>SUM($B$89:U89)</f>
        <v>-12411816.420442041</v>
      </c>
      <c r="V90" s="294">
        <f>SUM($B$89:V89)</f>
        <v>-13045610.468526244</v>
      </c>
      <c r="W90" s="294">
        <f>SUM($B$89:W89)</f>
        <v>-13677700.890350448</v>
      </c>
      <c r="X90" s="294">
        <f>SUM($B$89:X89)</f>
        <v>-14308087.685914651</v>
      </c>
      <c r="Y90" s="294">
        <f>SUM($B$89:Y89)</f>
        <v>-14936770.855218854</v>
      </c>
      <c r="Z90" s="294">
        <f>SUM($B$89:Z89)</f>
        <v>-15563750.398263058</v>
      </c>
      <c r="AA90" s="294">
        <f>SUM($B$89:AA89)</f>
        <v>-16189026.315047262</v>
      </c>
    </row>
    <row r="91" spans="1:27" x14ac:dyDescent="0.25">
      <c r="A91" s="309" t="s">
        <v>292</v>
      </c>
      <c r="B91" s="310">
        <f t="shared" ref="B91:AA91" si="24">1/POWER((1+$B$44),B79)</f>
        <v>1</v>
      </c>
      <c r="C91" s="310">
        <f t="shared" si="24"/>
        <v>0.83682008368200833</v>
      </c>
      <c r="D91" s="310">
        <f t="shared" si="24"/>
        <v>0.70026785245356349</v>
      </c>
      <c r="E91" s="310">
        <f t="shared" si="24"/>
        <v>0.58599820289001125</v>
      </c>
      <c r="F91" s="310">
        <f t="shared" si="24"/>
        <v>0.49037506517992574</v>
      </c>
      <c r="G91" s="310">
        <f t="shared" si="24"/>
        <v>0.41035570307943575</v>
      </c>
      <c r="H91" s="310">
        <f t="shared" si="24"/>
        <v>0.34339389379032276</v>
      </c>
      <c r="I91" s="310">
        <f t="shared" si="24"/>
        <v>0.2873589069375086</v>
      </c>
      <c r="J91" s="310">
        <f t="shared" si="24"/>
        <v>0.24046770455021643</v>
      </c>
      <c r="K91" s="310">
        <f t="shared" si="24"/>
        <v>0.20122820464453256</v>
      </c>
      <c r="L91" s="310">
        <f t="shared" si="24"/>
        <v>0.16839180304981805</v>
      </c>
      <c r="M91" s="311">
        <f t="shared" si="24"/>
        <v>0.14091364271951301</v>
      </c>
      <c r="N91" s="310">
        <f t="shared" si="24"/>
        <v>0.1179193662924795</v>
      </c>
      <c r="O91" s="310">
        <f t="shared" si="24"/>
        <v>9.8677293968602101E-2</v>
      </c>
      <c r="P91" s="310">
        <f t="shared" si="24"/>
        <v>8.2575141396319732E-2</v>
      </c>
      <c r="Q91" s="310">
        <f t="shared" si="24"/>
        <v>6.9100536733321963E-2</v>
      </c>
      <c r="R91" s="310">
        <f t="shared" si="24"/>
        <v>5.7824716931650172E-2</v>
      </c>
      <c r="S91" s="310">
        <f t="shared" si="24"/>
        <v>4.8388884461631941E-2</v>
      </c>
      <c r="T91" s="310">
        <f t="shared" si="24"/>
        <v>4.0492790344461876E-2</v>
      </c>
      <c r="U91" s="310">
        <f t="shared" si="24"/>
        <v>3.3885180204570604E-2</v>
      </c>
      <c r="V91" s="310">
        <f t="shared" si="24"/>
        <v>2.8355799334368707E-2</v>
      </c>
      <c r="W91" s="310">
        <f t="shared" si="24"/>
        <v>2.3728702371856661E-2</v>
      </c>
      <c r="X91" s="310">
        <f t="shared" si="24"/>
        <v>1.9856654704482557E-2</v>
      </c>
      <c r="Y91" s="310">
        <f t="shared" si="24"/>
        <v>1.6616447451449839E-2</v>
      </c>
      <c r="Z91" s="310">
        <f t="shared" si="24"/>
        <v>1.3904976946819952E-2</v>
      </c>
      <c r="AA91" s="310">
        <f t="shared" si="24"/>
        <v>1.1635963972234268E-2</v>
      </c>
    </row>
    <row r="92" spans="1:27" s="245" customFormat="1" ht="14.25" x14ac:dyDescent="0.25">
      <c r="A92" s="312" t="s">
        <v>654</v>
      </c>
      <c r="B92" s="313">
        <f t="shared" ref="B92:AA92" si="25">B89*B91</f>
        <v>-5290207.8600000013</v>
      </c>
      <c r="C92" s="313">
        <f t="shared" si="25"/>
        <v>-191756.48687117232</v>
      </c>
      <c r="D92" s="313">
        <f t="shared" si="25"/>
        <v>-159272.68468762879</v>
      </c>
      <c r="E92" s="313">
        <f t="shared" si="25"/>
        <v>-132284.2594018032</v>
      </c>
      <c r="F92" s="313">
        <f t="shared" si="25"/>
        <v>-109862.70918413982</v>
      </c>
      <c r="G92" s="313">
        <f t="shared" si="25"/>
        <v>-91236.228741297164</v>
      </c>
      <c r="H92" s="313">
        <f t="shared" si="25"/>
        <v>-75763.293715138323</v>
      </c>
      <c r="I92" s="313">
        <f t="shared" si="25"/>
        <v>-104770.64347778952</v>
      </c>
      <c r="J92" s="313">
        <f t="shared" si="25"/>
        <v>-87264.511546348134</v>
      </c>
      <c r="K92" s="313">
        <f t="shared" si="25"/>
        <v>-72681.878200999476</v>
      </c>
      <c r="L92" s="313">
        <f t="shared" si="25"/>
        <v>-60534.77870068152</v>
      </c>
      <c r="M92" s="295">
        <f t="shared" si="25"/>
        <v>-50416.654395846956</v>
      </c>
      <c r="N92" s="313">
        <f t="shared" si="25"/>
        <v>-41988.778421521085</v>
      </c>
      <c r="O92" s="313">
        <f t="shared" si="25"/>
        <v>-49343.395023190918</v>
      </c>
      <c r="P92" s="313">
        <f t="shared" si="25"/>
        <v>-41150.866773155009</v>
      </c>
      <c r="Q92" s="313">
        <f t="shared" si="25"/>
        <v>-34318.150287739772</v>
      </c>
      <c r="R92" s="313">
        <f t="shared" si="25"/>
        <v>-28619.605689356322</v>
      </c>
      <c r="S92" s="313">
        <f t="shared" si="25"/>
        <v>-23867.024253652286</v>
      </c>
      <c r="T92" s="313">
        <f t="shared" si="25"/>
        <v>-19903.42065221033</v>
      </c>
      <c r="U92" s="313">
        <f t="shared" si="25"/>
        <v>-21533.953214738864</v>
      </c>
      <c r="V92" s="313">
        <f t="shared" si="25"/>
        <v>-17971.736846792915</v>
      </c>
      <c r="W92" s="313">
        <f t="shared" si="25"/>
        <v>-14998.685491567861</v>
      </c>
      <c r="X92" s="313">
        <f t="shared" si="25"/>
        <v>-12517.372929783625</v>
      </c>
      <c r="Y92" s="313">
        <f t="shared" si="25"/>
        <v>-10446.480846354241</v>
      </c>
      <c r="Z92" s="313">
        <f t="shared" si="25"/>
        <v>-8718.1360921573651</v>
      </c>
      <c r="AA92" s="313">
        <f t="shared" si="25"/>
        <v>-7275.6880404067479</v>
      </c>
    </row>
    <row r="93" spans="1:27" s="245" customFormat="1" ht="14.25" x14ac:dyDescent="0.25">
      <c r="A93" s="312" t="s">
        <v>655</v>
      </c>
      <c r="B93" s="313">
        <f>SUM($B$92:B92)</f>
        <v>-5290207.8600000013</v>
      </c>
      <c r="C93" s="313">
        <f>SUM($B$92:C92)</f>
        <v>-5481964.3468711739</v>
      </c>
      <c r="D93" s="313">
        <f>SUM($B$92:D92)</f>
        <v>-5641237.0315588024</v>
      </c>
      <c r="E93" s="313">
        <f>SUM($B$92:E92)</f>
        <v>-5773521.2909606053</v>
      </c>
      <c r="F93" s="313">
        <f>SUM($B$92:F92)</f>
        <v>-5883384.0001447452</v>
      </c>
      <c r="G93" s="313">
        <f>SUM($B$92:G92)</f>
        <v>-5974620.2288860427</v>
      </c>
      <c r="H93" s="313">
        <f>SUM($B$92:H92)</f>
        <v>-6050383.5226011807</v>
      </c>
      <c r="I93" s="313">
        <f>SUM($B$92:I92)</f>
        <v>-6155154.1660789698</v>
      </c>
      <c r="J93" s="313">
        <f>SUM($B$92:J92)</f>
        <v>-6242418.6776253181</v>
      </c>
      <c r="K93" s="313">
        <f>SUM($B$92:K92)</f>
        <v>-6315100.5558263175</v>
      </c>
      <c r="L93" s="313">
        <f>SUM($B$92:L92)</f>
        <v>-6375635.3345269989</v>
      </c>
      <c r="M93" s="295">
        <f>SUM($B$92:M92)</f>
        <v>-6426051.9889228456</v>
      </c>
      <c r="N93" s="313">
        <f>SUM($B$92:N92)</f>
        <v>-6468040.7673443668</v>
      </c>
      <c r="O93" s="313">
        <f>SUM($B$92:O92)</f>
        <v>-6517384.1623675581</v>
      </c>
      <c r="P93" s="313">
        <f>SUM($B$92:P92)</f>
        <v>-6558535.0291407127</v>
      </c>
      <c r="Q93" s="313">
        <f>SUM($B$92:Q92)</f>
        <v>-6592853.1794284526</v>
      </c>
      <c r="R93" s="313">
        <f>SUM($B$92:R92)</f>
        <v>-6621472.7851178087</v>
      </c>
      <c r="S93" s="313">
        <f>SUM($B$92:S92)</f>
        <v>-6645339.8093714612</v>
      </c>
      <c r="T93" s="313">
        <f>SUM($B$92:T92)</f>
        <v>-6665243.2300236719</v>
      </c>
      <c r="U93" s="313">
        <f>SUM($B$92:U92)</f>
        <v>-6686777.1832384104</v>
      </c>
      <c r="V93" s="313">
        <f>SUM($B$92:V92)</f>
        <v>-6704748.9200852029</v>
      </c>
      <c r="W93" s="313">
        <f>SUM($B$92:W92)</f>
        <v>-6719747.6055767704</v>
      </c>
      <c r="X93" s="313">
        <f>SUM($B$92:X92)</f>
        <v>-6732264.9785065539</v>
      </c>
      <c r="Y93" s="313">
        <f>SUM($B$92:Y92)</f>
        <v>-6742711.4593529077</v>
      </c>
      <c r="Z93" s="313">
        <f>SUM($B$92:Z92)</f>
        <v>-6751429.5954450648</v>
      </c>
      <c r="AA93" s="313">
        <f>SUM($B$92:AA92)</f>
        <v>-6758705.2834854713</v>
      </c>
    </row>
    <row r="94" spans="1:27" s="245" customFormat="1" ht="14.25" x14ac:dyDescent="0.25">
      <c r="A94" s="312" t="s">
        <v>656</v>
      </c>
      <c r="B94" s="314">
        <f>IF((ISERR(IRR($B$89:B89))),0,IF(IRR($B$89:B89)&lt;0,0,IRR($B$89:B89)))</f>
        <v>0</v>
      </c>
      <c r="C94" s="314">
        <f>IF((ISERR(IRR($B$89:C89))),0,IF(IRR($B$89:C89)&lt;0,0,IRR($B$89:C89)))</f>
        <v>0</v>
      </c>
      <c r="D94" s="314">
        <f>IF((ISERR(IRR($B$89:D89))),0,IF(IRR($B$89:D89)&lt;0,0,IRR($B$89:D89)))</f>
        <v>0</v>
      </c>
      <c r="E94" s="314">
        <f>IF((ISERR(IRR($B$89:E89))),0,IF(IRR($B$89:E89)&lt;0,0,IRR($B$89:E89)))</f>
        <v>0</v>
      </c>
      <c r="F94" s="314">
        <f>IF((ISERR(IRR($B$89:F89))),0,IF(IRR($B$89:F89)&lt;0,0,IRR($B$89:F89)))</f>
        <v>0</v>
      </c>
      <c r="G94" s="314">
        <f>IF((ISERR(IRR($B$89:G89))),0,IF(IRR($B$89:G89)&lt;0,0,IRR($B$89:G89)))</f>
        <v>0</v>
      </c>
      <c r="H94" s="314">
        <f>IF((ISERR(IRR($B$89:H89))),0,IF(IRR($B$89:H89)&lt;0,0,IRR($B$89:H89)))</f>
        <v>0</v>
      </c>
      <c r="I94" s="314">
        <f>IF((ISERR(IRR($B$89:I89))),0,IF(IRR($B$89:I89)&lt;0,0,IRR($B$89:I89)))</f>
        <v>0</v>
      </c>
      <c r="J94" s="314">
        <f>IF((ISERR(IRR($B$89:J89))),0,IF(IRR($B$89:J89)&lt;0,0,IRR($B$89:J89)))</f>
        <v>0</v>
      </c>
      <c r="K94" s="314">
        <f>IF((ISERR(IRR($B$89:K89))),0,IF(IRR($B$89:K89)&lt;0,0,IRR($B$89:K89)))</f>
        <v>0</v>
      </c>
      <c r="L94" s="314">
        <f>IF((ISERR(IRR($B$89:L89))),0,IF(IRR($B$89:L89)&lt;0,0,IRR($B$89:L89)))</f>
        <v>0</v>
      </c>
      <c r="M94" s="315">
        <f>IF((ISERR(IRR($B$89:M89))),0,IF(IRR($B$89:M89)&lt;0,0,IRR($B$89:M89)))</f>
        <v>0</v>
      </c>
      <c r="N94" s="314">
        <f>IF((ISERR(IRR($B$89:N89))),0,IF(IRR($B$89:N89)&lt;0,0,IRR($B$89:N89)))</f>
        <v>0</v>
      </c>
      <c r="O94" s="314">
        <f>IF((ISERR(IRR($B$89:O89))),0,IF(IRR($B$89:O89)&lt;0,0,IRR($B$89:O89)))</f>
        <v>0</v>
      </c>
      <c r="P94" s="314">
        <f>IF((ISERR(IRR($B$89:P89))),0,IF(IRR($B$89:P89)&lt;0,0,IRR($B$89:P89)))</f>
        <v>0</v>
      </c>
      <c r="Q94" s="314">
        <f>IF((ISERR(IRR($B$89:Q89))),0,IF(IRR($B$89:Q89)&lt;0,0,IRR($B$89:Q89)))</f>
        <v>0</v>
      </c>
      <c r="R94" s="314">
        <f>IF((ISERR(IRR($B$89:R89))),0,IF(IRR($B$89:R89)&lt;0,0,IRR($B$89:R89)))</f>
        <v>0</v>
      </c>
      <c r="S94" s="314">
        <f>IF((ISERR(IRR($B$89:S89))),0,IF(IRR($B$89:S89)&lt;0,0,IRR($B$89:S89)))</f>
        <v>0</v>
      </c>
      <c r="T94" s="314">
        <f>IF((ISERR(IRR($B$89:T89))),0,IF(IRR($B$89:T89)&lt;0,0,IRR($B$89:T89)))</f>
        <v>0</v>
      </c>
      <c r="U94" s="314">
        <f>IF((ISERR(IRR($B$89:U89))),0,IF(IRR($B$89:U89)&lt;0,0,IRR($B$89:U89)))</f>
        <v>0</v>
      </c>
      <c r="V94" s="314">
        <f>IF((ISERR(IRR($B$89:V89))),0,IF(IRR($B$89:V89)&lt;0,0,IRR($B$89:V89)))</f>
        <v>0</v>
      </c>
      <c r="W94" s="314">
        <f>IF((ISERR(IRR($B$89:W89))),0,IF(IRR($B$89:W89)&lt;0,0,IRR($B$89:W89)))</f>
        <v>0</v>
      </c>
      <c r="X94" s="314">
        <f>IF((ISERR(IRR($B$89:X89))),0,IF(IRR($B$89:X89)&lt;0,0,IRR($B$89:X89)))</f>
        <v>0</v>
      </c>
      <c r="Y94" s="314">
        <f>IF((ISERR(IRR($B$89:Y89))),0,IF(IRR($B$89:Y89)&lt;0,0,IRR($B$89:Y89)))</f>
        <v>0</v>
      </c>
      <c r="Z94" s="314">
        <f>IF((ISERR(IRR($B$89:Z89))),0,IF(IRR($B$89:Z89)&lt;0,0,IRR($B$89:Z89)))</f>
        <v>0</v>
      </c>
      <c r="AA94" s="314">
        <f>IF((ISERR(IRR($B$89:AA89))),0,IF(IRR($B$89:AA89)&lt;0,0,IRR($B$89:AA89)))</f>
        <v>0</v>
      </c>
    </row>
    <row r="95" spans="1:27" s="245" customFormat="1" ht="14.25" x14ac:dyDescent="0.25">
      <c r="A95" s="312" t="s">
        <v>657</v>
      </c>
      <c r="B95" s="316">
        <f>IF(AND(B90&gt;0,A90&lt;0),(B79-(B90/(B90-A90))),0)</f>
        <v>0</v>
      </c>
      <c r="C95" s="316">
        <f t="shared" ref="C95:P95" si="26">IF(AND(C90&gt;0,B90&lt;0),(C79-(C90/(C90-B90))),0)</f>
        <v>0</v>
      </c>
      <c r="D95" s="316">
        <f t="shared" si="26"/>
        <v>0</v>
      </c>
      <c r="E95" s="316">
        <f t="shared" si="26"/>
        <v>0</v>
      </c>
      <c r="F95" s="316">
        <f t="shared" si="26"/>
        <v>0</v>
      </c>
      <c r="G95" s="316">
        <f t="shared" si="26"/>
        <v>0</v>
      </c>
      <c r="H95" s="316">
        <f t="shared" si="26"/>
        <v>0</v>
      </c>
      <c r="I95" s="316">
        <f t="shared" si="26"/>
        <v>0</v>
      </c>
      <c r="J95" s="316">
        <f t="shared" si="26"/>
        <v>0</v>
      </c>
      <c r="K95" s="316">
        <f t="shared" si="26"/>
        <v>0</v>
      </c>
      <c r="L95" s="316">
        <f t="shared" si="26"/>
        <v>0</v>
      </c>
      <c r="M95" s="317">
        <f t="shared" si="26"/>
        <v>0</v>
      </c>
      <c r="N95" s="316">
        <f t="shared" si="26"/>
        <v>0</v>
      </c>
      <c r="O95" s="316">
        <f t="shared" si="26"/>
        <v>0</v>
      </c>
      <c r="P95" s="316">
        <f t="shared" si="26"/>
        <v>0</v>
      </c>
      <c r="Q95" s="316">
        <f t="shared" ref="Q95:AA95" si="27">IF(AND(Q90&gt;0,P90&lt;0),(Q80-(Q90/(Q90-P90))),0)</f>
        <v>0</v>
      </c>
      <c r="R95" s="316">
        <f t="shared" si="27"/>
        <v>0</v>
      </c>
      <c r="S95" s="316">
        <f t="shared" si="27"/>
        <v>0</v>
      </c>
      <c r="T95" s="316">
        <f t="shared" si="27"/>
        <v>0</v>
      </c>
      <c r="U95" s="316">
        <f t="shared" si="27"/>
        <v>0</v>
      </c>
      <c r="V95" s="316">
        <f t="shared" si="27"/>
        <v>0</v>
      </c>
      <c r="W95" s="316">
        <f t="shared" si="27"/>
        <v>0</v>
      </c>
      <c r="X95" s="316">
        <f t="shared" si="27"/>
        <v>0</v>
      </c>
      <c r="Y95" s="316">
        <f t="shared" si="27"/>
        <v>0</v>
      </c>
      <c r="Z95" s="316">
        <f t="shared" si="27"/>
        <v>0</v>
      </c>
      <c r="AA95" s="316">
        <f t="shared" si="27"/>
        <v>0</v>
      </c>
    </row>
    <row r="96" spans="1:27" s="245" customFormat="1" ht="15" thickBot="1" x14ac:dyDescent="0.3">
      <c r="A96" s="318" t="s">
        <v>658</v>
      </c>
      <c r="B96" s="319">
        <f>IF(AND(B93&gt;0,A93&lt;0),(B79-(B93/(B93-A93))),0)</f>
        <v>0</v>
      </c>
      <c r="C96" s="319">
        <f t="shared" ref="C96:AA96" si="28">IF(AND(C93&gt;0,B93&lt;0),(C79-(C93/(C93-B93))),0)</f>
        <v>0</v>
      </c>
      <c r="D96" s="319">
        <f t="shared" si="28"/>
        <v>0</v>
      </c>
      <c r="E96" s="319">
        <f t="shared" si="28"/>
        <v>0</v>
      </c>
      <c r="F96" s="319">
        <f t="shared" si="28"/>
        <v>0</v>
      </c>
      <c r="G96" s="319">
        <f t="shared" si="28"/>
        <v>0</v>
      </c>
      <c r="H96" s="319">
        <f t="shared" si="28"/>
        <v>0</v>
      </c>
      <c r="I96" s="319">
        <f t="shared" si="28"/>
        <v>0</v>
      </c>
      <c r="J96" s="319">
        <f t="shared" si="28"/>
        <v>0</v>
      </c>
      <c r="K96" s="319">
        <f t="shared" si="28"/>
        <v>0</v>
      </c>
      <c r="L96" s="319">
        <f t="shared" si="28"/>
        <v>0</v>
      </c>
      <c r="M96" s="319">
        <f t="shared" si="28"/>
        <v>0</v>
      </c>
      <c r="N96" s="319">
        <f t="shared" si="28"/>
        <v>0</v>
      </c>
      <c r="O96" s="319">
        <f t="shared" si="28"/>
        <v>0</v>
      </c>
      <c r="P96" s="319">
        <f t="shared" si="28"/>
        <v>0</v>
      </c>
      <c r="Q96" s="319">
        <f t="shared" si="28"/>
        <v>0</v>
      </c>
      <c r="R96" s="319">
        <f t="shared" si="28"/>
        <v>0</v>
      </c>
      <c r="S96" s="319">
        <f t="shared" si="28"/>
        <v>0</v>
      </c>
      <c r="T96" s="319">
        <f t="shared" si="28"/>
        <v>0</v>
      </c>
      <c r="U96" s="319">
        <f t="shared" si="28"/>
        <v>0</v>
      </c>
      <c r="V96" s="319">
        <f t="shared" si="28"/>
        <v>0</v>
      </c>
      <c r="W96" s="319">
        <f t="shared" si="28"/>
        <v>0</v>
      </c>
      <c r="X96" s="319">
        <f t="shared" si="28"/>
        <v>0</v>
      </c>
      <c r="Y96" s="319">
        <f t="shared" si="28"/>
        <v>0</v>
      </c>
      <c r="Z96" s="319">
        <f t="shared" si="28"/>
        <v>0</v>
      </c>
      <c r="AA96" s="319">
        <f t="shared" si="28"/>
        <v>0</v>
      </c>
    </row>
    <row r="97" spans="1:13" x14ac:dyDescent="0.25">
      <c r="C97" s="320"/>
      <c r="D97" s="320"/>
      <c r="E97" s="320"/>
      <c r="F97" s="320"/>
      <c r="G97" s="320"/>
      <c r="H97" s="320"/>
      <c r="I97" s="320"/>
      <c r="J97" s="320"/>
      <c r="M97" s="321"/>
    </row>
    <row r="98" spans="1:13" x14ac:dyDescent="0.25">
      <c r="A98" s="391"/>
      <c r="B98" s="391"/>
      <c r="C98" s="391"/>
      <c r="D98" s="391"/>
      <c r="E98" s="391"/>
      <c r="F98" s="391"/>
      <c r="G98" s="391"/>
      <c r="H98" s="391"/>
      <c r="I98" s="391"/>
      <c r="J98" s="391"/>
      <c r="K98" s="391"/>
      <c r="M98" s="321"/>
    </row>
    <row r="99" spans="1:13" x14ac:dyDescent="0.25">
      <c r="M99" s="321"/>
    </row>
    <row r="100" spans="1:13" x14ac:dyDescent="0.25">
      <c r="C100" s="320"/>
      <c r="M100" s="321"/>
    </row>
    <row r="101" spans="1:13" x14ac:dyDescent="0.25">
      <c r="M101" s="321"/>
    </row>
    <row r="102" spans="1:13" x14ac:dyDescent="0.25">
      <c r="M102" s="321"/>
    </row>
    <row r="103" spans="1:13" ht="27.75" x14ac:dyDescent="0.25">
      <c r="B103" s="227" t="s">
        <v>659</v>
      </c>
      <c r="M103" s="322"/>
    </row>
    <row r="104" spans="1:13" ht="27.75" x14ac:dyDescent="0.25">
      <c r="B104" s="227"/>
      <c r="M104" s="323"/>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C46" sqref="C46"/>
    </sheetView>
  </sheetViews>
  <sheetFormatPr defaultRowHeight="15.75" x14ac:dyDescent="0.25"/>
  <cols>
    <col min="1" max="1" width="9.140625" style="69"/>
    <col min="2" max="2" width="37.7109375" style="69" customWidth="1"/>
    <col min="3" max="3" width="14" style="69" customWidth="1"/>
    <col min="4" max="4" width="15.85546875" style="69" customWidth="1"/>
    <col min="5" max="6" width="0" style="69" hidden="1" customWidth="1"/>
    <col min="7" max="7" width="14.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40" t="str">
        <f>'1. паспорт местоположение'!A5:C5</f>
        <v>Год раскрытия информации: 2022 год</v>
      </c>
      <c r="B5" s="340"/>
      <c r="C5" s="340"/>
      <c r="D5" s="340"/>
      <c r="E5" s="340"/>
      <c r="F5" s="340"/>
      <c r="G5" s="340"/>
      <c r="H5" s="340"/>
      <c r="I5" s="340"/>
      <c r="J5" s="340"/>
      <c r="K5" s="340"/>
      <c r="L5" s="340"/>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41" t="s">
        <v>8</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ht="18.75" x14ac:dyDescent="0.25">
      <c r="A12" s="343" t="str">
        <f>'1. паспорт местоположение'!A12:C12</f>
        <v>F_TP3300.PH.0018</v>
      </c>
      <c r="B12" s="343"/>
      <c r="C12" s="343"/>
      <c r="D12" s="343"/>
      <c r="E12" s="343"/>
      <c r="F12" s="343"/>
      <c r="G12" s="343"/>
      <c r="H12" s="343"/>
      <c r="I12" s="343"/>
      <c r="J12" s="343"/>
      <c r="K12" s="343"/>
      <c r="L12" s="343"/>
    </row>
    <row r="13" spans="1:44" x14ac:dyDescent="0.25">
      <c r="A13" s="341" t="s">
        <v>7</v>
      </c>
      <c r="B13" s="341"/>
      <c r="C13" s="341"/>
      <c r="D13" s="341"/>
      <c r="E13" s="341"/>
      <c r="F13" s="341"/>
      <c r="G13" s="341"/>
      <c r="H13" s="341"/>
      <c r="I13" s="341"/>
      <c r="J13" s="341"/>
      <c r="K13" s="341"/>
      <c r="L13" s="341"/>
    </row>
    <row r="14" spans="1:44" ht="18.75" x14ac:dyDescent="0.25">
      <c r="A14" s="350"/>
      <c r="B14" s="350"/>
      <c r="C14" s="350"/>
      <c r="D14" s="350"/>
      <c r="E14" s="350"/>
      <c r="F14" s="350"/>
      <c r="G14" s="350"/>
      <c r="H14" s="350"/>
      <c r="I14" s="350"/>
      <c r="J14" s="350"/>
      <c r="K14" s="350"/>
      <c r="L14" s="350"/>
    </row>
    <row r="15" spans="1:44" ht="72.75" customHeight="1" x14ac:dyDescent="0.25">
      <c r="A15" s="342" t="str">
        <f>'1. паспорт местоположение'!A15:C15</f>
        <v>Реконструкция здания склада деталей Тюменского ТПО</v>
      </c>
      <c r="B15" s="342"/>
      <c r="C15" s="342"/>
      <c r="D15" s="342"/>
      <c r="E15" s="342"/>
      <c r="F15" s="342"/>
      <c r="G15" s="342"/>
      <c r="H15" s="342"/>
      <c r="I15" s="342"/>
      <c r="J15" s="342"/>
      <c r="K15" s="342"/>
      <c r="L15" s="342"/>
    </row>
    <row r="16" spans="1:44" x14ac:dyDescent="0.25">
      <c r="A16" s="341" t="s">
        <v>6</v>
      </c>
      <c r="B16" s="341"/>
      <c r="C16" s="341"/>
      <c r="D16" s="341"/>
      <c r="E16" s="341"/>
      <c r="F16" s="341"/>
      <c r="G16" s="341"/>
      <c r="H16" s="341"/>
      <c r="I16" s="341"/>
      <c r="J16" s="341"/>
      <c r="K16" s="341"/>
      <c r="L16" s="341"/>
    </row>
    <row r="17" spans="1:12" ht="15.75" customHeight="1" x14ac:dyDescent="0.25">
      <c r="L17" s="81"/>
    </row>
    <row r="18" spans="1:12" x14ac:dyDescent="0.25">
      <c r="K18" s="80"/>
    </row>
    <row r="19" spans="1:12" ht="15.75" customHeight="1" x14ac:dyDescent="0.25">
      <c r="A19" s="402" t="s">
        <v>439</v>
      </c>
      <c r="B19" s="402"/>
      <c r="C19" s="402"/>
      <c r="D19" s="402"/>
      <c r="E19" s="402"/>
      <c r="F19" s="402"/>
      <c r="G19" s="402"/>
      <c r="H19" s="402"/>
      <c r="I19" s="402"/>
      <c r="J19" s="402"/>
      <c r="K19" s="402"/>
      <c r="L19" s="402"/>
    </row>
    <row r="20" spans="1:12" x14ac:dyDescent="0.25">
      <c r="A20" s="70"/>
      <c r="B20" s="70"/>
      <c r="C20" s="79"/>
      <c r="D20" s="79"/>
      <c r="E20" s="79"/>
      <c r="F20" s="79"/>
      <c r="G20" s="79"/>
      <c r="H20" s="79"/>
      <c r="I20" s="79"/>
      <c r="J20" s="79"/>
      <c r="K20" s="79"/>
      <c r="L20" s="79"/>
    </row>
    <row r="21" spans="1:12" ht="28.5" customHeight="1" x14ac:dyDescent="0.25">
      <c r="A21" s="392" t="s">
        <v>220</v>
      </c>
      <c r="B21" s="392" t="s">
        <v>219</v>
      </c>
      <c r="C21" s="398" t="s">
        <v>395</v>
      </c>
      <c r="D21" s="398"/>
      <c r="E21" s="398"/>
      <c r="F21" s="398"/>
      <c r="G21" s="398"/>
      <c r="H21" s="398"/>
      <c r="I21" s="393" t="s">
        <v>218</v>
      </c>
      <c r="J21" s="395" t="s">
        <v>397</v>
      </c>
      <c r="K21" s="392" t="s">
        <v>217</v>
      </c>
      <c r="L21" s="394" t="s">
        <v>396</v>
      </c>
    </row>
    <row r="22" spans="1:12" ht="58.5" customHeight="1" x14ac:dyDescent="0.25">
      <c r="A22" s="392"/>
      <c r="B22" s="392"/>
      <c r="C22" s="399" t="s">
        <v>2</v>
      </c>
      <c r="D22" s="399"/>
      <c r="E22" s="116"/>
      <c r="F22" s="117"/>
      <c r="G22" s="400" t="s">
        <v>635</v>
      </c>
      <c r="H22" s="401"/>
      <c r="I22" s="393"/>
      <c r="J22" s="396"/>
      <c r="K22" s="392"/>
      <c r="L22" s="394"/>
    </row>
    <row r="23" spans="1:12" ht="47.25" x14ac:dyDescent="0.25">
      <c r="A23" s="392"/>
      <c r="B23" s="392"/>
      <c r="C23" s="78" t="s">
        <v>216</v>
      </c>
      <c r="D23" s="78" t="s">
        <v>215</v>
      </c>
      <c r="E23" s="78" t="s">
        <v>216</v>
      </c>
      <c r="F23" s="78" t="s">
        <v>215</v>
      </c>
      <c r="G23" s="78" t="s">
        <v>216</v>
      </c>
      <c r="H23" s="78" t="s">
        <v>215</v>
      </c>
      <c r="I23" s="393"/>
      <c r="J23" s="397"/>
      <c r="K23" s="392"/>
      <c r="L23" s="394"/>
    </row>
    <row r="24" spans="1:12" x14ac:dyDescent="0.25">
      <c r="A24" s="158">
        <v>1</v>
      </c>
      <c r="B24" s="158">
        <v>2</v>
      </c>
      <c r="C24" s="78">
        <v>3</v>
      </c>
      <c r="D24" s="78">
        <v>4</v>
      </c>
      <c r="E24" s="78">
        <v>5</v>
      </c>
      <c r="F24" s="78">
        <v>6</v>
      </c>
      <c r="G24" s="78">
        <v>7</v>
      </c>
      <c r="H24" s="78">
        <v>8</v>
      </c>
      <c r="I24" s="78">
        <v>9</v>
      </c>
      <c r="J24" s="78">
        <v>10</v>
      </c>
      <c r="K24" s="78">
        <v>11</v>
      </c>
      <c r="L24" s="78">
        <v>12</v>
      </c>
    </row>
    <row r="25" spans="1:12" x14ac:dyDescent="0.25">
      <c r="A25" s="75">
        <v>1</v>
      </c>
      <c r="B25" s="76" t="s">
        <v>519</v>
      </c>
      <c r="C25" s="161"/>
      <c r="D25" s="141"/>
      <c r="E25" s="141"/>
      <c r="F25" s="141"/>
      <c r="G25" s="141"/>
      <c r="H25" s="141"/>
      <c r="I25" s="141"/>
      <c r="J25" s="141"/>
      <c r="K25" s="73"/>
      <c r="L25" s="89"/>
    </row>
    <row r="26" spans="1:12" ht="21.75" customHeight="1" x14ac:dyDescent="0.25">
      <c r="A26" s="75" t="s">
        <v>214</v>
      </c>
      <c r="B26" s="162" t="s">
        <v>520</v>
      </c>
      <c r="C26" s="184" t="s">
        <v>472</v>
      </c>
      <c r="D26" s="184"/>
      <c r="E26" s="184"/>
      <c r="F26" s="184"/>
      <c r="G26" s="184"/>
      <c r="H26" s="184"/>
      <c r="I26" s="141"/>
      <c r="J26" s="141"/>
      <c r="K26" s="73"/>
      <c r="L26" s="73"/>
    </row>
    <row r="27" spans="1:12" s="71" customFormat="1" ht="39" customHeight="1" x14ac:dyDescent="0.25">
      <c r="A27" s="75" t="s">
        <v>213</v>
      </c>
      <c r="B27" s="162" t="s">
        <v>521</v>
      </c>
      <c r="C27" s="184" t="s">
        <v>472</v>
      </c>
      <c r="D27" s="184"/>
      <c r="E27" s="184"/>
      <c r="F27" s="184"/>
      <c r="G27" s="184"/>
      <c r="H27" s="184"/>
      <c r="I27" s="141"/>
      <c r="J27" s="141"/>
      <c r="K27" s="73"/>
      <c r="L27" s="73"/>
    </row>
    <row r="28" spans="1:12" s="71" customFormat="1" ht="70.5" customHeight="1" x14ac:dyDescent="0.25">
      <c r="A28" s="75" t="s">
        <v>522</v>
      </c>
      <c r="B28" s="162" t="s">
        <v>523</v>
      </c>
      <c r="C28" s="184" t="s">
        <v>472</v>
      </c>
      <c r="D28" s="184"/>
      <c r="E28" s="184"/>
      <c r="F28" s="184"/>
      <c r="G28" s="184"/>
      <c r="H28" s="184"/>
      <c r="I28" s="141"/>
      <c r="J28" s="141"/>
      <c r="K28" s="73"/>
      <c r="L28" s="73"/>
    </row>
    <row r="29" spans="1:12" s="71" customFormat="1" ht="54" customHeight="1" x14ac:dyDescent="0.25">
      <c r="A29" s="75" t="s">
        <v>212</v>
      </c>
      <c r="B29" s="162" t="s">
        <v>524</v>
      </c>
      <c r="C29" s="184" t="s">
        <v>472</v>
      </c>
      <c r="D29" s="184"/>
      <c r="E29" s="184"/>
      <c r="F29" s="184"/>
      <c r="G29" s="184"/>
      <c r="H29" s="184"/>
      <c r="I29" s="141"/>
      <c r="J29" s="141"/>
      <c r="K29" s="73"/>
      <c r="L29" s="73"/>
    </row>
    <row r="30" spans="1:12" s="71" customFormat="1" ht="42" customHeight="1" x14ac:dyDescent="0.25">
      <c r="A30" s="75" t="s">
        <v>211</v>
      </c>
      <c r="B30" s="162" t="s">
        <v>525</v>
      </c>
      <c r="C30" s="184" t="s">
        <v>472</v>
      </c>
      <c r="D30" s="184"/>
      <c r="E30" s="184"/>
      <c r="F30" s="184"/>
      <c r="G30" s="184"/>
      <c r="H30" s="184"/>
      <c r="I30" s="141"/>
      <c r="J30" s="141"/>
      <c r="K30" s="73"/>
      <c r="L30" s="73"/>
    </row>
    <row r="31" spans="1:12" s="71" customFormat="1" ht="37.5" customHeight="1" x14ac:dyDescent="0.25">
      <c r="A31" s="75" t="s">
        <v>210</v>
      </c>
      <c r="B31" s="74" t="s">
        <v>526</v>
      </c>
      <c r="C31" s="186" t="s">
        <v>663</v>
      </c>
      <c r="D31" s="186"/>
      <c r="E31" s="146"/>
      <c r="F31" s="146"/>
      <c r="G31" s="186">
        <v>42104</v>
      </c>
      <c r="H31" s="186">
        <v>42129</v>
      </c>
      <c r="I31" s="188">
        <v>1</v>
      </c>
      <c r="J31" s="188">
        <v>1</v>
      </c>
      <c r="K31" s="73"/>
      <c r="L31" s="73"/>
    </row>
    <row r="32" spans="1:12" s="71" customFormat="1" ht="31.5" x14ac:dyDescent="0.25">
      <c r="A32" s="75" t="s">
        <v>209</v>
      </c>
      <c r="B32" s="74" t="s">
        <v>527</v>
      </c>
      <c r="C32" s="186" t="s">
        <v>663</v>
      </c>
      <c r="D32" s="186"/>
      <c r="E32" s="141"/>
      <c r="F32" s="141"/>
      <c r="G32" s="186">
        <v>42129</v>
      </c>
      <c r="H32" s="186">
        <v>42159</v>
      </c>
      <c r="I32" s="188">
        <v>1</v>
      </c>
      <c r="J32" s="188">
        <v>1</v>
      </c>
      <c r="K32" s="73"/>
      <c r="L32" s="73"/>
    </row>
    <row r="33" spans="1:12" s="71" customFormat="1" ht="37.5" customHeight="1" x14ac:dyDescent="0.25">
      <c r="A33" s="75" t="s">
        <v>528</v>
      </c>
      <c r="B33" s="74" t="s">
        <v>529</v>
      </c>
      <c r="C33" s="184" t="s">
        <v>472</v>
      </c>
      <c r="D33" s="184"/>
      <c r="E33" s="184"/>
      <c r="F33" s="184"/>
      <c r="G33" s="184"/>
      <c r="H33" s="184"/>
      <c r="I33" s="187"/>
      <c r="J33" s="187"/>
      <c r="K33" s="73"/>
      <c r="L33" s="73"/>
    </row>
    <row r="34" spans="1:12" s="71" customFormat="1" ht="47.25" customHeight="1" x14ac:dyDescent="0.25">
      <c r="A34" s="75" t="s">
        <v>530</v>
      </c>
      <c r="B34" s="74" t="s">
        <v>531</v>
      </c>
      <c r="C34" s="184" t="s">
        <v>472</v>
      </c>
      <c r="D34" s="184"/>
      <c r="E34" s="184"/>
      <c r="F34" s="184"/>
      <c r="G34" s="184"/>
      <c r="H34" s="184"/>
      <c r="I34" s="189"/>
      <c r="J34" s="189"/>
      <c r="K34" s="77"/>
      <c r="L34" s="73"/>
    </row>
    <row r="35" spans="1:12" s="71" customFormat="1" ht="49.5" customHeight="1" x14ac:dyDescent="0.25">
      <c r="A35" s="75" t="s">
        <v>532</v>
      </c>
      <c r="B35" s="74" t="s">
        <v>533</v>
      </c>
      <c r="C35" s="186" t="s">
        <v>663</v>
      </c>
      <c r="D35" s="186"/>
      <c r="E35" s="142"/>
      <c r="F35" s="142"/>
      <c r="G35" s="186">
        <v>42318</v>
      </c>
      <c r="H35" s="186">
        <v>42360</v>
      </c>
      <c r="I35" s="188">
        <v>1</v>
      </c>
      <c r="J35" s="188">
        <v>1</v>
      </c>
      <c r="K35" s="77"/>
      <c r="L35" s="73"/>
    </row>
    <row r="36" spans="1:12" ht="37.5" customHeight="1" x14ac:dyDescent="0.25">
      <c r="A36" s="75" t="s">
        <v>534</v>
      </c>
      <c r="B36" s="74" t="s">
        <v>535</v>
      </c>
      <c r="C36" s="184" t="s">
        <v>472</v>
      </c>
      <c r="D36" s="186"/>
      <c r="E36" s="184"/>
      <c r="F36" s="184"/>
      <c r="G36" s="184"/>
      <c r="H36" s="184"/>
      <c r="I36" s="190"/>
      <c r="J36" s="190"/>
      <c r="K36" s="73"/>
      <c r="L36" s="73"/>
    </row>
    <row r="37" spans="1:12" ht="26.25" customHeight="1" x14ac:dyDescent="0.25">
      <c r="A37" s="75" t="s">
        <v>536</v>
      </c>
      <c r="B37" s="74" t="s">
        <v>208</v>
      </c>
      <c r="C37" s="186" t="s">
        <v>663</v>
      </c>
      <c r="D37" s="186"/>
      <c r="E37" s="143"/>
      <c r="F37" s="144"/>
      <c r="G37" s="186">
        <v>42360</v>
      </c>
      <c r="H37" s="186" t="s">
        <v>504</v>
      </c>
      <c r="I37" s="188">
        <v>1</v>
      </c>
      <c r="J37" s="188">
        <v>1</v>
      </c>
      <c r="K37" s="73"/>
      <c r="L37" s="73"/>
    </row>
    <row r="38" spans="1:12" x14ac:dyDescent="0.25">
      <c r="A38" s="75" t="s">
        <v>660</v>
      </c>
      <c r="B38" s="76" t="s">
        <v>207</v>
      </c>
      <c r="C38" s="185"/>
      <c r="D38" s="185"/>
      <c r="E38" s="145"/>
      <c r="F38" s="145"/>
      <c r="G38" s="185"/>
      <c r="H38" s="185"/>
      <c r="I38" s="145"/>
      <c r="J38" s="145"/>
      <c r="K38" s="73"/>
      <c r="L38" s="73"/>
    </row>
    <row r="39" spans="1:12" ht="63" x14ac:dyDescent="0.25">
      <c r="A39" s="75">
        <v>2</v>
      </c>
      <c r="B39" s="74" t="s">
        <v>537</v>
      </c>
      <c r="C39" s="186" t="s">
        <v>663</v>
      </c>
      <c r="D39" s="186"/>
      <c r="E39" s="145"/>
      <c r="F39" s="145"/>
      <c r="G39" s="183">
        <v>44870</v>
      </c>
      <c r="H39" s="183">
        <v>44946</v>
      </c>
      <c r="I39" s="188"/>
      <c r="J39" s="188"/>
      <c r="K39" s="73"/>
      <c r="L39" s="73"/>
    </row>
    <row r="40" spans="1:12" ht="33.75" customHeight="1" x14ac:dyDescent="0.25">
      <c r="A40" s="75" t="s">
        <v>206</v>
      </c>
      <c r="B40" s="74" t="s">
        <v>538</v>
      </c>
      <c r="C40" s="184" t="s">
        <v>472</v>
      </c>
      <c r="D40" s="184"/>
      <c r="E40" s="184"/>
      <c r="F40" s="184"/>
      <c r="G40" s="184"/>
      <c r="H40" s="184"/>
      <c r="I40" s="185"/>
      <c r="J40" s="185"/>
      <c r="K40" s="73"/>
      <c r="L40" s="73"/>
    </row>
    <row r="41" spans="1:12" ht="63" customHeight="1" x14ac:dyDescent="0.25">
      <c r="A41" s="75" t="s">
        <v>205</v>
      </c>
      <c r="B41" s="76" t="s">
        <v>539</v>
      </c>
      <c r="C41" s="184"/>
      <c r="D41" s="185"/>
      <c r="E41" s="145"/>
      <c r="F41" s="145"/>
      <c r="G41" s="184"/>
      <c r="H41" s="185"/>
      <c r="I41" s="185"/>
      <c r="J41" s="185"/>
      <c r="K41" s="73"/>
      <c r="L41" s="73"/>
    </row>
    <row r="42" spans="1:12" ht="58.5" customHeight="1" x14ac:dyDescent="0.25">
      <c r="A42" s="75">
        <v>3</v>
      </c>
      <c r="B42" s="74" t="s">
        <v>540</v>
      </c>
      <c r="C42" s="186" t="s">
        <v>663</v>
      </c>
      <c r="D42" s="186"/>
      <c r="E42" s="145"/>
      <c r="F42" s="145"/>
      <c r="G42" s="186">
        <f>H39</f>
        <v>44946</v>
      </c>
      <c r="H42" s="183">
        <f>G42+310</f>
        <v>45256</v>
      </c>
      <c r="I42" s="188"/>
      <c r="J42" s="188"/>
      <c r="K42" s="73"/>
      <c r="L42" s="73"/>
    </row>
    <row r="43" spans="1:12" ht="34.5" customHeight="1" x14ac:dyDescent="0.25">
      <c r="A43" s="75" t="s">
        <v>204</v>
      </c>
      <c r="B43" s="74" t="s">
        <v>541</v>
      </c>
      <c r="C43" s="184" t="s">
        <v>472</v>
      </c>
      <c r="D43" s="184"/>
      <c r="E43" s="184"/>
      <c r="F43" s="184"/>
      <c r="G43" s="184"/>
      <c r="H43" s="184"/>
      <c r="I43" s="185"/>
      <c r="J43" s="185"/>
      <c r="K43" s="73"/>
      <c r="L43" s="73"/>
    </row>
    <row r="44" spans="1:12" ht="24.75" customHeight="1" x14ac:dyDescent="0.25">
      <c r="A44" s="75" t="s">
        <v>203</v>
      </c>
      <c r="B44" s="74" t="s">
        <v>542</v>
      </c>
      <c r="C44" s="184" t="s">
        <v>472</v>
      </c>
      <c r="D44" s="184"/>
      <c r="E44" s="184"/>
      <c r="F44" s="184"/>
      <c r="G44" s="184"/>
      <c r="H44" s="184"/>
      <c r="I44" s="185"/>
      <c r="J44" s="185"/>
      <c r="K44" s="73"/>
      <c r="L44" s="73"/>
    </row>
    <row r="45" spans="1:12" ht="90.75" customHeight="1" x14ac:dyDescent="0.25">
      <c r="A45" s="75" t="s">
        <v>202</v>
      </c>
      <c r="B45" s="74" t="s">
        <v>543</v>
      </c>
      <c r="C45" s="184" t="s">
        <v>472</v>
      </c>
      <c r="D45" s="184"/>
      <c r="E45" s="184"/>
      <c r="F45" s="184"/>
      <c r="G45" s="184"/>
      <c r="H45" s="184"/>
      <c r="I45" s="185"/>
      <c r="J45" s="185"/>
      <c r="K45" s="73"/>
      <c r="L45" s="73"/>
    </row>
    <row r="46" spans="1:12" ht="167.25" customHeight="1" x14ac:dyDescent="0.25">
      <c r="A46" s="75" t="s">
        <v>201</v>
      </c>
      <c r="B46" s="74" t="s">
        <v>544</v>
      </c>
      <c r="C46" s="184" t="s">
        <v>472</v>
      </c>
      <c r="D46" s="184"/>
      <c r="E46" s="184"/>
      <c r="F46" s="184"/>
      <c r="G46" s="184"/>
      <c r="H46" s="184"/>
      <c r="I46" s="185"/>
      <c r="J46" s="185"/>
      <c r="K46" s="73"/>
      <c r="L46" s="73"/>
    </row>
    <row r="47" spans="1:12" ht="30.75" customHeight="1" x14ac:dyDescent="0.25">
      <c r="A47" s="75" t="s">
        <v>199</v>
      </c>
      <c r="B47" s="74" t="s">
        <v>200</v>
      </c>
      <c r="C47" s="184" t="s">
        <v>472</v>
      </c>
      <c r="D47" s="184"/>
      <c r="E47" s="184"/>
      <c r="F47" s="184"/>
      <c r="G47" s="184"/>
      <c r="H47" s="184"/>
      <c r="I47" s="185"/>
      <c r="J47" s="185"/>
      <c r="K47" s="73"/>
      <c r="L47" s="73"/>
    </row>
    <row r="48" spans="1:12" ht="37.5" customHeight="1" x14ac:dyDescent="0.25">
      <c r="A48" s="75" t="s">
        <v>545</v>
      </c>
      <c r="B48" s="76" t="s">
        <v>546</v>
      </c>
      <c r="C48" s="184"/>
      <c r="D48" s="185"/>
      <c r="E48" s="145"/>
      <c r="F48" s="145"/>
      <c r="G48" s="184"/>
      <c r="H48" s="185"/>
      <c r="I48" s="185"/>
      <c r="J48" s="185"/>
      <c r="K48" s="73"/>
      <c r="L48" s="73"/>
    </row>
    <row r="49" spans="1:12" ht="35.25" customHeight="1" x14ac:dyDescent="0.25">
      <c r="A49" s="75">
        <v>4</v>
      </c>
      <c r="B49" s="74" t="s">
        <v>547</v>
      </c>
      <c r="C49" s="184" t="s">
        <v>472</v>
      </c>
      <c r="D49" s="184"/>
      <c r="E49" s="184"/>
      <c r="F49" s="184"/>
      <c r="G49" s="184"/>
      <c r="H49" s="184"/>
      <c r="I49" s="185"/>
      <c r="J49" s="185"/>
      <c r="K49" s="73"/>
      <c r="L49" s="73"/>
    </row>
    <row r="50" spans="1:12" ht="86.25" customHeight="1" x14ac:dyDescent="0.25">
      <c r="A50" s="75" t="s">
        <v>198</v>
      </c>
      <c r="B50" s="74" t="s">
        <v>548</v>
      </c>
      <c r="C50" s="186" t="s">
        <v>663</v>
      </c>
      <c r="D50" s="186"/>
      <c r="E50" s="145"/>
      <c r="F50" s="145"/>
      <c r="G50" s="186">
        <f>H42</f>
        <v>45256</v>
      </c>
      <c r="H50" s="186">
        <v>45271</v>
      </c>
      <c r="I50" s="188"/>
      <c r="J50" s="188"/>
      <c r="K50" s="324"/>
      <c r="L50" s="324"/>
    </row>
    <row r="51" spans="1:12" ht="77.25" customHeight="1" x14ac:dyDescent="0.25">
      <c r="A51" s="75" t="s">
        <v>197</v>
      </c>
      <c r="B51" s="74" t="s">
        <v>549</v>
      </c>
      <c r="C51" s="184" t="s">
        <v>472</v>
      </c>
      <c r="D51" s="184"/>
      <c r="E51" s="184"/>
      <c r="F51" s="184"/>
      <c r="G51" s="184"/>
      <c r="H51" s="184"/>
      <c r="I51" s="185"/>
      <c r="J51" s="185"/>
      <c r="K51" s="324"/>
      <c r="L51" s="324"/>
    </row>
    <row r="52" spans="1:12" ht="71.25" customHeight="1" x14ac:dyDescent="0.25">
      <c r="A52" s="75" t="s">
        <v>196</v>
      </c>
      <c r="B52" s="74" t="s">
        <v>550</v>
      </c>
      <c r="C52" s="184" t="s">
        <v>472</v>
      </c>
      <c r="D52" s="184"/>
      <c r="E52" s="184"/>
      <c r="F52" s="184"/>
      <c r="G52" s="184"/>
      <c r="H52" s="184"/>
      <c r="I52" s="185"/>
      <c r="J52" s="185"/>
      <c r="K52" s="324"/>
      <c r="L52" s="324"/>
    </row>
    <row r="53" spans="1:12" ht="48" customHeight="1" x14ac:dyDescent="0.25">
      <c r="A53" s="75" t="s">
        <v>195</v>
      </c>
      <c r="B53" s="119" t="s">
        <v>552</v>
      </c>
      <c r="C53" s="186" t="s">
        <v>663</v>
      </c>
      <c r="D53" s="183"/>
      <c r="E53" s="145"/>
      <c r="F53" s="145"/>
      <c r="G53" s="183">
        <f>H50</f>
        <v>45271</v>
      </c>
      <c r="H53" s="183">
        <v>45291</v>
      </c>
      <c r="I53" s="188"/>
      <c r="J53" s="188"/>
      <c r="K53" s="324"/>
      <c r="L53" s="324"/>
    </row>
    <row r="54" spans="1:12" ht="46.5" customHeight="1" x14ac:dyDescent="0.25">
      <c r="A54" s="75" t="s">
        <v>551</v>
      </c>
      <c r="B54" s="74" t="s">
        <v>553</v>
      </c>
      <c r="C54" s="184" t="s">
        <v>472</v>
      </c>
      <c r="D54" s="184"/>
      <c r="E54" s="184"/>
      <c r="F54" s="184"/>
      <c r="G54" s="184"/>
      <c r="H54" s="184"/>
      <c r="I54" s="185"/>
      <c r="J54" s="185"/>
      <c r="K54" s="324"/>
      <c r="L54" s="32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42578125" style="69" customWidth="1"/>
    <col min="8" max="8" width="7.7109375" style="69" customWidth="1"/>
    <col min="9" max="9" width="8.140625" style="69" customWidth="1"/>
    <col min="10" max="10" width="10.42578125" style="69" customWidth="1"/>
    <col min="11" max="11" width="6.7109375" style="68" customWidth="1"/>
    <col min="12" max="13" width="8.5703125" style="68" customWidth="1"/>
    <col min="14" max="14" width="8.140625" style="68" customWidth="1"/>
    <col min="15" max="18" width="6.140625" style="68" customWidth="1"/>
    <col min="19" max="19" width="13.140625" style="68" customWidth="1"/>
    <col min="20" max="20" width="11.85546875" style="68" customWidth="1"/>
    <col min="21" max="28" width="9.140625" style="68"/>
    <col min="29" max="29" width="21.28515625" style="68" customWidth="1"/>
    <col min="30" max="16384" width="9.140625" style="68"/>
  </cols>
  <sheetData>
    <row r="1" spans="1:20" ht="18.75" x14ac:dyDescent="0.25">
      <c r="A1" s="69"/>
      <c r="B1" s="69"/>
      <c r="C1" s="69"/>
      <c r="D1" s="69"/>
      <c r="E1" s="69"/>
      <c r="F1" s="69"/>
      <c r="K1" s="69"/>
      <c r="L1" s="69"/>
      <c r="T1" s="42" t="s">
        <v>69</v>
      </c>
    </row>
    <row r="2" spans="1:20" ht="18.75" x14ac:dyDescent="0.3">
      <c r="A2" s="69"/>
      <c r="B2" s="69"/>
      <c r="C2" s="69"/>
      <c r="D2" s="69"/>
      <c r="E2" s="69"/>
      <c r="F2" s="69"/>
      <c r="K2" s="69"/>
      <c r="L2" s="69"/>
      <c r="T2" s="15" t="s">
        <v>10</v>
      </c>
    </row>
    <row r="3" spans="1:20" ht="18.75" x14ac:dyDescent="0.3">
      <c r="A3" s="69"/>
      <c r="B3" s="69"/>
      <c r="C3" s="69"/>
      <c r="D3" s="69"/>
      <c r="E3" s="69"/>
      <c r="F3" s="69"/>
      <c r="K3" s="69"/>
      <c r="L3" s="69"/>
      <c r="T3" s="15" t="s">
        <v>68</v>
      </c>
    </row>
    <row r="4" spans="1:20"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row>
    <row r="5" spans="1:20" ht="18.75" x14ac:dyDescent="0.3">
      <c r="A5" s="69"/>
      <c r="B5" s="69"/>
      <c r="C5" s="69"/>
      <c r="D5" s="69"/>
      <c r="E5" s="69"/>
      <c r="F5" s="69"/>
      <c r="K5" s="69"/>
      <c r="L5" s="69"/>
      <c r="T5" s="15"/>
    </row>
    <row r="6" spans="1:20" ht="18.75" x14ac:dyDescent="0.25">
      <c r="A6" s="344" t="s">
        <v>9</v>
      </c>
      <c r="B6" s="344"/>
      <c r="C6" s="344"/>
      <c r="D6" s="344"/>
      <c r="E6" s="344"/>
      <c r="F6" s="344"/>
      <c r="G6" s="344"/>
      <c r="H6" s="344"/>
      <c r="I6" s="344"/>
      <c r="J6" s="344"/>
      <c r="K6" s="344"/>
      <c r="L6" s="344"/>
      <c r="M6" s="344"/>
      <c r="N6" s="344"/>
      <c r="O6" s="344"/>
      <c r="P6" s="344"/>
      <c r="Q6" s="344"/>
      <c r="R6" s="344"/>
      <c r="S6" s="344"/>
      <c r="T6" s="344"/>
    </row>
    <row r="7" spans="1:20" ht="18.75" x14ac:dyDescent="0.25">
      <c r="A7" s="123"/>
      <c r="B7" s="123"/>
      <c r="C7" s="123"/>
      <c r="D7" s="123"/>
      <c r="E7" s="123"/>
      <c r="F7" s="123"/>
      <c r="G7" s="123"/>
      <c r="H7" s="123"/>
      <c r="I7" s="159"/>
      <c r="J7" s="159"/>
      <c r="K7" s="159"/>
      <c r="L7" s="159"/>
      <c r="M7" s="159"/>
      <c r="N7" s="159"/>
      <c r="O7" s="159"/>
      <c r="P7" s="159"/>
      <c r="Q7" s="159"/>
      <c r="R7" s="159"/>
      <c r="S7" s="159"/>
      <c r="T7" s="159"/>
    </row>
    <row r="8" spans="1:20" x14ac:dyDescent="0.25">
      <c r="A8" s="385" t="s">
        <v>593</v>
      </c>
      <c r="B8" s="385"/>
      <c r="C8" s="385"/>
      <c r="D8" s="385"/>
      <c r="E8" s="385"/>
      <c r="F8" s="385"/>
      <c r="G8" s="385"/>
      <c r="H8" s="385"/>
      <c r="I8" s="385"/>
      <c r="J8" s="385"/>
      <c r="K8" s="385"/>
      <c r="L8" s="385"/>
      <c r="M8" s="385"/>
      <c r="N8" s="385"/>
      <c r="O8" s="385"/>
      <c r="P8" s="385"/>
      <c r="Q8" s="385"/>
      <c r="R8" s="385"/>
      <c r="S8" s="385"/>
      <c r="T8" s="385"/>
    </row>
    <row r="9" spans="1:20" ht="18.75" customHeight="1" x14ac:dyDescent="0.25">
      <c r="A9" s="341" t="s">
        <v>8</v>
      </c>
      <c r="B9" s="341"/>
      <c r="C9" s="341"/>
      <c r="D9" s="341"/>
      <c r="E9" s="341"/>
      <c r="F9" s="341"/>
      <c r="G9" s="341"/>
      <c r="H9" s="341"/>
      <c r="I9" s="341"/>
      <c r="J9" s="341"/>
      <c r="K9" s="341"/>
      <c r="L9" s="341"/>
      <c r="M9" s="341"/>
      <c r="N9" s="341"/>
      <c r="O9" s="341"/>
      <c r="P9" s="341"/>
      <c r="Q9" s="341"/>
      <c r="R9" s="341"/>
      <c r="S9" s="341"/>
      <c r="T9" s="341"/>
    </row>
    <row r="10" spans="1:20" ht="18.75" x14ac:dyDescent="0.25">
      <c r="A10" s="123"/>
      <c r="B10" s="123"/>
      <c r="C10" s="123"/>
      <c r="D10" s="123"/>
      <c r="E10" s="123"/>
      <c r="F10" s="123"/>
      <c r="G10" s="123"/>
      <c r="H10" s="123"/>
      <c r="I10" s="159"/>
      <c r="J10" s="159"/>
      <c r="K10" s="159"/>
      <c r="L10" s="159"/>
      <c r="M10" s="159"/>
      <c r="N10" s="159"/>
      <c r="O10" s="159"/>
      <c r="P10" s="159"/>
      <c r="Q10" s="159"/>
      <c r="R10" s="159"/>
      <c r="S10" s="159"/>
      <c r="T10" s="159"/>
    </row>
    <row r="11" spans="1:20" x14ac:dyDescent="0.25">
      <c r="A11" s="346" t="str">
        <f>'6.1. Паспорт сетевой график'!A12:L12</f>
        <v>F_TP3300.PH.0018</v>
      </c>
      <c r="B11" s="346"/>
      <c r="C11" s="346"/>
      <c r="D11" s="346"/>
      <c r="E11" s="346"/>
      <c r="F11" s="346"/>
      <c r="G11" s="346"/>
      <c r="H11" s="346"/>
      <c r="I11" s="346"/>
      <c r="J11" s="346"/>
      <c r="K11" s="346"/>
      <c r="L11" s="346"/>
      <c r="M11" s="346"/>
      <c r="N11" s="346"/>
      <c r="O11" s="346"/>
      <c r="P11" s="346"/>
      <c r="Q11" s="346"/>
      <c r="R11" s="346"/>
      <c r="S11" s="346"/>
      <c r="T11" s="346"/>
    </row>
    <row r="12" spans="1:20" x14ac:dyDescent="0.25">
      <c r="A12" s="341" t="s">
        <v>7</v>
      </c>
      <c r="B12" s="341"/>
      <c r="C12" s="341"/>
      <c r="D12" s="341"/>
      <c r="E12" s="341"/>
      <c r="F12" s="341"/>
      <c r="G12" s="341"/>
      <c r="H12" s="341"/>
      <c r="I12" s="341"/>
      <c r="J12" s="341"/>
      <c r="K12" s="341"/>
      <c r="L12" s="341"/>
      <c r="M12" s="341"/>
      <c r="N12" s="341"/>
      <c r="O12" s="341"/>
      <c r="P12" s="341"/>
      <c r="Q12" s="341"/>
      <c r="R12" s="341"/>
      <c r="S12" s="341"/>
      <c r="T12" s="341"/>
    </row>
    <row r="13" spans="1:20" ht="16.5" customHeight="1" x14ac:dyDescent="0.3">
      <c r="A13" s="11"/>
      <c r="B13" s="11"/>
      <c r="C13" s="11"/>
      <c r="D13" s="11"/>
      <c r="E13" s="11"/>
      <c r="F13" s="11"/>
      <c r="G13" s="11"/>
      <c r="H13" s="11"/>
      <c r="I13" s="160"/>
      <c r="J13" s="160"/>
      <c r="K13" s="160"/>
      <c r="L13" s="160"/>
      <c r="M13" s="160"/>
      <c r="N13" s="160"/>
      <c r="O13" s="160"/>
      <c r="P13" s="160"/>
      <c r="Q13" s="160"/>
      <c r="R13" s="160"/>
      <c r="S13" s="160"/>
      <c r="T13" s="160"/>
    </row>
    <row r="14" spans="1:20" x14ac:dyDescent="0.25">
      <c r="A14" s="385" t="s">
        <v>477</v>
      </c>
      <c r="B14" s="385"/>
      <c r="C14" s="385"/>
      <c r="D14" s="385"/>
      <c r="E14" s="385"/>
      <c r="F14" s="385"/>
      <c r="G14" s="385"/>
      <c r="H14" s="385"/>
      <c r="I14" s="385"/>
      <c r="J14" s="385"/>
      <c r="K14" s="385"/>
      <c r="L14" s="385"/>
      <c r="M14" s="385"/>
      <c r="N14" s="385"/>
      <c r="O14" s="385"/>
      <c r="P14" s="385"/>
      <c r="Q14" s="385"/>
      <c r="R14" s="385"/>
      <c r="S14" s="385"/>
      <c r="T14" s="385"/>
    </row>
    <row r="15" spans="1:20" ht="15.75" customHeight="1" x14ac:dyDescent="0.25">
      <c r="A15" s="341" t="s">
        <v>6</v>
      </c>
      <c r="B15" s="341"/>
      <c r="C15" s="341"/>
      <c r="D15" s="341"/>
      <c r="E15" s="341"/>
      <c r="F15" s="341"/>
      <c r="G15" s="341"/>
      <c r="H15" s="341"/>
      <c r="I15" s="341"/>
      <c r="J15" s="341"/>
      <c r="K15" s="341"/>
      <c r="L15" s="341"/>
      <c r="M15" s="341"/>
      <c r="N15" s="341"/>
      <c r="O15" s="341"/>
      <c r="P15" s="341"/>
      <c r="Q15" s="341"/>
      <c r="R15" s="341"/>
      <c r="S15" s="341"/>
      <c r="T15" s="341"/>
    </row>
    <row r="16" spans="1:20" x14ac:dyDescent="0.25">
      <c r="A16" s="409"/>
      <c r="B16" s="409"/>
      <c r="C16" s="409"/>
      <c r="D16" s="409"/>
      <c r="E16" s="409"/>
      <c r="F16" s="409"/>
      <c r="G16" s="409"/>
      <c r="H16" s="409"/>
      <c r="I16" s="409"/>
      <c r="J16" s="409"/>
      <c r="K16" s="409"/>
      <c r="L16" s="409"/>
      <c r="M16" s="409"/>
      <c r="N16" s="409"/>
      <c r="O16" s="409"/>
      <c r="P16" s="409"/>
      <c r="Q16" s="409"/>
      <c r="R16" s="409"/>
      <c r="S16" s="409"/>
      <c r="T16" s="409"/>
    </row>
    <row r="17" spans="1:39" x14ac:dyDescent="0.25">
      <c r="A17" s="69"/>
      <c r="K17" s="69"/>
      <c r="L17" s="69"/>
      <c r="M17" s="69"/>
      <c r="N17" s="69"/>
      <c r="O17" s="69"/>
      <c r="P17" s="69"/>
      <c r="Q17" s="69"/>
      <c r="R17" s="69"/>
      <c r="S17" s="69"/>
    </row>
    <row r="18" spans="1:39" x14ac:dyDescent="0.25">
      <c r="A18" s="410" t="s">
        <v>440</v>
      </c>
      <c r="B18" s="410"/>
      <c r="C18" s="410"/>
      <c r="D18" s="410"/>
      <c r="E18" s="410"/>
      <c r="F18" s="410"/>
      <c r="G18" s="410"/>
      <c r="H18" s="410"/>
      <c r="I18" s="410"/>
      <c r="J18" s="410"/>
      <c r="K18" s="410"/>
      <c r="L18" s="410"/>
      <c r="M18" s="410"/>
      <c r="N18" s="410"/>
      <c r="O18" s="410"/>
      <c r="P18" s="410"/>
      <c r="Q18" s="410"/>
      <c r="R18" s="410"/>
      <c r="S18" s="410"/>
      <c r="T18" s="410"/>
    </row>
    <row r="19" spans="1:39" x14ac:dyDescent="0.25">
      <c r="A19" s="69"/>
      <c r="B19" s="69"/>
      <c r="C19" s="69"/>
      <c r="D19" s="69"/>
      <c r="E19" s="69"/>
      <c r="F19" s="69"/>
      <c r="K19" s="69"/>
      <c r="L19" s="69"/>
      <c r="M19" s="69"/>
      <c r="N19" s="69"/>
      <c r="O19" s="69"/>
      <c r="P19" s="69"/>
      <c r="Q19" s="69"/>
      <c r="R19" s="69"/>
      <c r="S19" s="69"/>
    </row>
    <row r="20" spans="1:39" s="329" customFormat="1" ht="33" customHeight="1" x14ac:dyDescent="0.25">
      <c r="A20" s="411" t="s">
        <v>194</v>
      </c>
      <c r="B20" s="411" t="s">
        <v>193</v>
      </c>
      <c r="C20" s="392" t="s">
        <v>192</v>
      </c>
      <c r="D20" s="392"/>
      <c r="E20" s="413" t="s">
        <v>191</v>
      </c>
      <c r="F20" s="413"/>
      <c r="G20" s="411" t="s">
        <v>667</v>
      </c>
      <c r="H20" s="403" t="s">
        <v>668</v>
      </c>
      <c r="I20" s="404"/>
      <c r="J20" s="404"/>
      <c r="K20" s="404"/>
      <c r="L20" s="403" t="s">
        <v>669</v>
      </c>
      <c r="M20" s="404"/>
      <c r="N20" s="404"/>
      <c r="O20" s="404"/>
      <c r="P20" s="403" t="s">
        <v>670</v>
      </c>
      <c r="Q20" s="404"/>
      <c r="R20" s="404"/>
      <c r="S20" s="404"/>
      <c r="T20" s="403" t="s">
        <v>671</v>
      </c>
      <c r="U20" s="404"/>
      <c r="V20" s="404"/>
      <c r="W20" s="404"/>
      <c r="X20" s="403" t="s">
        <v>672</v>
      </c>
      <c r="Y20" s="404"/>
      <c r="Z20" s="404"/>
      <c r="AA20" s="404"/>
      <c r="AB20" s="405" t="s">
        <v>190</v>
      </c>
      <c r="AC20" s="406"/>
      <c r="AD20" s="328"/>
      <c r="AE20" s="328"/>
      <c r="AF20" s="328"/>
    </row>
    <row r="21" spans="1:39" s="329" customFormat="1" ht="99.75" customHeight="1" x14ac:dyDescent="0.25">
      <c r="A21" s="412"/>
      <c r="B21" s="412"/>
      <c r="C21" s="392"/>
      <c r="D21" s="392"/>
      <c r="E21" s="413"/>
      <c r="F21" s="413"/>
      <c r="G21" s="412"/>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407"/>
      <c r="AC21" s="408"/>
    </row>
    <row r="22" spans="1:39" s="329" customFormat="1" ht="89.25" customHeight="1" x14ac:dyDescent="0.3">
      <c r="A22" s="399"/>
      <c r="B22" s="399"/>
      <c r="C22" s="333" t="s">
        <v>2</v>
      </c>
      <c r="D22" s="333" t="s">
        <v>188</v>
      </c>
      <c r="E22" s="334" t="s">
        <v>673</v>
      </c>
      <c r="F22" s="334" t="s">
        <v>674</v>
      </c>
      <c r="G22" s="399"/>
      <c r="H22" s="335" t="s">
        <v>419</v>
      </c>
      <c r="I22" s="335" t="s">
        <v>420</v>
      </c>
      <c r="J22" s="335" t="s">
        <v>419</v>
      </c>
      <c r="K22" s="335" t="s">
        <v>420</v>
      </c>
      <c r="L22" s="335" t="s">
        <v>419</v>
      </c>
      <c r="M22" s="335" t="s">
        <v>420</v>
      </c>
      <c r="N22" s="335" t="s">
        <v>419</v>
      </c>
      <c r="O22" s="335" t="s">
        <v>420</v>
      </c>
      <c r="P22" s="335" t="s">
        <v>419</v>
      </c>
      <c r="Q22" s="335" t="s">
        <v>420</v>
      </c>
      <c r="R22" s="335" t="s">
        <v>419</v>
      </c>
      <c r="S22" s="335" t="s">
        <v>420</v>
      </c>
      <c r="T22" s="335" t="s">
        <v>419</v>
      </c>
      <c r="U22" s="335" t="s">
        <v>420</v>
      </c>
      <c r="V22" s="335" t="s">
        <v>419</v>
      </c>
      <c r="W22" s="335" t="s">
        <v>420</v>
      </c>
      <c r="X22" s="335" t="s">
        <v>419</v>
      </c>
      <c r="Y22" s="335" t="s">
        <v>420</v>
      </c>
      <c r="Z22" s="335" t="s">
        <v>419</v>
      </c>
      <c r="AA22" s="335" t="s">
        <v>420</v>
      </c>
      <c r="AB22" s="333" t="s">
        <v>189</v>
      </c>
      <c r="AC22" s="333" t="s">
        <v>188</v>
      </c>
      <c r="AI22" s="330"/>
      <c r="AJ22" s="330"/>
      <c r="AK22" s="330"/>
      <c r="AL22" s="330"/>
    </row>
    <row r="23" spans="1:39" s="191"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I23" s="192"/>
      <c r="AJ23" s="192"/>
      <c r="AK23" s="192"/>
      <c r="AL23" s="192"/>
      <c r="AM23" s="192"/>
    </row>
    <row r="24" spans="1:39" s="191" customFormat="1" ht="47.25" customHeight="1" x14ac:dyDescent="0.25">
      <c r="A24" s="193">
        <v>1</v>
      </c>
      <c r="B24" s="194" t="s">
        <v>187</v>
      </c>
      <c r="C24" s="208">
        <v>5.5775855999999999</v>
      </c>
      <c r="D24" s="208">
        <v>6.0294963008527356</v>
      </c>
      <c r="E24" s="208">
        <v>2.5313563008527358</v>
      </c>
      <c r="F24" s="208">
        <v>2.5313563008527358</v>
      </c>
      <c r="G24" s="208">
        <v>0</v>
      </c>
      <c r="H24" s="208">
        <v>2.5313563008527362</v>
      </c>
      <c r="I24" s="208"/>
      <c r="J24" s="336" t="s">
        <v>663</v>
      </c>
      <c r="K24" s="208"/>
      <c r="L24" s="208">
        <v>0</v>
      </c>
      <c r="M24" s="208"/>
      <c r="N24" s="208" t="s">
        <v>663</v>
      </c>
      <c r="O24" s="208"/>
      <c r="P24" s="208">
        <v>0</v>
      </c>
      <c r="Q24" s="208"/>
      <c r="R24" s="208" t="s">
        <v>663</v>
      </c>
      <c r="S24" s="208"/>
      <c r="T24" s="208">
        <v>0</v>
      </c>
      <c r="U24" s="208"/>
      <c r="V24" s="208" t="s">
        <v>663</v>
      </c>
      <c r="W24" s="208"/>
      <c r="X24" s="208">
        <v>0</v>
      </c>
      <c r="Y24" s="208"/>
      <c r="Z24" s="208" t="s">
        <v>663</v>
      </c>
      <c r="AA24" s="208"/>
      <c r="AB24" s="208">
        <v>2.5313563008527362</v>
      </c>
      <c r="AC24" s="208" t="s">
        <v>663</v>
      </c>
      <c r="AF24" s="195"/>
    </row>
    <row r="25" spans="1:39" s="191" customFormat="1" ht="24" customHeight="1" x14ac:dyDescent="0.25">
      <c r="A25" s="196" t="s">
        <v>186</v>
      </c>
      <c r="B25" s="197" t="s">
        <v>185</v>
      </c>
      <c r="C25" s="208"/>
      <c r="D25" s="208"/>
      <c r="E25" s="208"/>
      <c r="F25" s="208"/>
      <c r="G25" s="208">
        <v>0</v>
      </c>
      <c r="H25" s="208">
        <v>0</v>
      </c>
      <c r="I25" s="208"/>
      <c r="J25" s="208" t="s">
        <v>663</v>
      </c>
      <c r="K25" s="208"/>
      <c r="L25" s="208">
        <v>0</v>
      </c>
      <c r="M25" s="208"/>
      <c r="N25" s="208" t="s">
        <v>663</v>
      </c>
      <c r="O25" s="208"/>
      <c r="P25" s="208">
        <v>0</v>
      </c>
      <c r="Q25" s="208"/>
      <c r="R25" s="208" t="s">
        <v>663</v>
      </c>
      <c r="S25" s="208"/>
      <c r="T25" s="208">
        <v>0</v>
      </c>
      <c r="U25" s="208"/>
      <c r="V25" s="208" t="s">
        <v>663</v>
      </c>
      <c r="W25" s="208"/>
      <c r="X25" s="208">
        <v>0</v>
      </c>
      <c r="Y25" s="208"/>
      <c r="Z25" s="208" t="s">
        <v>663</v>
      </c>
      <c r="AA25" s="208"/>
      <c r="AB25" s="208">
        <v>0</v>
      </c>
      <c r="AC25" s="208" t="s">
        <v>663</v>
      </c>
    </row>
    <row r="26" spans="1:39" s="191" customFormat="1" x14ac:dyDescent="0.25">
      <c r="A26" s="196" t="s">
        <v>184</v>
      </c>
      <c r="B26" s="197" t="s">
        <v>183</v>
      </c>
      <c r="C26" s="208"/>
      <c r="D26" s="208"/>
      <c r="E26" s="208"/>
      <c r="F26" s="208"/>
      <c r="G26" s="208">
        <v>0</v>
      </c>
      <c r="H26" s="208">
        <v>0</v>
      </c>
      <c r="I26" s="208"/>
      <c r="J26" s="208" t="s">
        <v>663</v>
      </c>
      <c r="K26" s="208"/>
      <c r="L26" s="208">
        <v>0</v>
      </c>
      <c r="M26" s="208"/>
      <c r="N26" s="208" t="s">
        <v>663</v>
      </c>
      <c r="O26" s="208"/>
      <c r="P26" s="208">
        <v>0</v>
      </c>
      <c r="Q26" s="208"/>
      <c r="R26" s="208" t="s">
        <v>663</v>
      </c>
      <c r="S26" s="208"/>
      <c r="T26" s="208">
        <v>0</v>
      </c>
      <c r="U26" s="208"/>
      <c r="V26" s="208" t="s">
        <v>663</v>
      </c>
      <c r="W26" s="208"/>
      <c r="X26" s="208">
        <v>0</v>
      </c>
      <c r="Y26" s="208"/>
      <c r="Z26" s="208" t="s">
        <v>663</v>
      </c>
      <c r="AA26" s="208"/>
      <c r="AB26" s="208">
        <v>0</v>
      </c>
      <c r="AC26" s="208" t="s">
        <v>663</v>
      </c>
    </row>
    <row r="27" spans="1:39" s="191" customFormat="1" ht="31.5" x14ac:dyDescent="0.25">
      <c r="A27" s="196" t="s">
        <v>182</v>
      </c>
      <c r="B27" s="197" t="s">
        <v>401</v>
      </c>
      <c r="C27" s="208"/>
      <c r="D27" s="208"/>
      <c r="E27" s="208"/>
      <c r="F27" s="208"/>
      <c r="G27" s="208">
        <v>0</v>
      </c>
      <c r="H27" s="208">
        <v>2.1094635840439468</v>
      </c>
      <c r="I27" s="208"/>
      <c r="J27" s="208" t="s">
        <v>663</v>
      </c>
      <c r="K27" s="208"/>
      <c r="L27" s="208">
        <v>0</v>
      </c>
      <c r="M27" s="208"/>
      <c r="N27" s="208" t="s">
        <v>663</v>
      </c>
      <c r="O27" s="208"/>
      <c r="P27" s="208">
        <v>0</v>
      </c>
      <c r="Q27" s="208"/>
      <c r="R27" s="208" t="s">
        <v>663</v>
      </c>
      <c r="S27" s="208"/>
      <c r="T27" s="208">
        <v>0</v>
      </c>
      <c r="U27" s="208"/>
      <c r="V27" s="208" t="s">
        <v>663</v>
      </c>
      <c r="W27" s="208"/>
      <c r="X27" s="208">
        <v>0</v>
      </c>
      <c r="Y27" s="208"/>
      <c r="Z27" s="208" t="s">
        <v>663</v>
      </c>
      <c r="AA27" s="208"/>
      <c r="AB27" s="208">
        <v>2.1094635840439468</v>
      </c>
      <c r="AC27" s="208" t="s">
        <v>663</v>
      </c>
    </row>
    <row r="28" spans="1:39" s="191" customFormat="1" x14ac:dyDescent="0.25">
      <c r="A28" s="196" t="s">
        <v>181</v>
      </c>
      <c r="B28" s="197" t="s">
        <v>180</v>
      </c>
      <c r="C28" s="208"/>
      <c r="D28" s="208"/>
      <c r="E28" s="208"/>
      <c r="F28" s="208"/>
      <c r="G28" s="208">
        <v>0</v>
      </c>
      <c r="H28" s="208">
        <v>0</v>
      </c>
      <c r="I28" s="208"/>
      <c r="J28" s="208" t="s">
        <v>663</v>
      </c>
      <c r="K28" s="208"/>
      <c r="L28" s="208">
        <v>0</v>
      </c>
      <c r="M28" s="208"/>
      <c r="N28" s="208" t="s">
        <v>663</v>
      </c>
      <c r="O28" s="208"/>
      <c r="P28" s="208">
        <v>0</v>
      </c>
      <c r="Q28" s="208"/>
      <c r="R28" s="208" t="s">
        <v>663</v>
      </c>
      <c r="S28" s="208"/>
      <c r="T28" s="208">
        <v>0</v>
      </c>
      <c r="U28" s="208"/>
      <c r="V28" s="208" t="s">
        <v>663</v>
      </c>
      <c r="W28" s="208"/>
      <c r="X28" s="208">
        <v>0</v>
      </c>
      <c r="Y28" s="208"/>
      <c r="Z28" s="208" t="s">
        <v>663</v>
      </c>
      <c r="AA28" s="208"/>
      <c r="AB28" s="208">
        <v>0</v>
      </c>
      <c r="AC28" s="208" t="s">
        <v>663</v>
      </c>
    </row>
    <row r="29" spans="1:39" s="191" customFormat="1" x14ac:dyDescent="0.25">
      <c r="A29" s="196" t="s">
        <v>179</v>
      </c>
      <c r="B29" s="198" t="s">
        <v>178</v>
      </c>
      <c r="C29" s="208"/>
      <c r="D29" s="208"/>
      <c r="E29" s="208"/>
      <c r="F29" s="208"/>
      <c r="G29" s="208">
        <v>0</v>
      </c>
      <c r="H29" s="208">
        <v>0.42189271680878937</v>
      </c>
      <c r="I29" s="208"/>
      <c r="J29" s="208" t="s">
        <v>663</v>
      </c>
      <c r="K29" s="208"/>
      <c r="L29" s="208">
        <v>0</v>
      </c>
      <c r="M29" s="208"/>
      <c r="N29" s="208" t="s">
        <v>663</v>
      </c>
      <c r="O29" s="208"/>
      <c r="P29" s="208">
        <v>0</v>
      </c>
      <c r="Q29" s="208"/>
      <c r="R29" s="208" t="s">
        <v>663</v>
      </c>
      <c r="S29" s="208"/>
      <c r="T29" s="208">
        <v>0</v>
      </c>
      <c r="U29" s="208"/>
      <c r="V29" s="208" t="s">
        <v>663</v>
      </c>
      <c r="W29" s="208"/>
      <c r="X29" s="208">
        <v>0</v>
      </c>
      <c r="Y29" s="208"/>
      <c r="Z29" s="208" t="s">
        <v>663</v>
      </c>
      <c r="AA29" s="208"/>
      <c r="AB29" s="208">
        <v>0.42189271680878937</v>
      </c>
      <c r="AC29" s="208" t="s">
        <v>663</v>
      </c>
    </row>
    <row r="30" spans="1:39" s="191" customFormat="1" ht="47.25" x14ac:dyDescent="0.25">
      <c r="A30" s="193" t="s">
        <v>63</v>
      </c>
      <c r="B30" s="194" t="s">
        <v>177</v>
      </c>
      <c r="C30" s="208">
        <v>4.4832270000000012</v>
      </c>
      <c r="D30" s="208">
        <v>5.1019775840439472</v>
      </c>
      <c r="E30" s="208">
        <v>2.1094635840439468</v>
      </c>
      <c r="F30" s="208">
        <v>2.1094635840439468</v>
      </c>
      <c r="G30" s="208">
        <v>0</v>
      </c>
      <c r="H30" s="208">
        <v>2.1094635840439468</v>
      </c>
      <c r="I30" s="208"/>
      <c r="J30" s="336" t="s">
        <v>663</v>
      </c>
      <c r="K30" s="208"/>
      <c r="L30" s="208">
        <v>0</v>
      </c>
      <c r="M30" s="208"/>
      <c r="N30" s="208" t="s">
        <v>663</v>
      </c>
      <c r="O30" s="208"/>
      <c r="P30" s="208">
        <v>0</v>
      </c>
      <c r="Q30" s="208"/>
      <c r="R30" s="208" t="s">
        <v>663</v>
      </c>
      <c r="S30" s="208"/>
      <c r="T30" s="208">
        <v>0</v>
      </c>
      <c r="U30" s="208"/>
      <c r="V30" s="208" t="s">
        <v>663</v>
      </c>
      <c r="W30" s="208"/>
      <c r="X30" s="208">
        <v>0</v>
      </c>
      <c r="Y30" s="208"/>
      <c r="Z30" s="208" t="s">
        <v>663</v>
      </c>
      <c r="AA30" s="208"/>
      <c r="AB30" s="208">
        <v>2.1094635840439468</v>
      </c>
      <c r="AC30" s="208" t="s">
        <v>663</v>
      </c>
    </row>
    <row r="31" spans="1:39" s="191" customFormat="1" x14ac:dyDescent="0.25">
      <c r="A31" s="193" t="s">
        <v>176</v>
      </c>
      <c r="B31" s="197" t="s">
        <v>175</v>
      </c>
      <c r="C31" s="208">
        <v>2.8090320000000002</v>
      </c>
      <c r="D31" s="208">
        <v>2.1255059286715996</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9" s="191" customFormat="1" ht="31.5" x14ac:dyDescent="0.25">
      <c r="A32" s="193" t="s">
        <v>174</v>
      </c>
      <c r="B32" s="197" t="s">
        <v>173</v>
      </c>
      <c r="C32" s="208">
        <v>1.6124960000000002</v>
      </c>
      <c r="D32" s="208">
        <v>2.8090320000000002</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91" customFormat="1" x14ac:dyDescent="0.25">
      <c r="A33" s="193" t="s">
        <v>172</v>
      </c>
      <c r="B33" s="197" t="s">
        <v>171</v>
      </c>
      <c r="C33" s="208">
        <v>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91" customFormat="1" x14ac:dyDescent="0.25">
      <c r="A34" s="193" t="s">
        <v>170</v>
      </c>
      <c r="B34" s="197" t="s">
        <v>169</v>
      </c>
      <c r="C34" s="208">
        <v>6.1699000000000524E-2</v>
      </c>
      <c r="D34" s="208">
        <v>0.16743965537234753</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91" customFormat="1" ht="31.5" x14ac:dyDescent="0.25">
      <c r="A35" s="193" t="s">
        <v>62</v>
      </c>
      <c r="B35" s="194"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v>0</v>
      </c>
      <c r="AC35" s="208">
        <v>0</v>
      </c>
    </row>
    <row r="36" spans="1:29" s="191" customFormat="1" ht="31.5" x14ac:dyDescent="0.25">
      <c r="A36" s="196" t="s">
        <v>167</v>
      </c>
      <c r="B36" s="199" t="s">
        <v>594</v>
      </c>
      <c r="C36" s="208"/>
      <c r="D36" s="208"/>
      <c r="E36" s="208"/>
      <c r="F36" s="208"/>
      <c r="G36" s="208">
        <v>0</v>
      </c>
      <c r="H36" s="208">
        <v>0</v>
      </c>
      <c r="I36" s="208" t="s">
        <v>503</v>
      </c>
      <c r="J36" s="208" t="s">
        <v>663</v>
      </c>
      <c r="K36" s="208" t="s">
        <v>663</v>
      </c>
      <c r="L36" s="208">
        <v>0</v>
      </c>
      <c r="M36" s="208" t="s">
        <v>503</v>
      </c>
      <c r="N36" s="208" t="s">
        <v>663</v>
      </c>
      <c r="O36" s="208" t="s">
        <v>663</v>
      </c>
      <c r="P36" s="208">
        <v>0</v>
      </c>
      <c r="Q36" s="208" t="s">
        <v>503</v>
      </c>
      <c r="R36" s="208" t="s">
        <v>663</v>
      </c>
      <c r="S36" s="208" t="s">
        <v>663</v>
      </c>
      <c r="T36" s="208">
        <v>0</v>
      </c>
      <c r="U36" s="208" t="s">
        <v>503</v>
      </c>
      <c r="V36" s="208" t="s">
        <v>663</v>
      </c>
      <c r="W36" s="208" t="s">
        <v>663</v>
      </c>
      <c r="X36" s="208">
        <v>0</v>
      </c>
      <c r="Y36" s="208" t="s">
        <v>503</v>
      </c>
      <c r="Z36" s="208" t="s">
        <v>663</v>
      </c>
      <c r="AA36" s="208" t="s">
        <v>663</v>
      </c>
      <c r="AB36" s="208">
        <v>0</v>
      </c>
      <c r="AC36" s="208">
        <v>0</v>
      </c>
    </row>
    <row r="37" spans="1:29" s="191" customFormat="1" x14ac:dyDescent="0.25">
      <c r="A37" s="196" t="s">
        <v>166</v>
      </c>
      <c r="B37" s="199" t="s">
        <v>156</v>
      </c>
      <c r="C37" s="208"/>
      <c r="D37" s="208"/>
      <c r="E37" s="208"/>
      <c r="F37" s="208"/>
      <c r="G37" s="208">
        <v>0</v>
      </c>
      <c r="H37" s="208">
        <v>0</v>
      </c>
      <c r="I37" s="208" t="s">
        <v>503</v>
      </c>
      <c r="J37" s="208" t="s">
        <v>663</v>
      </c>
      <c r="K37" s="208" t="s">
        <v>663</v>
      </c>
      <c r="L37" s="208">
        <v>0</v>
      </c>
      <c r="M37" s="208" t="s">
        <v>503</v>
      </c>
      <c r="N37" s="208" t="s">
        <v>663</v>
      </c>
      <c r="O37" s="208" t="s">
        <v>663</v>
      </c>
      <c r="P37" s="208">
        <v>0</v>
      </c>
      <c r="Q37" s="208" t="s">
        <v>503</v>
      </c>
      <c r="R37" s="208" t="s">
        <v>663</v>
      </c>
      <c r="S37" s="208" t="s">
        <v>663</v>
      </c>
      <c r="T37" s="208">
        <v>0</v>
      </c>
      <c r="U37" s="208" t="s">
        <v>503</v>
      </c>
      <c r="V37" s="208" t="s">
        <v>663</v>
      </c>
      <c r="W37" s="208" t="s">
        <v>663</v>
      </c>
      <c r="X37" s="208">
        <v>0</v>
      </c>
      <c r="Y37" s="208" t="s">
        <v>503</v>
      </c>
      <c r="Z37" s="208" t="s">
        <v>663</v>
      </c>
      <c r="AA37" s="208" t="s">
        <v>663</v>
      </c>
      <c r="AB37" s="208">
        <v>0</v>
      </c>
      <c r="AC37" s="208">
        <v>0</v>
      </c>
    </row>
    <row r="38" spans="1:29" s="191" customFormat="1" x14ac:dyDescent="0.25">
      <c r="A38" s="196" t="s">
        <v>165</v>
      </c>
      <c r="B38" s="197" t="s">
        <v>636</v>
      </c>
      <c r="C38" s="208"/>
      <c r="D38" s="208"/>
      <c r="E38" s="208"/>
      <c r="F38" s="208"/>
      <c r="G38" s="208">
        <v>0</v>
      </c>
      <c r="H38" s="208">
        <v>0</v>
      </c>
      <c r="I38" s="208" t="s">
        <v>503</v>
      </c>
      <c r="J38" s="208" t="s">
        <v>663</v>
      </c>
      <c r="K38" s="208" t="s">
        <v>663</v>
      </c>
      <c r="L38" s="208">
        <v>0</v>
      </c>
      <c r="M38" s="208" t="s">
        <v>503</v>
      </c>
      <c r="N38" s="208" t="s">
        <v>663</v>
      </c>
      <c r="O38" s="208" t="s">
        <v>663</v>
      </c>
      <c r="P38" s="208">
        <v>0</v>
      </c>
      <c r="Q38" s="208" t="s">
        <v>503</v>
      </c>
      <c r="R38" s="208" t="s">
        <v>663</v>
      </c>
      <c r="S38" s="208" t="s">
        <v>663</v>
      </c>
      <c r="T38" s="208">
        <v>0</v>
      </c>
      <c r="U38" s="208" t="s">
        <v>503</v>
      </c>
      <c r="V38" s="208" t="s">
        <v>663</v>
      </c>
      <c r="W38" s="208" t="s">
        <v>663</v>
      </c>
      <c r="X38" s="208">
        <v>0</v>
      </c>
      <c r="Y38" s="208" t="s">
        <v>503</v>
      </c>
      <c r="Z38" s="208" t="s">
        <v>663</v>
      </c>
      <c r="AA38" s="208" t="s">
        <v>663</v>
      </c>
      <c r="AB38" s="208">
        <v>0</v>
      </c>
      <c r="AC38" s="208">
        <v>0</v>
      </c>
    </row>
    <row r="39" spans="1:29" s="191" customFormat="1" x14ac:dyDescent="0.25">
      <c r="A39" s="196" t="s">
        <v>164</v>
      </c>
      <c r="B39" s="197" t="s">
        <v>596</v>
      </c>
      <c r="C39" s="208"/>
      <c r="D39" s="208"/>
      <c r="E39" s="208"/>
      <c r="F39" s="208"/>
      <c r="G39" s="208">
        <v>0</v>
      </c>
      <c r="H39" s="208">
        <v>0</v>
      </c>
      <c r="I39" s="208" t="s">
        <v>503</v>
      </c>
      <c r="J39" s="208" t="s">
        <v>663</v>
      </c>
      <c r="K39" s="208" t="s">
        <v>663</v>
      </c>
      <c r="L39" s="208">
        <v>0</v>
      </c>
      <c r="M39" s="208" t="s">
        <v>503</v>
      </c>
      <c r="N39" s="208" t="s">
        <v>663</v>
      </c>
      <c r="O39" s="208" t="s">
        <v>663</v>
      </c>
      <c r="P39" s="208">
        <v>0</v>
      </c>
      <c r="Q39" s="208" t="s">
        <v>503</v>
      </c>
      <c r="R39" s="208" t="s">
        <v>663</v>
      </c>
      <c r="S39" s="208" t="s">
        <v>663</v>
      </c>
      <c r="T39" s="208">
        <v>0</v>
      </c>
      <c r="U39" s="208" t="s">
        <v>503</v>
      </c>
      <c r="V39" s="208" t="s">
        <v>663</v>
      </c>
      <c r="W39" s="208" t="s">
        <v>663</v>
      </c>
      <c r="X39" s="208">
        <v>0</v>
      </c>
      <c r="Y39" s="208" t="s">
        <v>503</v>
      </c>
      <c r="Z39" s="208" t="s">
        <v>663</v>
      </c>
      <c r="AA39" s="208" t="s">
        <v>663</v>
      </c>
      <c r="AB39" s="208">
        <v>0</v>
      </c>
      <c r="AC39" s="208">
        <v>0</v>
      </c>
    </row>
    <row r="40" spans="1:29" s="191" customFormat="1" x14ac:dyDescent="0.25">
      <c r="A40" s="196" t="s">
        <v>163</v>
      </c>
      <c r="B40" s="197" t="s">
        <v>597</v>
      </c>
      <c r="C40" s="208"/>
      <c r="D40" s="208"/>
      <c r="E40" s="208"/>
      <c r="F40" s="208"/>
      <c r="G40" s="208">
        <v>0</v>
      </c>
      <c r="H40" s="208">
        <v>0</v>
      </c>
      <c r="I40" s="208" t="s">
        <v>503</v>
      </c>
      <c r="J40" s="208" t="s">
        <v>663</v>
      </c>
      <c r="K40" s="208" t="s">
        <v>663</v>
      </c>
      <c r="L40" s="208">
        <v>0</v>
      </c>
      <c r="M40" s="208" t="s">
        <v>503</v>
      </c>
      <c r="N40" s="208" t="s">
        <v>663</v>
      </c>
      <c r="O40" s="208" t="s">
        <v>663</v>
      </c>
      <c r="P40" s="208">
        <v>0</v>
      </c>
      <c r="Q40" s="208" t="s">
        <v>503</v>
      </c>
      <c r="R40" s="208" t="s">
        <v>663</v>
      </c>
      <c r="S40" s="208" t="s">
        <v>663</v>
      </c>
      <c r="T40" s="208">
        <v>0</v>
      </c>
      <c r="U40" s="208" t="s">
        <v>503</v>
      </c>
      <c r="V40" s="208" t="s">
        <v>663</v>
      </c>
      <c r="W40" s="208" t="s">
        <v>663</v>
      </c>
      <c r="X40" s="208">
        <v>0</v>
      </c>
      <c r="Y40" s="208" t="s">
        <v>503</v>
      </c>
      <c r="Z40" s="208" t="s">
        <v>663</v>
      </c>
      <c r="AA40" s="208" t="s">
        <v>663</v>
      </c>
      <c r="AB40" s="208">
        <v>0</v>
      </c>
      <c r="AC40" s="208">
        <v>0</v>
      </c>
    </row>
    <row r="41" spans="1:29" s="191" customFormat="1" x14ac:dyDescent="0.25">
      <c r="A41" s="196" t="s">
        <v>162</v>
      </c>
      <c r="B41" s="197" t="s">
        <v>598</v>
      </c>
      <c r="C41" s="208"/>
      <c r="D41" s="208"/>
      <c r="E41" s="208"/>
      <c r="F41" s="208"/>
      <c r="G41" s="208">
        <v>0</v>
      </c>
      <c r="H41" s="208">
        <v>0</v>
      </c>
      <c r="I41" s="208" t="s">
        <v>503</v>
      </c>
      <c r="J41" s="208" t="s">
        <v>663</v>
      </c>
      <c r="K41" s="208" t="s">
        <v>663</v>
      </c>
      <c r="L41" s="208">
        <v>0</v>
      </c>
      <c r="M41" s="208" t="s">
        <v>503</v>
      </c>
      <c r="N41" s="208" t="s">
        <v>663</v>
      </c>
      <c r="O41" s="208" t="s">
        <v>663</v>
      </c>
      <c r="P41" s="208">
        <v>0</v>
      </c>
      <c r="Q41" s="208" t="s">
        <v>503</v>
      </c>
      <c r="R41" s="208" t="s">
        <v>663</v>
      </c>
      <c r="S41" s="208" t="s">
        <v>663</v>
      </c>
      <c r="T41" s="208">
        <v>0</v>
      </c>
      <c r="U41" s="208" t="s">
        <v>503</v>
      </c>
      <c r="V41" s="208" t="s">
        <v>663</v>
      </c>
      <c r="W41" s="208" t="s">
        <v>663</v>
      </c>
      <c r="X41" s="208">
        <v>0</v>
      </c>
      <c r="Y41" s="208" t="s">
        <v>503</v>
      </c>
      <c r="Z41" s="208" t="s">
        <v>663</v>
      </c>
      <c r="AA41" s="208" t="s">
        <v>663</v>
      </c>
      <c r="AB41" s="208">
        <v>0</v>
      </c>
      <c r="AC41" s="208">
        <v>0</v>
      </c>
    </row>
    <row r="42" spans="1:29" s="191" customFormat="1" x14ac:dyDescent="0.25">
      <c r="A42" s="196" t="s">
        <v>161</v>
      </c>
      <c r="B42" s="197" t="s">
        <v>599</v>
      </c>
      <c r="C42" s="208"/>
      <c r="D42" s="208"/>
      <c r="E42" s="208"/>
      <c r="F42" s="208"/>
      <c r="G42" s="208">
        <v>0</v>
      </c>
      <c r="H42" s="208">
        <v>0</v>
      </c>
      <c r="I42" s="208" t="s">
        <v>503</v>
      </c>
      <c r="J42" s="208" t="s">
        <v>663</v>
      </c>
      <c r="K42" s="208" t="s">
        <v>663</v>
      </c>
      <c r="L42" s="208">
        <v>0</v>
      </c>
      <c r="M42" s="208" t="s">
        <v>503</v>
      </c>
      <c r="N42" s="208" t="s">
        <v>663</v>
      </c>
      <c r="O42" s="208" t="s">
        <v>663</v>
      </c>
      <c r="P42" s="208">
        <v>0</v>
      </c>
      <c r="Q42" s="208" t="s">
        <v>503</v>
      </c>
      <c r="R42" s="208" t="s">
        <v>663</v>
      </c>
      <c r="S42" s="208" t="s">
        <v>663</v>
      </c>
      <c r="T42" s="208">
        <v>0</v>
      </c>
      <c r="U42" s="208" t="s">
        <v>503</v>
      </c>
      <c r="V42" s="208" t="s">
        <v>663</v>
      </c>
      <c r="W42" s="208" t="s">
        <v>663</v>
      </c>
      <c r="X42" s="208">
        <v>0</v>
      </c>
      <c r="Y42" s="208" t="s">
        <v>503</v>
      </c>
      <c r="Z42" s="208" t="s">
        <v>663</v>
      </c>
      <c r="AA42" s="208" t="s">
        <v>663</v>
      </c>
      <c r="AB42" s="208">
        <v>0</v>
      </c>
      <c r="AC42" s="208">
        <v>0</v>
      </c>
    </row>
    <row r="43" spans="1:29" s="191" customFormat="1" x14ac:dyDescent="0.25">
      <c r="A43" s="196" t="s">
        <v>600</v>
      </c>
      <c r="B43" s="197" t="s">
        <v>601</v>
      </c>
      <c r="C43" s="208"/>
      <c r="D43" s="208"/>
      <c r="E43" s="208"/>
      <c r="F43" s="208"/>
      <c r="G43" s="208">
        <v>0</v>
      </c>
      <c r="H43" s="208">
        <v>0</v>
      </c>
      <c r="I43" s="208" t="s">
        <v>503</v>
      </c>
      <c r="J43" s="208" t="s">
        <v>663</v>
      </c>
      <c r="K43" s="208" t="s">
        <v>663</v>
      </c>
      <c r="L43" s="208">
        <v>0</v>
      </c>
      <c r="M43" s="208" t="s">
        <v>503</v>
      </c>
      <c r="N43" s="208" t="s">
        <v>663</v>
      </c>
      <c r="O43" s="208" t="s">
        <v>663</v>
      </c>
      <c r="P43" s="208">
        <v>0</v>
      </c>
      <c r="Q43" s="208" t="s">
        <v>503</v>
      </c>
      <c r="R43" s="208" t="s">
        <v>663</v>
      </c>
      <c r="S43" s="208" t="s">
        <v>663</v>
      </c>
      <c r="T43" s="208">
        <v>0</v>
      </c>
      <c r="U43" s="208" t="s">
        <v>503</v>
      </c>
      <c r="V43" s="208" t="s">
        <v>663</v>
      </c>
      <c r="W43" s="208" t="s">
        <v>663</v>
      </c>
      <c r="X43" s="208">
        <v>0</v>
      </c>
      <c r="Y43" s="208" t="s">
        <v>503</v>
      </c>
      <c r="Z43" s="208" t="s">
        <v>663</v>
      </c>
      <c r="AA43" s="208" t="s">
        <v>663</v>
      </c>
      <c r="AB43" s="208">
        <v>0</v>
      </c>
      <c r="AC43" s="208">
        <v>0</v>
      </c>
    </row>
    <row r="44" spans="1:29" s="191" customFormat="1" x14ac:dyDescent="0.25">
      <c r="A44" s="196" t="s">
        <v>602</v>
      </c>
      <c r="B44" s="197" t="s">
        <v>603</v>
      </c>
      <c r="C44" s="208"/>
      <c r="D44" s="208"/>
      <c r="E44" s="208"/>
      <c r="F44" s="208"/>
      <c r="G44" s="208">
        <v>0</v>
      </c>
      <c r="H44" s="208">
        <v>0</v>
      </c>
      <c r="I44" s="208" t="s">
        <v>503</v>
      </c>
      <c r="J44" s="208" t="s">
        <v>663</v>
      </c>
      <c r="K44" s="208" t="s">
        <v>663</v>
      </c>
      <c r="L44" s="208">
        <v>0</v>
      </c>
      <c r="M44" s="208" t="s">
        <v>503</v>
      </c>
      <c r="N44" s="208" t="s">
        <v>663</v>
      </c>
      <c r="O44" s="208" t="s">
        <v>663</v>
      </c>
      <c r="P44" s="208">
        <v>0</v>
      </c>
      <c r="Q44" s="208" t="s">
        <v>503</v>
      </c>
      <c r="R44" s="208" t="s">
        <v>663</v>
      </c>
      <c r="S44" s="208" t="s">
        <v>663</v>
      </c>
      <c r="T44" s="208">
        <v>0</v>
      </c>
      <c r="U44" s="208" t="s">
        <v>503</v>
      </c>
      <c r="V44" s="208" t="s">
        <v>663</v>
      </c>
      <c r="W44" s="208" t="s">
        <v>663</v>
      </c>
      <c r="X44" s="208">
        <v>0</v>
      </c>
      <c r="Y44" s="208" t="s">
        <v>503</v>
      </c>
      <c r="Z44" s="208" t="s">
        <v>663</v>
      </c>
      <c r="AA44" s="208" t="s">
        <v>663</v>
      </c>
      <c r="AB44" s="208">
        <v>0</v>
      </c>
      <c r="AC44" s="208">
        <v>0</v>
      </c>
    </row>
    <row r="45" spans="1:29" s="191" customFormat="1" x14ac:dyDescent="0.25">
      <c r="A45" s="196" t="s">
        <v>604</v>
      </c>
      <c r="B45" s="197" t="s">
        <v>605</v>
      </c>
      <c r="C45" s="208"/>
      <c r="D45" s="208"/>
      <c r="E45" s="208"/>
      <c r="F45" s="208"/>
      <c r="G45" s="208">
        <v>0</v>
      </c>
      <c r="H45" s="208">
        <v>0</v>
      </c>
      <c r="I45" s="208" t="s">
        <v>503</v>
      </c>
      <c r="J45" s="208" t="s">
        <v>663</v>
      </c>
      <c r="K45" s="208" t="s">
        <v>663</v>
      </c>
      <c r="L45" s="208">
        <v>0</v>
      </c>
      <c r="M45" s="208" t="s">
        <v>503</v>
      </c>
      <c r="N45" s="208" t="s">
        <v>663</v>
      </c>
      <c r="O45" s="208" t="s">
        <v>663</v>
      </c>
      <c r="P45" s="208">
        <v>0</v>
      </c>
      <c r="Q45" s="208" t="s">
        <v>503</v>
      </c>
      <c r="R45" s="208" t="s">
        <v>663</v>
      </c>
      <c r="S45" s="208" t="s">
        <v>663</v>
      </c>
      <c r="T45" s="208">
        <v>0</v>
      </c>
      <c r="U45" s="208" t="s">
        <v>503</v>
      </c>
      <c r="V45" s="208" t="s">
        <v>663</v>
      </c>
      <c r="W45" s="208" t="s">
        <v>663</v>
      </c>
      <c r="X45" s="208">
        <v>0</v>
      </c>
      <c r="Y45" s="208" t="s">
        <v>503</v>
      </c>
      <c r="Z45" s="208" t="s">
        <v>663</v>
      </c>
      <c r="AA45" s="208" t="s">
        <v>663</v>
      </c>
      <c r="AB45" s="208">
        <v>0</v>
      </c>
      <c r="AC45" s="208">
        <v>0</v>
      </c>
    </row>
    <row r="46" spans="1:29" s="191" customFormat="1" x14ac:dyDescent="0.25">
      <c r="A46" s="196" t="s">
        <v>606</v>
      </c>
      <c r="B46" s="197" t="s">
        <v>607</v>
      </c>
      <c r="C46" s="208"/>
      <c r="D46" s="208"/>
      <c r="E46" s="208"/>
      <c r="F46" s="208"/>
      <c r="G46" s="208">
        <v>0</v>
      </c>
      <c r="H46" s="208">
        <v>0</v>
      </c>
      <c r="I46" s="208" t="s">
        <v>503</v>
      </c>
      <c r="J46" s="208" t="s">
        <v>663</v>
      </c>
      <c r="K46" s="208" t="s">
        <v>663</v>
      </c>
      <c r="L46" s="208">
        <v>0</v>
      </c>
      <c r="M46" s="208" t="s">
        <v>503</v>
      </c>
      <c r="N46" s="208" t="s">
        <v>663</v>
      </c>
      <c r="O46" s="208" t="s">
        <v>663</v>
      </c>
      <c r="P46" s="208">
        <v>0</v>
      </c>
      <c r="Q46" s="208" t="s">
        <v>503</v>
      </c>
      <c r="R46" s="208" t="s">
        <v>663</v>
      </c>
      <c r="S46" s="208" t="s">
        <v>663</v>
      </c>
      <c r="T46" s="208">
        <v>0</v>
      </c>
      <c r="U46" s="208" t="s">
        <v>503</v>
      </c>
      <c r="V46" s="208" t="s">
        <v>663</v>
      </c>
      <c r="W46" s="208" t="s">
        <v>663</v>
      </c>
      <c r="X46" s="208">
        <v>0</v>
      </c>
      <c r="Y46" s="208" t="s">
        <v>503</v>
      </c>
      <c r="Z46" s="208" t="s">
        <v>663</v>
      </c>
      <c r="AA46" s="208" t="s">
        <v>663</v>
      </c>
      <c r="AB46" s="208">
        <v>0</v>
      </c>
      <c r="AC46" s="208">
        <v>0</v>
      </c>
    </row>
    <row r="47" spans="1:29" s="191" customFormat="1" x14ac:dyDescent="0.25">
      <c r="A47" s="193" t="s">
        <v>61</v>
      </c>
      <c r="B47" s="194"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191" customFormat="1" ht="31.5" x14ac:dyDescent="0.25">
      <c r="A48" s="196" t="s">
        <v>159</v>
      </c>
      <c r="B48" s="199" t="s">
        <v>594</v>
      </c>
      <c r="C48" s="208"/>
      <c r="D48" s="208"/>
      <c r="E48" s="208"/>
      <c r="F48" s="208"/>
      <c r="G48" s="208">
        <v>0</v>
      </c>
      <c r="H48" s="208">
        <v>0</v>
      </c>
      <c r="I48" s="208"/>
      <c r="J48" s="208" t="s">
        <v>663</v>
      </c>
      <c r="K48" s="208"/>
      <c r="L48" s="208">
        <v>0</v>
      </c>
      <c r="M48" s="208"/>
      <c r="N48" s="208" t="s">
        <v>663</v>
      </c>
      <c r="O48" s="208"/>
      <c r="P48" s="208">
        <v>0</v>
      </c>
      <c r="Q48" s="208"/>
      <c r="R48" s="208" t="s">
        <v>663</v>
      </c>
      <c r="S48" s="208"/>
      <c r="T48" s="208">
        <v>0</v>
      </c>
      <c r="U48" s="208"/>
      <c r="V48" s="208" t="s">
        <v>663</v>
      </c>
      <c r="W48" s="208"/>
      <c r="X48" s="208">
        <v>0</v>
      </c>
      <c r="Y48" s="208"/>
      <c r="Z48" s="208" t="s">
        <v>663</v>
      </c>
      <c r="AA48" s="208"/>
      <c r="AB48" s="208">
        <v>0</v>
      </c>
      <c r="AC48" s="208">
        <v>0</v>
      </c>
    </row>
    <row r="49" spans="1:29" s="191" customFormat="1" x14ac:dyDescent="0.25">
      <c r="A49" s="196" t="s">
        <v>158</v>
      </c>
      <c r="B49" s="199" t="s">
        <v>156</v>
      </c>
      <c r="C49" s="208"/>
      <c r="D49" s="208"/>
      <c r="E49" s="208"/>
      <c r="F49" s="208"/>
      <c r="G49" s="208">
        <v>0</v>
      </c>
      <c r="H49" s="208">
        <v>0</v>
      </c>
      <c r="I49" s="208"/>
      <c r="J49" s="208" t="s">
        <v>663</v>
      </c>
      <c r="K49" s="208"/>
      <c r="L49" s="208">
        <v>0</v>
      </c>
      <c r="M49" s="208"/>
      <c r="N49" s="208" t="s">
        <v>663</v>
      </c>
      <c r="O49" s="208"/>
      <c r="P49" s="208">
        <v>0</v>
      </c>
      <c r="Q49" s="208"/>
      <c r="R49" s="208" t="s">
        <v>663</v>
      </c>
      <c r="S49" s="208"/>
      <c r="T49" s="208">
        <v>0</v>
      </c>
      <c r="U49" s="208"/>
      <c r="V49" s="208" t="s">
        <v>663</v>
      </c>
      <c r="W49" s="208"/>
      <c r="X49" s="208">
        <v>0</v>
      </c>
      <c r="Y49" s="208"/>
      <c r="Z49" s="208" t="s">
        <v>663</v>
      </c>
      <c r="AA49" s="208"/>
      <c r="AB49" s="208">
        <v>0</v>
      </c>
      <c r="AC49" s="208">
        <v>0</v>
      </c>
    </row>
    <row r="50" spans="1:29" s="191" customFormat="1" ht="31.5" x14ac:dyDescent="0.25">
      <c r="A50" s="196" t="s">
        <v>157</v>
      </c>
      <c r="B50" s="197" t="s">
        <v>154</v>
      </c>
      <c r="C50" s="208"/>
      <c r="D50" s="208"/>
      <c r="E50" s="208"/>
      <c r="F50" s="208"/>
      <c r="G50" s="208">
        <v>0</v>
      </c>
      <c r="H50" s="208">
        <v>0</v>
      </c>
      <c r="I50" s="208"/>
      <c r="J50" s="208" t="s">
        <v>663</v>
      </c>
      <c r="K50" s="208"/>
      <c r="L50" s="208">
        <v>0</v>
      </c>
      <c r="M50" s="208"/>
      <c r="N50" s="208" t="s">
        <v>663</v>
      </c>
      <c r="O50" s="208"/>
      <c r="P50" s="208">
        <v>0</v>
      </c>
      <c r="Q50" s="208"/>
      <c r="R50" s="208" t="s">
        <v>663</v>
      </c>
      <c r="S50" s="208"/>
      <c r="T50" s="208">
        <v>0</v>
      </c>
      <c r="U50" s="208"/>
      <c r="V50" s="208" t="s">
        <v>663</v>
      </c>
      <c r="W50" s="208"/>
      <c r="X50" s="208">
        <v>0</v>
      </c>
      <c r="Y50" s="208"/>
      <c r="Z50" s="208" t="s">
        <v>663</v>
      </c>
      <c r="AA50" s="208"/>
      <c r="AB50" s="208">
        <v>0</v>
      </c>
      <c r="AC50" s="208">
        <v>0</v>
      </c>
    </row>
    <row r="51" spans="1:29" s="191" customFormat="1" ht="35.25" customHeight="1" x14ac:dyDescent="0.25">
      <c r="A51" s="196" t="s">
        <v>155</v>
      </c>
      <c r="B51" s="197" t="s">
        <v>152</v>
      </c>
      <c r="C51" s="208"/>
      <c r="D51" s="208"/>
      <c r="E51" s="208"/>
      <c r="F51" s="208"/>
      <c r="G51" s="208">
        <v>0</v>
      </c>
      <c r="H51" s="208">
        <v>0</v>
      </c>
      <c r="I51" s="208"/>
      <c r="J51" s="208" t="s">
        <v>663</v>
      </c>
      <c r="K51" s="208"/>
      <c r="L51" s="208">
        <v>0</v>
      </c>
      <c r="M51" s="208"/>
      <c r="N51" s="208" t="s">
        <v>663</v>
      </c>
      <c r="O51" s="208"/>
      <c r="P51" s="208">
        <v>0</v>
      </c>
      <c r="Q51" s="208"/>
      <c r="R51" s="208" t="s">
        <v>663</v>
      </c>
      <c r="S51" s="208"/>
      <c r="T51" s="208">
        <v>0</v>
      </c>
      <c r="U51" s="208"/>
      <c r="V51" s="208" t="s">
        <v>663</v>
      </c>
      <c r="W51" s="208"/>
      <c r="X51" s="208">
        <v>0</v>
      </c>
      <c r="Y51" s="208"/>
      <c r="Z51" s="208" t="s">
        <v>663</v>
      </c>
      <c r="AA51" s="208"/>
      <c r="AB51" s="208">
        <v>0</v>
      </c>
      <c r="AC51" s="208">
        <v>0</v>
      </c>
    </row>
    <row r="52" spans="1:29" s="191" customFormat="1" x14ac:dyDescent="0.25">
      <c r="A52" s="196" t="s">
        <v>153</v>
      </c>
      <c r="B52" s="197" t="s">
        <v>150</v>
      </c>
      <c r="C52" s="208"/>
      <c r="D52" s="208"/>
      <c r="E52" s="208"/>
      <c r="F52" s="208"/>
      <c r="G52" s="208">
        <v>0</v>
      </c>
      <c r="H52" s="208">
        <v>0</v>
      </c>
      <c r="I52" s="208"/>
      <c r="J52" s="208" t="s">
        <v>663</v>
      </c>
      <c r="K52" s="208"/>
      <c r="L52" s="208">
        <v>0</v>
      </c>
      <c r="M52" s="208"/>
      <c r="N52" s="208" t="s">
        <v>663</v>
      </c>
      <c r="O52" s="208"/>
      <c r="P52" s="208">
        <v>0</v>
      </c>
      <c r="Q52" s="208"/>
      <c r="R52" s="208" t="s">
        <v>663</v>
      </c>
      <c r="S52" s="208"/>
      <c r="T52" s="208">
        <v>0</v>
      </c>
      <c r="U52" s="208"/>
      <c r="V52" s="208" t="s">
        <v>663</v>
      </c>
      <c r="W52" s="208"/>
      <c r="X52" s="208">
        <v>0</v>
      </c>
      <c r="Y52" s="208"/>
      <c r="Z52" s="208" t="s">
        <v>663</v>
      </c>
      <c r="AA52" s="208"/>
      <c r="AB52" s="208">
        <v>0</v>
      </c>
      <c r="AC52" s="208">
        <v>0</v>
      </c>
    </row>
    <row r="53" spans="1:29" s="191" customFormat="1" x14ac:dyDescent="0.25">
      <c r="A53" s="196" t="s">
        <v>151</v>
      </c>
      <c r="B53" s="197" t="s">
        <v>596</v>
      </c>
      <c r="C53" s="208"/>
      <c r="D53" s="208"/>
      <c r="E53" s="208"/>
      <c r="F53" s="208"/>
      <c r="G53" s="208">
        <v>0</v>
      </c>
      <c r="H53" s="208">
        <v>0</v>
      </c>
      <c r="I53" s="208"/>
      <c r="J53" s="208" t="s">
        <v>663</v>
      </c>
      <c r="K53" s="208"/>
      <c r="L53" s="208">
        <v>0</v>
      </c>
      <c r="M53" s="208"/>
      <c r="N53" s="208" t="s">
        <v>663</v>
      </c>
      <c r="O53" s="208"/>
      <c r="P53" s="208">
        <v>0</v>
      </c>
      <c r="Q53" s="208"/>
      <c r="R53" s="208" t="s">
        <v>663</v>
      </c>
      <c r="S53" s="208"/>
      <c r="T53" s="208">
        <v>0</v>
      </c>
      <c r="U53" s="208"/>
      <c r="V53" s="208" t="s">
        <v>663</v>
      </c>
      <c r="W53" s="208"/>
      <c r="X53" s="208">
        <v>0</v>
      </c>
      <c r="Y53" s="208"/>
      <c r="Z53" s="208" t="s">
        <v>663</v>
      </c>
      <c r="AA53" s="208"/>
      <c r="AB53" s="208">
        <v>0</v>
      </c>
      <c r="AC53" s="208">
        <v>0</v>
      </c>
    </row>
    <row r="54" spans="1:29" s="191" customFormat="1" x14ac:dyDescent="0.25">
      <c r="A54" s="196" t="s">
        <v>149</v>
      </c>
      <c r="B54" s="197" t="s">
        <v>597</v>
      </c>
      <c r="C54" s="208"/>
      <c r="D54" s="208"/>
      <c r="E54" s="208"/>
      <c r="F54" s="208"/>
      <c r="G54" s="208">
        <v>0</v>
      </c>
      <c r="H54" s="208">
        <v>0</v>
      </c>
      <c r="I54" s="208"/>
      <c r="J54" s="208" t="s">
        <v>663</v>
      </c>
      <c r="K54" s="208"/>
      <c r="L54" s="208">
        <v>0</v>
      </c>
      <c r="M54" s="208"/>
      <c r="N54" s="208" t="s">
        <v>663</v>
      </c>
      <c r="O54" s="208"/>
      <c r="P54" s="208">
        <v>0</v>
      </c>
      <c r="Q54" s="208"/>
      <c r="R54" s="208" t="s">
        <v>663</v>
      </c>
      <c r="S54" s="208"/>
      <c r="T54" s="208">
        <v>0</v>
      </c>
      <c r="U54" s="208"/>
      <c r="V54" s="208" t="s">
        <v>663</v>
      </c>
      <c r="W54" s="208"/>
      <c r="X54" s="208">
        <v>0</v>
      </c>
      <c r="Y54" s="208"/>
      <c r="Z54" s="208" t="s">
        <v>663</v>
      </c>
      <c r="AA54" s="208"/>
      <c r="AB54" s="208">
        <v>0</v>
      </c>
      <c r="AC54" s="208">
        <v>0</v>
      </c>
    </row>
    <row r="55" spans="1:29" s="191" customFormat="1" x14ac:dyDescent="0.25">
      <c r="A55" s="196" t="s">
        <v>608</v>
      </c>
      <c r="B55" s="197" t="s">
        <v>598</v>
      </c>
      <c r="C55" s="208"/>
      <c r="D55" s="208"/>
      <c r="E55" s="208"/>
      <c r="F55" s="208"/>
      <c r="G55" s="208">
        <v>0</v>
      </c>
      <c r="H55" s="208">
        <v>0</v>
      </c>
      <c r="I55" s="208"/>
      <c r="J55" s="208" t="s">
        <v>663</v>
      </c>
      <c r="K55" s="208"/>
      <c r="L55" s="208">
        <v>0</v>
      </c>
      <c r="M55" s="208"/>
      <c r="N55" s="208" t="s">
        <v>663</v>
      </c>
      <c r="O55" s="208"/>
      <c r="P55" s="208">
        <v>0</v>
      </c>
      <c r="Q55" s="208"/>
      <c r="R55" s="208" t="s">
        <v>663</v>
      </c>
      <c r="S55" s="208"/>
      <c r="T55" s="208">
        <v>0</v>
      </c>
      <c r="U55" s="208"/>
      <c r="V55" s="208" t="s">
        <v>663</v>
      </c>
      <c r="W55" s="208"/>
      <c r="X55" s="208">
        <v>0</v>
      </c>
      <c r="Y55" s="208"/>
      <c r="Z55" s="208" t="s">
        <v>663</v>
      </c>
      <c r="AA55" s="208"/>
      <c r="AB55" s="208">
        <v>0</v>
      </c>
      <c r="AC55" s="208">
        <v>0</v>
      </c>
    </row>
    <row r="56" spans="1:29" s="191" customFormat="1" x14ac:dyDescent="0.25">
      <c r="A56" s="196" t="s">
        <v>609</v>
      </c>
      <c r="B56" s="197" t="s">
        <v>599</v>
      </c>
      <c r="C56" s="208"/>
      <c r="D56" s="208"/>
      <c r="E56" s="208"/>
      <c r="F56" s="208"/>
      <c r="G56" s="208">
        <v>0</v>
      </c>
      <c r="H56" s="208">
        <v>0</v>
      </c>
      <c r="I56" s="208"/>
      <c r="J56" s="208" t="s">
        <v>663</v>
      </c>
      <c r="K56" s="208"/>
      <c r="L56" s="208">
        <v>0</v>
      </c>
      <c r="M56" s="208"/>
      <c r="N56" s="208" t="s">
        <v>663</v>
      </c>
      <c r="O56" s="208"/>
      <c r="P56" s="208">
        <v>0</v>
      </c>
      <c r="Q56" s="208"/>
      <c r="R56" s="208" t="s">
        <v>663</v>
      </c>
      <c r="S56" s="208"/>
      <c r="T56" s="208">
        <v>0</v>
      </c>
      <c r="U56" s="208"/>
      <c r="V56" s="208" t="s">
        <v>663</v>
      </c>
      <c r="W56" s="208"/>
      <c r="X56" s="208">
        <v>0</v>
      </c>
      <c r="Y56" s="208"/>
      <c r="Z56" s="208" t="s">
        <v>663</v>
      </c>
      <c r="AA56" s="208"/>
      <c r="AB56" s="208">
        <v>0</v>
      </c>
      <c r="AC56" s="208">
        <v>0</v>
      </c>
    </row>
    <row r="57" spans="1:29" s="191" customFormat="1" x14ac:dyDescent="0.25">
      <c r="A57" s="196" t="s">
        <v>610</v>
      </c>
      <c r="B57" s="197" t="s">
        <v>601</v>
      </c>
      <c r="C57" s="208"/>
      <c r="D57" s="208"/>
      <c r="E57" s="208"/>
      <c r="F57" s="208"/>
      <c r="G57" s="208">
        <v>0</v>
      </c>
      <c r="H57" s="208">
        <v>0</v>
      </c>
      <c r="I57" s="208"/>
      <c r="J57" s="208" t="s">
        <v>663</v>
      </c>
      <c r="K57" s="208"/>
      <c r="L57" s="208">
        <v>0</v>
      </c>
      <c r="M57" s="208"/>
      <c r="N57" s="208" t="s">
        <v>663</v>
      </c>
      <c r="O57" s="208"/>
      <c r="P57" s="208">
        <v>0</v>
      </c>
      <c r="Q57" s="208"/>
      <c r="R57" s="208" t="s">
        <v>663</v>
      </c>
      <c r="S57" s="208"/>
      <c r="T57" s="208">
        <v>0</v>
      </c>
      <c r="U57" s="208"/>
      <c r="V57" s="208" t="s">
        <v>663</v>
      </c>
      <c r="W57" s="208"/>
      <c r="X57" s="208">
        <v>0</v>
      </c>
      <c r="Y57" s="208"/>
      <c r="Z57" s="208" t="s">
        <v>663</v>
      </c>
      <c r="AA57" s="208"/>
      <c r="AB57" s="208">
        <v>0</v>
      </c>
      <c r="AC57" s="208">
        <v>0</v>
      </c>
    </row>
    <row r="58" spans="1:29" s="191" customFormat="1" ht="36.75" customHeight="1" x14ac:dyDescent="0.25">
      <c r="A58" s="196" t="s">
        <v>611</v>
      </c>
      <c r="B58" s="197" t="s">
        <v>603</v>
      </c>
      <c r="C58" s="208"/>
      <c r="D58" s="208"/>
      <c r="E58" s="208"/>
      <c r="F58" s="208"/>
      <c r="G58" s="208">
        <v>0</v>
      </c>
      <c r="H58" s="208">
        <v>1</v>
      </c>
      <c r="I58" s="208"/>
      <c r="J58" s="208" t="s">
        <v>663</v>
      </c>
      <c r="K58" s="208"/>
      <c r="L58" s="208">
        <v>0</v>
      </c>
      <c r="M58" s="208"/>
      <c r="N58" s="208" t="s">
        <v>663</v>
      </c>
      <c r="O58" s="208"/>
      <c r="P58" s="208">
        <v>0</v>
      </c>
      <c r="Q58" s="208"/>
      <c r="R58" s="208" t="s">
        <v>663</v>
      </c>
      <c r="S58" s="208"/>
      <c r="T58" s="208">
        <v>0</v>
      </c>
      <c r="U58" s="208"/>
      <c r="V58" s="208" t="s">
        <v>663</v>
      </c>
      <c r="W58" s="208"/>
      <c r="X58" s="208">
        <v>0</v>
      </c>
      <c r="Y58" s="208"/>
      <c r="Z58" s="208" t="s">
        <v>663</v>
      </c>
      <c r="AA58" s="208"/>
      <c r="AB58" s="208">
        <v>1</v>
      </c>
      <c r="AC58" s="208">
        <v>0</v>
      </c>
    </row>
    <row r="59" spans="1:29" s="191" customFormat="1" x14ac:dyDescent="0.25">
      <c r="A59" s="196" t="s">
        <v>612</v>
      </c>
      <c r="B59" s="197" t="s">
        <v>605</v>
      </c>
      <c r="C59" s="208"/>
      <c r="D59" s="208"/>
      <c r="E59" s="208"/>
      <c r="F59" s="208"/>
      <c r="G59" s="208">
        <v>0</v>
      </c>
      <c r="H59" s="208">
        <v>0</v>
      </c>
      <c r="I59" s="208"/>
      <c r="J59" s="208" t="s">
        <v>663</v>
      </c>
      <c r="K59" s="208"/>
      <c r="L59" s="208">
        <v>0</v>
      </c>
      <c r="M59" s="208"/>
      <c r="N59" s="208" t="s">
        <v>663</v>
      </c>
      <c r="O59" s="208"/>
      <c r="P59" s="208">
        <v>0</v>
      </c>
      <c r="Q59" s="208"/>
      <c r="R59" s="208" t="s">
        <v>663</v>
      </c>
      <c r="S59" s="208"/>
      <c r="T59" s="208">
        <v>0</v>
      </c>
      <c r="U59" s="208"/>
      <c r="V59" s="208" t="s">
        <v>663</v>
      </c>
      <c r="W59" s="208"/>
      <c r="X59" s="208">
        <v>0</v>
      </c>
      <c r="Y59" s="208"/>
      <c r="Z59" s="208" t="s">
        <v>663</v>
      </c>
      <c r="AA59" s="208"/>
      <c r="AB59" s="208">
        <v>0</v>
      </c>
      <c r="AC59" s="208">
        <v>0</v>
      </c>
    </row>
    <row r="60" spans="1:29" s="191" customFormat="1" x14ac:dyDescent="0.25">
      <c r="A60" s="196" t="s">
        <v>613</v>
      </c>
      <c r="B60" s="197" t="s">
        <v>607</v>
      </c>
      <c r="C60" s="208"/>
      <c r="D60" s="208"/>
      <c r="E60" s="208"/>
      <c r="F60" s="208"/>
      <c r="G60" s="208">
        <v>0</v>
      </c>
      <c r="H60" s="208">
        <v>0</v>
      </c>
      <c r="I60" s="208"/>
      <c r="J60" s="208" t="s">
        <v>663</v>
      </c>
      <c r="K60" s="208"/>
      <c r="L60" s="208">
        <v>0</v>
      </c>
      <c r="M60" s="208"/>
      <c r="N60" s="208" t="s">
        <v>663</v>
      </c>
      <c r="O60" s="208"/>
      <c r="P60" s="208">
        <v>0</v>
      </c>
      <c r="Q60" s="208"/>
      <c r="R60" s="208" t="s">
        <v>663</v>
      </c>
      <c r="S60" s="208"/>
      <c r="T60" s="208">
        <v>0</v>
      </c>
      <c r="U60" s="208"/>
      <c r="V60" s="208" t="s">
        <v>663</v>
      </c>
      <c r="W60" s="208"/>
      <c r="X60" s="208">
        <v>0</v>
      </c>
      <c r="Y60" s="208"/>
      <c r="Z60" s="208" t="s">
        <v>663</v>
      </c>
      <c r="AA60" s="208"/>
      <c r="AB60" s="208">
        <v>0</v>
      </c>
      <c r="AC60" s="208">
        <v>0</v>
      </c>
    </row>
    <row r="61" spans="1:29" s="191" customFormat="1" ht="31.5" x14ac:dyDescent="0.25">
      <c r="A61" s="193" t="s">
        <v>59</v>
      </c>
      <c r="B61" s="194"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v>0</v>
      </c>
      <c r="AC61" s="208">
        <v>0</v>
      </c>
    </row>
    <row r="62" spans="1:29" s="191" customFormat="1" x14ac:dyDescent="0.25">
      <c r="A62" s="196" t="s">
        <v>147</v>
      </c>
      <c r="B62" s="197" t="s">
        <v>146</v>
      </c>
      <c r="C62" s="208">
        <v>4.4832270000000012</v>
      </c>
      <c r="D62" s="208">
        <v>5.1019775840439472</v>
      </c>
      <c r="E62" s="208"/>
      <c r="F62" s="208"/>
      <c r="G62" s="208">
        <v>0</v>
      </c>
      <c r="H62" s="208">
        <v>2.1094635840439468</v>
      </c>
      <c r="I62" s="208"/>
      <c r="J62" s="208" t="s">
        <v>663</v>
      </c>
      <c r="K62" s="208"/>
      <c r="L62" s="208">
        <v>0</v>
      </c>
      <c r="M62" s="208"/>
      <c r="N62" s="208" t="s">
        <v>663</v>
      </c>
      <c r="O62" s="208"/>
      <c r="P62" s="208">
        <v>0</v>
      </c>
      <c r="Q62" s="208"/>
      <c r="R62" s="208" t="s">
        <v>663</v>
      </c>
      <c r="S62" s="208"/>
      <c r="T62" s="208">
        <v>0</v>
      </c>
      <c r="U62" s="208"/>
      <c r="V62" s="208" t="s">
        <v>663</v>
      </c>
      <c r="W62" s="208"/>
      <c r="X62" s="208">
        <v>0</v>
      </c>
      <c r="Y62" s="208"/>
      <c r="Z62" s="208" t="s">
        <v>663</v>
      </c>
      <c r="AA62" s="208"/>
      <c r="AB62" s="208">
        <v>2.1094635840439468</v>
      </c>
      <c r="AC62" s="208">
        <v>0</v>
      </c>
    </row>
    <row r="63" spans="1:29" s="191" customFormat="1" x14ac:dyDescent="0.25">
      <c r="A63" s="196" t="s">
        <v>145</v>
      </c>
      <c r="B63" s="197" t="s">
        <v>138</v>
      </c>
      <c r="C63" s="208"/>
      <c r="D63" s="208"/>
      <c r="E63" s="208"/>
      <c r="F63" s="208"/>
      <c r="G63" s="208">
        <v>0</v>
      </c>
      <c r="H63" s="208">
        <v>0</v>
      </c>
      <c r="I63" s="208"/>
      <c r="J63" s="208" t="s">
        <v>663</v>
      </c>
      <c r="K63" s="208"/>
      <c r="L63" s="208">
        <v>0</v>
      </c>
      <c r="M63" s="208"/>
      <c r="N63" s="208" t="s">
        <v>663</v>
      </c>
      <c r="O63" s="208"/>
      <c r="P63" s="208">
        <v>0</v>
      </c>
      <c r="Q63" s="208"/>
      <c r="R63" s="208" t="s">
        <v>663</v>
      </c>
      <c r="S63" s="208"/>
      <c r="T63" s="208">
        <v>0</v>
      </c>
      <c r="U63" s="208"/>
      <c r="V63" s="208" t="s">
        <v>663</v>
      </c>
      <c r="W63" s="208"/>
      <c r="X63" s="208">
        <v>0</v>
      </c>
      <c r="Y63" s="208"/>
      <c r="Z63" s="208" t="s">
        <v>663</v>
      </c>
      <c r="AA63" s="208"/>
      <c r="AB63" s="208">
        <v>0</v>
      </c>
      <c r="AC63" s="208">
        <v>0</v>
      </c>
    </row>
    <row r="64" spans="1:29" s="191" customFormat="1" x14ac:dyDescent="0.25">
      <c r="A64" s="196" t="s">
        <v>144</v>
      </c>
      <c r="B64" s="199" t="s">
        <v>137</v>
      </c>
      <c r="C64" s="208"/>
      <c r="D64" s="208"/>
      <c r="E64" s="208"/>
      <c r="F64" s="208"/>
      <c r="G64" s="208">
        <v>0</v>
      </c>
      <c r="H64" s="208">
        <v>0</v>
      </c>
      <c r="I64" s="208"/>
      <c r="J64" s="208" t="s">
        <v>663</v>
      </c>
      <c r="K64" s="208"/>
      <c r="L64" s="208">
        <v>0</v>
      </c>
      <c r="M64" s="208"/>
      <c r="N64" s="208" t="s">
        <v>663</v>
      </c>
      <c r="O64" s="208"/>
      <c r="P64" s="208">
        <v>0</v>
      </c>
      <c r="Q64" s="208"/>
      <c r="R64" s="208" t="s">
        <v>663</v>
      </c>
      <c r="S64" s="208"/>
      <c r="T64" s="208">
        <v>0</v>
      </c>
      <c r="U64" s="208"/>
      <c r="V64" s="208" t="s">
        <v>663</v>
      </c>
      <c r="W64" s="208"/>
      <c r="X64" s="208">
        <v>0</v>
      </c>
      <c r="Y64" s="208"/>
      <c r="Z64" s="208" t="s">
        <v>663</v>
      </c>
      <c r="AA64" s="208"/>
      <c r="AB64" s="208">
        <v>0</v>
      </c>
      <c r="AC64" s="208">
        <v>0</v>
      </c>
    </row>
    <row r="65" spans="1:29" x14ac:dyDescent="0.25">
      <c r="A65" s="196" t="s">
        <v>143</v>
      </c>
      <c r="B65" s="199" t="s">
        <v>136</v>
      </c>
      <c r="C65" s="208"/>
      <c r="D65" s="208"/>
      <c r="E65" s="208"/>
      <c r="F65" s="208"/>
      <c r="G65" s="208">
        <v>0</v>
      </c>
      <c r="H65" s="208">
        <v>0</v>
      </c>
      <c r="I65" s="208"/>
      <c r="J65" s="208" t="s">
        <v>663</v>
      </c>
      <c r="K65" s="208"/>
      <c r="L65" s="208">
        <v>0</v>
      </c>
      <c r="M65" s="208"/>
      <c r="N65" s="208" t="s">
        <v>663</v>
      </c>
      <c r="O65" s="208"/>
      <c r="P65" s="208">
        <v>0</v>
      </c>
      <c r="Q65" s="208"/>
      <c r="R65" s="208" t="s">
        <v>663</v>
      </c>
      <c r="S65" s="208"/>
      <c r="T65" s="208">
        <v>0</v>
      </c>
      <c r="U65" s="208"/>
      <c r="V65" s="208" t="s">
        <v>663</v>
      </c>
      <c r="W65" s="208"/>
      <c r="X65" s="208">
        <v>0</v>
      </c>
      <c r="Y65" s="208"/>
      <c r="Z65" s="208" t="s">
        <v>663</v>
      </c>
      <c r="AA65" s="208"/>
      <c r="AB65" s="208">
        <v>0</v>
      </c>
      <c r="AC65" s="208">
        <v>0</v>
      </c>
    </row>
    <row r="66" spans="1:29" ht="54" customHeight="1" x14ac:dyDescent="0.25">
      <c r="A66" s="196" t="s">
        <v>142</v>
      </c>
      <c r="B66" s="199" t="s">
        <v>139</v>
      </c>
      <c r="C66" s="208"/>
      <c r="D66" s="208"/>
      <c r="E66" s="208"/>
      <c r="F66" s="208"/>
      <c r="G66" s="208">
        <v>0</v>
      </c>
      <c r="H66" s="208">
        <v>0</v>
      </c>
      <c r="I66" s="208"/>
      <c r="J66" s="208" t="s">
        <v>663</v>
      </c>
      <c r="K66" s="208"/>
      <c r="L66" s="208">
        <v>0</v>
      </c>
      <c r="M66" s="208"/>
      <c r="N66" s="208" t="s">
        <v>663</v>
      </c>
      <c r="O66" s="208"/>
      <c r="P66" s="208">
        <v>0</v>
      </c>
      <c r="Q66" s="208"/>
      <c r="R66" s="208" t="s">
        <v>663</v>
      </c>
      <c r="S66" s="208"/>
      <c r="T66" s="208">
        <v>0</v>
      </c>
      <c r="U66" s="208"/>
      <c r="V66" s="208" t="s">
        <v>663</v>
      </c>
      <c r="W66" s="208"/>
      <c r="X66" s="208">
        <v>0</v>
      </c>
      <c r="Y66" s="208"/>
      <c r="Z66" s="208" t="s">
        <v>663</v>
      </c>
      <c r="AA66" s="208"/>
      <c r="AB66" s="208">
        <v>0</v>
      </c>
      <c r="AC66" s="208">
        <v>0</v>
      </c>
    </row>
    <row r="67" spans="1:29" x14ac:dyDescent="0.25">
      <c r="A67" s="196" t="s">
        <v>141</v>
      </c>
      <c r="B67" s="199" t="s">
        <v>614</v>
      </c>
      <c r="C67" s="208"/>
      <c r="D67" s="208"/>
      <c r="E67" s="208"/>
      <c r="F67" s="208"/>
      <c r="G67" s="208">
        <v>0</v>
      </c>
      <c r="H67" s="208">
        <v>0</v>
      </c>
      <c r="I67" s="208"/>
      <c r="J67" s="208" t="s">
        <v>663</v>
      </c>
      <c r="K67" s="208"/>
      <c r="L67" s="208">
        <v>0</v>
      </c>
      <c r="M67" s="208"/>
      <c r="N67" s="208" t="s">
        <v>663</v>
      </c>
      <c r="O67" s="208"/>
      <c r="P67" s="208">
        <v>0</v>
      </c>
      <c r="Q67" s="208"/>
      <c r="R67" s="208" t="s">
        <v>663</v>
      </c>
      <c r="S67" s="208"/>
      <c r="T67" s="208">
        <v>0</v>
      </c>
      <c r="U67" s="208"/>
      <c r="V67" s="208" t="s">
        <v>663</v>
      </c>
      <c r="W67" s="208"/>
      <c r="X67" s="208">
        <v>0</v>
      </c>
      <c r="Y67" s="208"/>
      <c r="Z67" s="208" t="s">
        <v>663</v>
      </c>
      <c r="AA67" s="208"/>
      <c r="AB67" s="208">
        <v>0</v>
      </c>
      <c r="AC67" s="208">
        <v>0</v>
      </c>
    </row>
    <row r="68" spans="1:29" ht="50.25" customHeight="1" x14ac:dyDescent="0.25">
      <c r="A68" s="196" t="s">
        <v>615</v>
      </c>
      <c r="B68" s="199" t="s">
        <v>616</v>
      </c>
      <c r="C68" s="208"/>
      <c r="D68" s="208"/>
      <c r="E68" s="208"/>
      <c r="F68" s="208"/>
      <c r="G68" s="208">
        <v>0</v>
      </c>
      <c r="H68" s="208">
        <v>0</v>
      </c>
      <c r="I68" s="208"/>
      <c r="J68" s="208" t="s">
        <v>663</v>
      </c>
      <c r="K68" s="208"/>
      <c r="L68" s="208">
        <v>0</v>
      </c>
      <c r="M68" s="208"/>
      <c r="N68" s="208" t="s">
        <v>663</v>
      </c>
      <c r="O68" s="208"/>
      <c r="P68" s="208">
        <v>0</v>
      </c>
      <c r="Q68" s="208"/>
      <c r="R68" s="208" t="s">
        <v>663</v>
      </c>
      <c r="S68" s="208"/>
      <c r="T68" s="208">
        <v>0</v>
      </c>
      <c r="U68" s="208"/>
      <c r="V68" s="208" t="s">
        <v>663</v>
      </c>
      <c r="W68" s="208"/>
      <c r="X68" s="208">
        <v>0</v>
      </c>
      <c r="Y68" s="208"/>
      <c r="Z68" s="208" t="s">
        <v>663</v>
      </c>
      <c r="AA68" s="208"/>
      <c r="AB68" s="208">
        <v>0</v>
      </c>
      <c r="AC68" s="208">
        <v>0</v>
      </c>
    </row>
    <row r="69" spans="1:29" x14ac:dyDescent="0.25">
      <c r="A69" s="196" t="s">
        <v>617</v>
      </c>
      <c r="B69" s="199" t="s">
        <v>618</v>
      </c>
      <c r="C69" s="208"/>
      <c r="D69" s="208"/>
      <c r="E69" s="208"/>
      <c r="F69" s="208"/>
      <c r="G69" s="208">
        <v>0</v>
      </c>
      <c r="H69" s="208">
        <v>0</v>
      </c>
      <c r="I69" s="208"/>
      <c r="J69" s="208" t="s">
        <v>663</v>
      </c>
      <c r="K69" s="208"/>
      <c r="L69" s="208">
        <v>0</v>
      </c>
      <c r="M69" s="208"/>
      <c r="N69" s="208" t="s">
        <v>663</v>
      </c>
      <c r="O69" s="208"/>
      <c r="P69" s="208">
        <v>0</v>
      </c>
      <c r="Q69" s="208"/>
      <c r="R69" s="208" t="s">
        <v>663</v>
      </c>
      <c r="S69" s="208"/>
      <c r="T69" s="208">
        <v>0</v>
      </c>
      <c r="U69" s="208"/>
      <c r="V69" s="208" t="s">
        <v>663</v>
      </c>
      <c r="W69" s="208"/>
      <c r="X69" s="208">
        <v>0</v>
      </c>
      <c r="Y69" s="208"/>
      <c r="Z69" s="208" t="s">
        <v>663</v>
      </c>
      <c r="AA69" s="208"/>
      <c r="AB69" s="208">
        <v>0</v>
      </c>
      <c r="AC69" s="208">
        <v>0</v>
      </c>
    </row>
    <row r="70" spans="1:29" ht="36.75" customHeight="1" x14ac:dyDescent="0.25">
      <c r="A70" s="196" t="s">
        <v>619</v>
      </c>
      <c r="B70" s="199" t="s">
        <v>620</v>
      </c>
      <c r="C70" s="208"/>
      <c r="D70" s="208"/>
      <c r="E70" s="208"/>
      <c r="F70" s="208"/>
      <c r="G70" s="208">
        <v>0</v>
      </c>
      <c r="H70" s="208">
        <v>0</v>
      </c>
      <c r="I70" s="208"/>
      <c r="J70" s="208" t="s">
        <v>663</v>
      </c>
      <c r="K70" s="208"/>
      <c r="L70" s="208">
        <v>0</v>
      </c>
      <c r="M70" s="208"/>
      <c r="N70" s="208" t="s">
        <v>663</v>
      </c>
      <c r="O70" s="208"/>
      <c r="P70" s="208">
        <v>0</v>
      </c>
      <c r="Q70" s="208"/>
      <c r="R70" s="208" t="s">
        <v>663</v>
      </c>
      <c r="S70" s="208"/>
      <c r="T70" s="208">
        <v>0</v>
      </c>
      <c r="U70" s="208"/>
      <c r="V70" s="208" t="s">
        <v>663</v>
      </c>
      <c r="W70" s="208"/>
      <c r="X70" s="208">
        <v>0</v>
      </c>
      <c r="Y70" s="208"/>
      <c r="Z70" s="208" t="s">
        <v>663</v>
      </c>
      <c r="AA70" s="208"/>
      <c r="AB70" s="208">
        <v>0</v>
      </c>
      <c r="AC70" s="208">
        <v>0</v>
      </c>
    </row>
    <row r="71" spans="1:29" x14ac:dyDescent="0.25">
      <c r="A71" s="196" t="s">
        <v>621</v>
      </c>
      <c r="B71" s="199" t="s">
        <v>622</v>
      </c>
      <c r="C71" s="208"/>
      <c r="D71" s="208"/>
      <c r="E71" s="208"/>
      <c r="F71" s="208"/>
      <c r="G71" s="208">
        <v>0</v>
      </c>
      <c r="H71" s="208">
        <v>1</v>
      </c>
      <c r="I71" s="208"/>
      <c r="J71" s="208" t="s">
        <v>663</v>
      </c>
      <c r="K71" s="208"/>
      <c r="L71" s="208">
        <v>0</v>
      </c>
      <c r="M71" s="208"/>
      <c r="N71" s="208" t="s">
        <v>663</v>
      </c>
      <c r="O71" s="208"/>
      <c r="P71" s="208">
        <v>0</v>
      </c>
      <c r="Q71" s="208"/>
      <c r="R71" s="208" t="s">
        <v>663</v>
      </c>
      <c r="S71" s="208"/>
      <c r="T71" s="208">
        <v>0</v>
      </c>
      <c r="U71" s="208"/>
      <c r="V71" s="208" t="s">
        <v>663</v>
      </c>
      <c r="W71" s="208"/>
      <c r="X71" s="208">
        <v>0</v>
      </c>
      <c r="Y71" s="208"/>
      <c r="Z71" s="208" t="s">
        <v>663</v>
      </c>
      <c r="AA71" s="208"/>
      <c r="AB71" s="208">
        <v>1</v>
      </c>
      <c r="AC71" s="208">
        <v>0</v>
      </c>
    </row>
    <row r="72" spans="1:29" ht="51" customHeight="1" x14ac:dyDescent="0.25">
      <c r="A72" s="196" t="s">
        <v>623</v>
      </c>
      <c r="B72" s="199" t="s">
        <v>624</v>
      </c>
      <c r="C72" s="208"/>
      <c r="D72" s="208"/>
      <c r="E72" s="208"/>
      <c r="F72" s="208"/>
      <c r="G72" s="208">
        <v>0</v>
      </c>
      <c r="H72" s="208">
        <v>0</v>
      </c>
      <c r="I72" s="208"/>
      <c r="J72" s="208" t="s">
        <v>663</v>
      </c>
      <c r="K72" s="208"/>
      <c r="L72" s="208">
        <v>0</v>
      </c>
      <c r="M72" s="208"/>
      <c r="N72" s="208" t="s">
        <v>663</v>
      </c>
      <c r="O72" s="208"/>
      <c r="P72" s="208">
        <v>0</v>
      </c>
      <c r="Q72" s="208"/>
      <c r="R72" s="208" t="s">
        <v>663</v>
      </c>
      <c r="S72" s="208"/>
      <c r="T72" s="208">
        <v>0</v>
      </c>
      <c r="U72" s="208"/>
      <c r="V72" s="208" t="s">
        <v>663</v>
      </c>
      <c r="W72" s="208"/>
      <c r="X72" s="208">
        <v>0</v>
      </c>
      <c r="Y72" s="208"/>
      <c r="Z72" s="208" t="s">
        <v>663</v>
      </c>
      <c r="AA72" s="208"/>
      <c r="AB72" s="208">
        <v>0</v>
      </c>
      <c r="AC72" s="208">
        <v>0</v>
      </c>
    </row>
    <row r="73" spans="1:29" ht="32.25" customHeight="1" x14ac:dyDescent="0.25">
      <c r="A73" s="196" t="s">
        <v>625</v>
      </c>
      <c r="B73" s="199" t="s">
        <v>626</v>
      </c>
      <c r="C73" s="208"/>
      <c r="D73" s="208"/>
      <c r="E73" s="208"/>
      <c r="F73" s="208"/>
      <c r="G73" s="208">
        <v>0</v>
      </c>
      <c r="H73" s="208">
        <v>0</v>
      </c>
      <c r="I73" s="208"/>
      <c r="J73" s="208" t="s">
        <v>663</v>
      </c>
      <c r="K73" s="208"/>
      <c r="L73" s="208">
        <v>0</v>
      </c>
      <c r="M73" s="208"/>
      <c r="N73" s="208" t="s">
        <v>663</v>
      </c>
      <c r="O73" s="208"/>
      <c r="P73" s="208">
        <v>0</v>
      </c>
      <c r="Q73" s="208"/>
      <c r="R73" s="208" t="s">
        <v>663</v>
      </c>
      <c r="S73" s="208"/>
      <c r="T73" s="208">
        <v>0</v>
      </c>
      <c r="U73" s="208"/>
      <c r="V73" s="208" t="s">
        <v>663</v>
      </c>
      <c r="W73" s="208"/>
      <c r="X73" s="208">
        <v>0</v>
      </c>
      <c r="Y73" s="208"/>
      <c r="Z73" s="208" t="s">
        <v>663</v>
      </c>
      <c r="AA73" s="208"/>
      <c r="AB73" s="208">
        <v>0</v>
      </c>
      <c r="AC73" s="208">
        <v>0</v>
      </c>
    </row>
    <row r="74" spans="1:29" ht="51.75" customHeight="1" x14ac:dyDescent="0.25">
      <c r="A74" s="193" t="s">
        <v>58</v>
      </c>
      <c r="B74" s="200" t="s">
        <v>227</v>
      </c>
      <c r="C74" s="208"/>
      <c r="D74" s="208"/>
      <c r="E74" s="208"/>
      <c r="F74" s="208"/>
      <c r="G74" s="208">
        <v>0</v>
      </c>
      <c r="H74" s="208">
        <v>0</v>
      </c>
      <c r="I74" s="208"/>
      <c r="J74" s="208" t="s">
        <v>663</v>
      </c>
      <c r="K74" s="208"/>
      <c r="L74" s="208">
        <v>0</v>
      </c>
      <c r="M74" s="208"/>
      <c r="N74" s="208" t="s">
        <v>663</v>
      </c>
      <c r="O74" s="208"/>
      <c r="P74" s="208">
        <v>0</v>
      </c>
      <c r="Q74" s="208"/>
      <c r="R74" s="208" t="s">
        <v>663</v>
      </c>
      <c r="S74" s="208"/>
      <c r="T74" s="208">
        <v>0</v>
      </c>
      <c r="U74" s="208"/>
      <c r="V74" s="208" t="s">
        <v>663</v>
      </c>
      <c r="W74" s="208"/>
      <c r="X74" s="208">
        <v>0</v>
      </c>
      <c r="Y74" s="208"/>
      <c r="Z74" s="208" t="s">
        <v>663</v>
      </c>
      <c r="AA74" s="208"/>
      <c r="AB74" s="208">
        <v>0</v>
      </c>
      <c r="AC74" s="208">
        <v>0</v>
      </c>
    </row>
    <row r="75" spans="1:29" ht="21.75" customHeight="1" x14ac:dyDescent="0.25">
      <c r="A75" s="193" t="s">
        <v>56</v>
      </c>
      <c r="B75" s="194"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196" t="s">
        <v>222</v>
      </c>
      <c r="B76" s="199" t="s">
        <v>594</v>
      </c>
      <c r="C76" s="208"/>
      <c r="D76" s="208"/>
      <c r="E76" s="208"/>
      <c r="F76" s="208"/>
      <c r="G76" s="208">
        <v>0</v>
      </c>
      <c r="H76" s="208">
        <v>0</v>
      </c>
      <c r="I76" s="208"/>
      <c r="J76" s="208" t="s">
        <v>663</v>
      </c>
      <c r="K76" s="208"/>
      <c r="L76" s="208">
        <v>0</v>
      </c>
      <c r="M76" s="208"/>
      <c r="N76" s="208" t="s">
        <v>663</v>
      </c>
      <c r="O76" s="208"/>
      <c r="P76" s="208">
        <v>0</v>
      </c>
      <c r="Q76" s="208"/>
      <c r="R76" s="208" t="s">
        <v>663</v>
      </c>
      <c r="S76" s="208"/>
      <c r="T76" s="208">
        <v>0</v>
      </c>
      <c r="U76" s="208"/>
      <c r="V76" s="208" t="s">
        <v>663</v>
      </c>
      <c r="W76" s="208"/>
      <c r="X76" s="208">
        <v>0</v>
      </c>
      <c r="Y76" s="208"/>
      <c r="Z76" s="208" t="s">
        <v>663</v>
      </c>
      <c r="AA76" s="208"/>
      <c r="AB76" s="208">
        <v>0</v>
      </c>
      <c r="AC76" s="208">
        <v>0</v>
      </c>
    </row>
    <row r="77" spans="1:29" ht="18.75" customHeight="1" x14ac:dyDescent="0.25">
      <c r="A77" s="196" t="s">
        <v>223</v>
      </c>
      <c r="B77" s="199" t="s">
        <v>156</v>
      </c>
      <c r="C77" s="208"/>
      <c r="D77" s="208"/>
      <c r="E77" s="208"/>
      <c r="F77" s="208"/>
      <c r="G77" s="208">
        <v>0</v>
      </c>
      <c r="H77" s="208">
        <v>0</v>
      </c>
      <c r="I77" s="208"/>
      <c r="J77" s="208" t="s">
        <v>663</v>
      </c>
      <c r="K77" s="208"/>
      <c r="L77" s="208">
        <v>0</v>
      </c>
      <c r="M77" s="208"/>
      <c r="N77" s="208" t="s">
        <v>663</v>
      </c>
      <c r="O77" s="208"/>
      <c r="P77" s="208">
        <v>0</v>
      </c>
      <c r="Q77" s="208"/>
      <c r="R77" s="208" t="s">
        <v>663</v>
      </c>
      <c r="S77" s="208"/>
      <c r="T77" s="208">
        <v>0</v>
      </c>
      <c r="U77" s="208"/>
      <c r="V77" s="208" t="s">
        <v>663</v>
      </c>
      <c r="W77" s="208"/>
      <c r="X77" s="208">
        <v>0</v>
      </c>
      <c r="Y77" s="208"/>
      <c r="Z77" s="208" t="s">
        <v>663</v>
      </c>
      <c r="AA77" s="208"/>
      <c r="AB77" s="208">
        <v>0</v>
      </c>
      <c r="AC77" s="208">
        <v>0</v>
      </c>
    </row>
    <row r="78" spans="1:29" x14ac:dyDescent="0.25">
      <c r="A78" s="196" t="s">
        <v>224</v>
      </c>
      <c r="B78" s="197" t="s">
        <v>595</v>
      </c>
      <c r="C78" s="208"/>
      <c r="D78" s="208"/>
      <c r="E78" s="208"/>
      <c r="F78" s="208"/>
      <c r="G78" s="208">
        <v>0</v>
      </c>
      <c r="H78" s="208">
        <v>0</v>
      </c>
      <c r="I78" s="208"/>
      <c r="J78" s="208" t="s">
        <v>663</v>
      </c>
      <c r="K78" s="208"/>
      <c r="L78" s="208">
        <v>0</v>
      </c>
      <c r="M78" s="208"/>
      <c r="N78" s="208" t="s">
        <v>663</v>
      </c>
      <c r="O78" s="208"/>
      <c r="P78" s="208">
        <v>0</v>
      </c>
      <c r="Q78" s="208"/>
      <c r="R78" s="208" t="s">
        <v>663</v>
      </c>
      <c r="S78" s="208"/>
      <c r="T78" s="208">
        <v>0</v>
      </c>
      <c r="U78" s="208"/>
      <c r="V78" s="208" t="s">
        <v>663</v>
      </c>
      <c r="W78" s="208"/>
      <c r="X78" s="208">
        <v>0</v>
      </c>
      <c r="Y78" s="208"/>
      <c r="Z78" s="208" t="s">
        <v>663</v>
      </c>
      <c r="AA78" s="208"/>
      <c r="AB78" s="208">
        <v>0</v>
      </c>
      <c r="AC78" s="208">
        <v>0</v>
      </c>
    </row>
    <row r="79" spans="1:29" x14ac:dyDescent="0.25">
      <c r="A79" s="196" t="s">
        <v>225</v>
      </c>
      <c r="B79" s="197" t="s">
        <v>596</v>
      </c>
      <c r="C79" s="208"/>
      <c r="D79" s="208"/>
      <c r="E79" s="208"/>
      <c r="F79" s="208"/>
      <c r="G79" s="208">
        <v>0</v>
      </c>
      <c r="H79" s="208">
        <v>0</v>
      </c>
      <c r="I79" s="210"/>
      <c r="J79" s="208" t="s">
        <v>663</v>
      </c>
      <c r="K79" s="209"/>
      <c r="L79" s="208">
        <v>0</v>
      </c>
      <c r="M79" s="209"/>
      <c r="N79" s="208" t="s">
        <v>663</v>
      </c>
      <c r="O79" s="209"/>
      <c r="P79" s="208">
        <v>0</v>
      </c>
      <c r="Q79" s="209"/>
      <c r="R79" s="208" t="s">
        <v>663</v>
      </c>
      <c r="S79" s="209"/>
      <c r="T79" s="208">
        <v>0</v>
      </c>
      <c r="U79" s="209"/>
      <c r="V79" s="208" t="s">
        <v>663</v>
      </c>
      <c r="W79" s="209"/>
      <c r="X79" s="208">
        <v>0</v>
      </c>
      <c r="Y79" s="209"/>
      <c r="Z79" s="208" t="s">
        <v>663</v>
      </c>
      <c r="AA79" s="209"/>
      <c r="AB79" s="208">
        <v>0</v>
      </c>
      <c r="AC79" s="208">
        <v>0</v>
      </c>
    </row>
    <row r="80" spans="1:29" x14ac:dyDescent="0.25">
      <c r="A80" s="196" t="s">
        <v>226</v>
      </c>
      <c r="B80" s="197" t="s">
        <v>597</v>
      </c>
      <c r="C80" s="208"/>
      <c r="D80" s="208"/>
      <c r="E80" s="208"/>
      <c r="F80" s="208"/>
      <c r="G80" s="208">
        <v>0</v>
      </c>
      <c r="H80" s="208">
        <v>0</v>
      </c>
      <c r="I80" s="210"/>
      <c r="J80" s="208" t="s">
        <v>663</v>
      </c>
      <c r="K80" s="209"/>
      <c r="L80" s="208">
        <v>0</v>
      </c>
      <c r="M80" s="209"/>
      <c r="N80" s="208" t="s">
        <v>663</v>
      </c>
      <c r="O80" s="209"/>
      <c r="P80" s="208">
        <v>0</v>
      </c>
      <c r="Q80" s="209"/>
      <c r="R80" s="208" t="s">
        <v>663</v>
      </c>
      <c r="S80" s="209"/>
      <c r="T80" s="208">
        <v>0</v>
      </c>
      <c r="U80" s="209"/>
      <c r="V80" s="208" t="s">
        <v>663</v>
      </c>
      <c r="W80" s="209"/>
      <c r="X80" s="208">
        <v>0</v>
      </c>
      <c r="Y80" s="209"/>
      <c r="Z80" s="208" t="s">
        <v>663</v>
      </c>
      <c r="AA80" s="209"/>
      <c r="AB80" s="208">
        <v>0</v>
      </c>
      <c r="AC80" s="208">
        <v>0</v>
      </c>
    </row>
    <row r="81" spans="1:29" x14ac:dyDescent="0.25">
      <c r="A81" s="196" t="s">
        <v>627</v>
      </c>
      <c r="B81" s="197" t="s">
        <v>598</v>
      </c>
      <c r="C81" s="208"/>
      <c r="D81" s="208"/>
      <c r="E81" s="208"/>
      <c r="F81" s="208"/>
      <c r="G81" s="208">
        <v>0</v>
      </c>
      <c r="H81" s="208">
        <v>0</v>
      </c>
      <c r="I81" s="210"/>
      <c r="J81" s="208" t="s">
        <v>663</v>
      </c>
      <c r="K81" s="209"/>
      <c r="L81" s="208">
        <v>0</v>
      </c>
      <c r="M81" s="209"/>
      <c r="N81" s="208" t="s">
        <v>663</v>
      </c>
      <c r="O81" s="209"/>
      <c r="P81" s="208">
        <v>0</v>
      </c>
      <c r="Q81" s="209"/>
      <c r="R81" s="208" t="s">
        <v>663</v>
      </c>
      <c r="S81" s="209"/>
      <c r="T81" s="208">
        <v>0</v>
      </c>
      <c r="U81" s="209"/>
      <c r="V81" s="208" t="s">
        <v>663</v>
      </c>
      <c r="W81" s="209"/>
      <c r="X81" s="208">
        <v>0</v>
      </c>
      <c r="Y81" s="209"/>
      <c r="Z81" s="208" t="s">
        <v>663</v>
      </c>
      <c r="AA81" s="209"/>
      <c r="AB81" s="208">
        <v>0</v>
      </c>
      <c r="AC81" s="208">
        <v>0</v>
      </c>
    </row>
    <row r="82" spans="1:29" x14ac:dyDescent="0.25">
      <c r="A82" s="196" t="s">
        <v>628</v>
      </c>
      <c r="B82" s="197" t="s">
        <v>599</v>
      </c>
      <c r="C82" s="208"/>
      <c r="D82" s="208"/>
      <c r="E82" s="208"/>
      <c r="F82" s="208"/>
      <c r="G82" s="208">
        <v>0</v>
      </c>
      <c r="H82" s="208">
        <v>0</v>
      </c>
      <c r="I82" s="210"/>
      <c r="J82" s="208" t="s">
        <v>663</v>
      </c>
      <c r="K82" s="209"/>
      <c r="L82" s="208">
        <v>0</v>
      </c>
      <c r="M82" s="209"/>
      <c r="N82" s="208" t="s">
        <v>663</v>
      </c>
      <c r="O82" s="209"/>
      <c r="P82" s="208">
        <v>0</v>
      </c>
      <c r="Q82" s="209"/>
      <c r="R82" s="208" t="s">
        <v>663</v>
      </c>
      <c r="S82" s="209"/>
      <c r="T82" s="208">
        <v>0</v>
      </c>
      <c r="U82" s="209"/>
      <c r="V82" s="208" t="s">
        <v>663</v>
      </c>
      <c r="W82" s="209"/>
      <c r="X82" s="208">
        <v>0</v>
      </c>
      <c r="Y82" s="209"/>
      <c r="Z82" s="208" t="s">
        <v>663</v>
      </c>
      <c r="AA82" s="209"/>
      <c r="AB82" s="208">
        <v>0</v>
      </c>
      <c r="AC82" s="208">
        <v>0</v>
      </c>
    </row>
    <row r="83" spans="1:29" x14ac:dyDescent="0.25">
      <c r="A83" s="196" t="s">
        <v>629</v>
      </c>
      <c r="B83" s="197" t="s">
        <v>601</v>
      </c>
      <c r="C83" s="208"/>
      <c r="D83" s="208"/>
      <c r="E83" s="208"/>
      <c r="F83" s="208"/>
      <c r="G83" s="208">
        <v>0</v>
      </c>
      <c r="H83" s="208">
        <v>0</v>
      </c>
      <c r="I83" s="210"/>
      <c r="J83" s="208" t="s">
        <v>663</v>
      </c>
      <c r="K83" s="209"/>
      <c r="L83" s="208">
        <v>0</v>
      </c>
      <c r="M83" s="209"/>
      <c r="N83" s="208" t="s">
        <v>663</v>
      </c>
      <c r="O83" s="209"/>
      <c r="P83" s="208">
        <v>0</v>
      </c>
      <c r="Q83" s="209"/>
      <c r="R83" s="208" t="s">
        <v>663</v>
      </c>
      <c r="S83" s="209"/>
      <c r="T83" s="208">
        <v>0</v>
      </c>
      <c r="U83" s="209"/>
      <c r="V83" s="208" t="s">
        <v>663</v>
      </c>
      <c r="W83" s="209"/>
      <c r="X83" s="208">
        <v>0</v>
      </c>
      <c r="Y83" s="209"/>
      <c r="Z83" s="208" t="s">
        <v>663</v>
      </c>
      <c r="AA83" s="209"/>
      <c r="AB83" s="208">
        <v>0</v>
      </c>
      <c r="AC83" s="208">
        <v>0</v>
      </c>
    </row>
    <row r="84" spans="1:29" x14ac:dyDescent="0.25">
      <c r="A84" s="196" t="s">
        <v>630</v>
      </c>
      <c r="B84" s="197" t="s">
        <v>603</v>
      </c>
      <c r="C84" s="208"/>
      <c r="D84" s="208"/>
      <c r="E84" s="208"/>
      <c r="F84" s="208"/>
      <c r="G84" s="208">
        <v>0</v>
      </c>
      <c r="H84" s="208">
        <v>1</v>
      </c>
      <c r="I84" s="210"/>
      <c r="J84" s="208" t="s">
        <v>663</v>
      </c>
      <c r="K84" s="209"/>
      <c r="L84" s="208">
        <v>0</v>
      </c>
      <c r="M84" s="209"/>
      <c r="N84" s="208" t="s">
        <v>663</v>
      </c>
      <c r="O84" s="209"/>
      <c r="P84" s="208">
        <v>0</v>
      </c>
      <c r="Q84" s="209"/>
      <c r="R84" s="208" t="s">
        <v>663</v>
      </c>
      <c r="S84" s="209"/>
      <c r="T84" s="208">
        <v>0</v>
      </c>
      <c r="U84" s="209"/>
      <c r="V84" s="208" t="s">
        <v>663</v>
      </c>
      <c r="W84" s="209"/>
      <c r="X84" s="208">
        <v>0</v>
      </c>
      <c r="Y84" s="209"/>
      <c r="Z84" s="208" t="s">
        <v>663</v>
      </c>
      <c r="AA84" s="209"/>
      <c r="AB84" s="208">
        <v>1</v>
      </c>
      <c r="AC84" s="208">
        <v>0</v>
      </c>
    </row>
    <row r="85" spans="1:29" x14ac:dyDescent="0.25">
      <c r="A85" s="196" t="s">
        <v>631</v>
      </c>
      <c r="B85" s="197" t="s">
        <v>605</v>
      </c>
      <c r="C85" s="208"/>
      <c r="D85" s="208"/>
      <c r="E85" s="208"/>
      <c r="F85" s="208"/>
      <c r="G85" s="208">
        <v>0</v>
      </c>
      <c r="H85" s="208">
        <v>0</v>
      </c>
      <c r="I85" s="210"/>
      <c r="J85" s="208" t="s">
        <v>663</v>
      </c>
      <c r="K85" s="209"/>
      <c r="L85" s="208">
        <v>0</v>
      </c>
      <c r="M85" s="209"/>
      <c r="N85" s="208" t="s">
        <v>663</v>
      </c>
      <c r="O85" s="209"/>
      <c r="P85" s="208">
        <v>0</v>
      </c>
      <c r="Q85" s="209"/>
      <c r="R85" s="208" t="s">
        <v>663</v>
      </c>
      <c r="S85" s="209"/>
      <c r="T85" s="208">
        <v>0</v>
      </c>
      <c r="U85" s="209"/>
      <c r="V85" s="208" t="s">
        <v>663</v>
      </c>
      <c r="W85" s="209"/>
      <c r="X85" s="208">
        <v>0</v>
      </c>
      <c r="Y85" s="209"/>
      <c r="Z85" s="208" t="s">
        <v>663</v>
      </c>
      <c r="AA85" s="209"/>
      <c r="AB85" s="208">
        <v>0</v>
      </c>
      <c r="AC85" s="208">
        <v>0</v>
      </c>
    </row>
    <row r="86" spans="1:29" x14ac:dyDescent="0.25">
      <c r="A86" s="196" t="s">
        <v>632</v>
      </c>
      <c r="B86" s="197" t="s">
        <v>607</v>
      </c>
      <c r="C86" s="208"/>
      <c r="D86" s="208"/>
      <c r="E86" s="208"/>
      <c r="F86" s="208"/>
      <c r="G86" s="208">
        <v>0</v>
      </c>
      <c r="H86" s="208">
        <v>0</v>
      </c>
      <c r="I86" s="210"/>
      <c r="J86" s="208" t="s">
        <v>663</v>
      </c>
      <c r="K86" s="209"/>
      <c r="L86" s="208">
        <v>0</v>
      </c>
      <c r="M86" s="209"/>
      <c r="N86" s="208" t="s">
        <v>663</v>
      </c>
      <c r="O86" s="209"/>
      <c r="P86" s="208">
        <v>0</v>
      </c>
      <c r="Q86" s="209"/>
      <c r="R86" s="208" t="s">
        <v>663</v>
      </c>
      <c r="S86" s="209"/>
      <c r="T86" s="208">
        <v>0</v>
      </c>
      <c r="U86" s="209"/>
      <c r="V86" s="208" t="s">
        <v>663</v>
      </c>
      <c r="W86" s="209"/>
      <c r="X86" s="208">
        <v>0</v>
      </c>
      <c r="Y86" s="209"/>
      <c r="Z86" s="208" t="s">
        <v>663</v>
      </c>
      <c r="AA86" s="209"/>
      <c r="AB86" s="208">
        <v>0</v>
      </c>
      <c r="AC86" s="208">
        <v>0</v>
      </c>
    </row>
    <row r="87" spans="1:29" x14ac:dyDescent="0.25">
      <c r="G87" s="68"/>
      <c r="H87" s="68"/>
      <c r="I87" s="68"/>
      <c r="J87" s="68"/>
    </row>
    <row r="88" spans="1:29" x14ac:dyDescent="0.25">
      <c r="G88" s="68"/>
      <c r="H88" s="68"/>
      <c r="I88" s="68"/>
      <c r="J88" s="68"/>
    </row>
    <row r="89" spans="1:29" x14ac:dyDescent="0.25">
      <c r="G89" s="68"/>
      <c r="H89" s="68"/>
      <c r="I89" s="68"/>
      <c r="J89" s="68"/>
    </row>
    <row r="90" spans="1:29" x14ac:dyDescent="0.25">
      <c r="G90" s="68"/>
      <c r="H90" s="68"/>
      <c r="I90" s="68"/>
      <c r="J90" s="68"/>
    </row>
    <row r="91" spans="1:29" x14ac:dyDescent="0.25">
      <c r="G91" s="68"/>
      <c r="H91" s="68"/>
      <c r="I91" s="68"/>
      <c r="J91" s="68"/>
    </row>
    <row r="92" spans="1:29" x14ac:dyDescent="0.25">
      <c r="G92" s="68"/>
      <c r="H92" s="68"/>
      <c r="I92" s="68"/>
      <c r="J92" s="68"/>
    </row>
  </sheetData>
  <mergeCells count="31">
    <mergeCell ref="A14:T14"/>
    <mergeCell ref="A15:T15"/>
    <mergeCell ref="A16:T16"/>
    <mergeCell ref="A18:T18"/>
    <mergeCell ref="A20:A22"/>
    <mergeCell ref="B20:B22"/>
    <mergeCell ref="C20:D21"/>
    <mergeCell ref="E20:F21"/>
    <mergeCell ref="G20:G22"/>
    <mergeCell ref="H20:K20"/>
    <mergeCell ref="L20:O20"/>
    <mergeCell ref="P20:S20"/>
    <mergeCell ref="T20:W20"/>
    <mergeCell ref="A12:T12"/>
    <mergeCell ref="A4:T4"/>
    <mergeCell ref="A6:T6"/>
    <mergeCell ref="A8:T8"/>
    <mergeCell ref="A9:T9"/>
    <mergeCell ref="A11:T11"/>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19" zoomScale="80" zoomScaleSheetLayoutView="80" workbookViewId="0">
      <selection activeCell="B31" sqref="B31"/>
    </sheetView>
  </sheetViews>
  <sheetFormatPr defaultColWidth="9.140625" defaultRowHeight="15" x14ac:dyDescent="0.25"/>
  <cols>
    <col min="1" max="1" width="14" style="19" customWidth="1"/>
    <col min="2" max="2" width="12.85546875" style="19" customWidth="1"/>
    <col min="3" max="3" width="16.28515625" style="19" bestFit="1" customWidth="1"/>
    <col min="4" max="4" width="15.140625" style="19" customWidth="1"/>
    <col min="5" max="12" width="7.7109375" style="19" customWidth="1"/>
    <col min="13" max="13" width="10.7109375" style="19" customWidth="1"/>
    <col min="14" max="14" width="33.28515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 style="19" customWidth="1"/>
    <col min="48" max="48" width="40.42578125" style="19" customWidth="1"/>
    <col min="49" max="49" width="0" style="19" hidden="1" customWidth="1"/>
    <col min="50"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x14ac:dyDescent="0.25">
      <c r="A9" s="343" t="s">
        <v>593</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85" t="str">
        <f>'8. Общие сведения'!A12:B12</f>
        <v>F_TP3300.PH.0018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42" customHeight="1" x14ac:dyDescent="0.25">
      <c r="A15" s="346" t="s">
        <v>477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9"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9"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9"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9" s="26" customFormat="1" x14ac:dyDescent="0.25">
      <c r="A21" s="430" t="s">
        <v>453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9" s="26" customFormat="1" ht="58.5" customHeight="1" x14ac:dyDescent="0.25">
      <c r="A22" s="415" t="s">
        <v>52</v>
      </c>
      <c r="B22" s="432" t="s">
        <v>24</v>
      </c>
      <c r="C22" s="415" t="s">
        <v>51</v>
      </c>
      <c r="D22" s="415" t="s">
        <v>50</v>
      </c>
      <c r="E22" s="435" t="s">
        <v>464</v>
      </c>
      <c r="F22" s="436"/>
      <c r="G22" s="436"/>
      <c r="H22" s="436"/>
      <c r="I22" s="436"/>
      <c r="J22" s="436"/>
      <c r="K22" s="436"/>
      <c r="L22" s="437"/>
      <c r="M22" s="415" t="s">
        <v>49</v>
      </c>
      <c r="N22" s="415" t="s">
        <v>48</v>
      </c>
      <c r="O22" s="415" t="s">
        <v>47</v>
      </c>
      <c r="P22" s="414" t="s">
        <v>257</v>
      </c>
      <c r="Q22" s="414" t="s">
        <v>46</v>
      </c>
      <c r="R22" s="414" t="s">
        <v>45</v>
      </c>
      <c r="S22" s="414" t="s">
        <v>44</v>
      </c>
      <c r="T22" s="414"/>
      <c r="U22" s="429" t="s">
        <v>43</v>
      </c>
      <c r="V22" s="429" t="s">
        <v>42</v>
      </c>
      <c r="W22" s="414" t="s">
        <v>41</v>
      </c>
      <c r="X22" s="414" t="s">
        <v>40</v>
      </c>
      <c r="Y22" s="414" t="s">
        <v>39</v>
      </c>
      <c r="Z22" s="43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7" t="s">
        <v>25</v>
      </c>
    </row>
    <row r="23" spans="1:49" s="26" customFormat="1" ht="64.5" customHeight="1" x14ac:dyDescent="0.25">
      <c r="A23" s="431"/>
      <c r="B23" s="433"/>
      <c r="C23" s="431"/>
      <c r="D23" s="431"/>
      <c r="E23" s="421" t="s">
        <v>23</v>
      </c>
      <c r="F23" s="423" t="s">
        <v>139</v>
      </c>
      <c r="G23" s="423" t="s">
        <v>138</v>
      </c>
      <c r="H23" s="423" t="s">
        <v>137</v>
      </c>
      <c r="I23" s="425" t="s">
        <v>398</v>
      </c>
      <c r="J23" s="425" t="s">
        <v>399</v>
      </c>
      <c r="K23" s="425" t="s">
        <v>400</v>
      </c>
      <c r="L23" s="423" t="s">
        <v>80</v>
      </c>
      <c r="M23" s="431"/>
      <c r="N23" s="431"/>
      <c r="O23" s="431"/>
      <c r="P23" s="414"/>
      <c r="Q23" s="414"/>
      <c r="R23" s="414"/>
      <c r="S23" s="427" t="s">
        <v>2</v>
      </c>
      <c r="T23" s="427" t="s">
        <v>11</v>
      </c>
      <c r="U23" s="429"/>
      <c r="V23" s="429"/>
      <c r="W23" s="414"/>
      <c r="X23" s="414"/>
      <c r="Y23" s="414"/>
      <c r="Z23" s="414"/>
      <c r="AA23" s="414"/>
      <c r="AB23" s="414"/>
      <c r="AC23" s="414"/>
      <c r="AD23" s="414"/>
      <c r="AE23" s="414"/>
      <c r="AF23" s="414" t="s">
        <v>22</v>
      </c>
      <c r="AG23" s="414"/>
      <c r="AH23" s="414" t="s">
        <v>21</v>
      </c>
      <c r="AI23" s="414"/>
      <c r="AJ23" s="415" t="s">
        <v>20</v>
      </c>
      <c r="AK23" s="415" t="s">
        <v>19</v>
      </c>
      <c r="AL23" s="415" t="s">
        <v>18</v>
      </c>
      <c r="AM23" s="415" t="s">
        <v>17</v>
      </c>
      <c r="AN23" s="415" t="s">
        <v>16</v>
      </c>
      <c r="AO23" s="415" t="s">
        <v>15</v>
      </c>
      <c r="AP23" s="415" t="s">
        <v>14</v>
      </c>
      <c r="AQ23" s="419" t="s">
        <v>11</v>
      </c>
      <c r="AR23" s="414"/>
      <c r="AS23" s="414"/>
      <c r="AT23" s="414"/>
      <c r="AU23" s="414"/>
      <c r="AV23" s="418"/>
    </row>
    <row r="24" spans="1:49" s="26"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207" t="s">
        <v>13</v>
      </c>
      <c r="AG24" s="207" t="s">
        <v>12</v>
      </c>
      <c r="AH24" s="118" t="s">
        <v>2</v>
      </c>
      <c r="AI24" s="118" t="s">
        <v>11</v>
      </c>
      <c r="AJ24" s="416"/>
      <c r="AK24" s="416"/>
      <c r="AL24" s="416"/>
      <c r="AM24" s="416"/>
      <c r="AN24" s="416"/>
      <c r="AO24" s="416"/>
      <c r="AP24" s="416"/>
      <c r="AQ24" s="420"/>
      <c r="AR24" s="414"/>
      <c r="AS24" s="414"/>
      <c r="AT24" s="414"/>
      <c r="AU24" s="414"/>
      <c r="AV24" s="418"/>
      <c r="AW24" s="26">
        <f>SUM(AW26:AW31)</f>
        <v>5.274</v>
      </c>
    </row>
    <row r="25" spans="1:49"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9" s="154" customFormat="1" ht="146.25" customHeight="1" x14ac:dyDescent="0.2">
      <c r="A26" s="147" t="s">
        <v>481</v>
      </c>
      <c r="B26" s="149" t="s">
        <v>665</v>
      </c>
      <c r="C26" s="149" t="s">
        <v>482</v>
      </c>
      <c r="D26" s="150" t="s">
        <v>483</v>
      </c>
      <c r="E26" s="148"/>
      <c r="F26" s="148"/>
      <c r="G26" s="148"/>
      <c r="H26" s="148"/>
      <c r="I26" s="148"/>
      <c r="J26" s="148"/>
      <c r="K26" s="148"/>
      <c r="L26" s="148"/>
      <c r="M26" s="149" t="s">
        <v>484</v>
      </c>
      <c r="N26" s="151" t="s">
        <v>485</v>
      </c>
      <c r="O26" s="149" t="s">
        <v>665</v>
      </c>
      <c r="P26" s="152">
        <v>11785</v>
      </c>
      <c r="Q26" s="149" t="s">
        <v>486</v>
      </c>
      <c r="R26" s="152">
        <v>9133</v>
      </c>
      <c r="S26" s="149" t="s">
        <v>487</v>
      </c>
      <c r="T26" s="149" t="s">
        <v>488</v>
      </c>
      <c r="U26" s="149">
        <v>5</v>
      </c>
      <c r="V26" s="149">
        <v>5</v>
      </c>
      <c r="W26" s="149" t="s">
        <v>489</v>
      </c>
      <c r="X26" s="153">
        <v>8675</v>
      </c>
      <c r="Y26" s="149"/>
      <c r="Z26" s="149">
        <v>2</v>
      </c>
      <c r="AA26" s="152">
        <v>6335</v>
      </c>
      <c r="AB26" s="152">
        <v>6335</v>
      </c>
      <c r="AC26" s="149" t="s">
        <v>489</v>
      </c>
      <c r="AD26" s="152">
        <v>7475</v>
      </c>
      <c r="AE26" s="152">
        <v>7475</v>
      </c>
      <c r="AF26" s="150" t="s">
        <v>490</v>
      </c>
      <c r="AG26" s="149" t="s">
        <v>491</v>
      </c>
      <c r="AH26" s="149" t="s">
        <v>492</v>
      </c>
      <c r="AI26" s="149" t="s">
        <v>492</v>
      </c>
      <c r="AJ26" s="149" t="s">
        <v>493</v>
      </c>
      <c r="AK26" s="149" t="s">
        <v>494</v>
      </c>
      <c r="AL26" s="148"/>
      <c r="AM26" s="148"/>
      <c r="AN26" s="148"/>
      <c r="AO26" s="148"/>
      <c r="AP26" s="149" t="s">
        <v>495</v>
      </c>
      <c r="AQ26" s="149" t="s">
        <v>496</v>
      </c>
      <c r="AR26" s="149" t="s">
        <v>495</v>
      </c>
      <c r="AS26" s="149" t="s">
        <v>496</v>
      </c>
      <c r="AT26" s="149" t="s">
        <v>497</v>
      </c>
      <c r="AU26" s="149" t="s">
        <v>498</v>
      </c>
      <c r="AV26" s="149" t="s">
        <v>633</v>
      </c>
      <c r="AW26" s="331">
        <v>3.3149999999999999</v>
      </c>
    </row>
    <row r="27" spans="1:49" s="20" customFormat="1" ht="12.75" x14ac:dyDescent="0.2">
      <c r="A27" s="25"/>
      <c r="B27" s="25"/>
      <c r="C27" s="25"/>
      <c r="D27" s="25"/>
      <c r="E27" s="25"/>
      <c r="F27" s="25"/>
      <c r="G27" s="25"/>
      <c r="H27" s="25"/>
      <c r="I27" s="25"/>
      <c r="J27" s="25"/>
      <c r="K27" s="25"/>
      <c r="L27" s="25"/>
      <c r="M27" s="25"/>
      <c r="N27" s="25"/>
      <c r="O27" s="25"/>
      <c r="P27" s="25"/>
      <c r="Q27" s="25"/>
      <c r="R27" s="25"/>
      <c r="S27" s="149"/>
      <c r="T27" s="149"/>
      <c r="U27" s="149"/>
      <c r="V27" s="149"/>
      <c r="W27" s="149" t="s">
        <v>499</v>
      </c>
      <c r="X27" s="155">
        <v>6043</v>
      </c>
      <c r="Y27" s="149" t="s">
        <v>499</v>
      </c>
      <c r="Z27" s="149"/>
      <c r="AA27" s="152"/>
      <c r="AB27" s="152"/>
      <c r="AC27" s="25"/>
      <c r="AD27" s="25"/>
      <c r="AE27" s="25"/>
      <c r="AF27" s="25"/>
      <c r="AG27" s="25"/>
      <c r="AH27" s="25"/>
      <c r="AI27" s="25"/>
      <c r="AJ27" s="25"/>
      <c r="AK27" s="25"/>
      <c r="AL27" s="25"/>
      <c r="AM27" s="25"/>
      <c r="AN27" s="25"/>
      <c r="AO27" s="25"/>
      <c r="AP27" s="25"/>
      <c r="AQ27" s="25"/>
      <c r="AR27" s="25"/>
      <c r="AS27" s="25"/>
      <c r="AT27" s="25"/>
      <c r="AU27" s="25"/>
      <c r="AV27" s="25"/>
      <c r="AW27" s="332"/>
    </row>
    <row r="28" spans="1:49" s="20" customFormat="1" ht="12.75" x14ac:dyDescent="0.2">
      <c r="A28" s="25"/>
      <c r="B28" s="25"/>
      <c r="C28" s="25"/>
      <c r="D28" s="25"/>
      <c r="E28" s="25"/>
      <c r="F28" s="25"/>
      <c r="G28" s="25"/>
      <c r="H28" s="25"/>
      <c r="I28" s="25"/>
      <c r="J28" s="25"/>
      <c r="K28" s="25"/>
      <c r="L28" s="25"/>
      <c r="M28" s="25"/>
      <c r="N28" s="25"/>
      <c r="O28" s="25"/>
      <c r="P28" s="25"/>
      <c r="Q28" s="25"/>
      <c r="R28" s="25"/>
      <c r="S28" s="149"/>
      <c r="T28" s="149"/>
      <c r="U28" s="149"/>
      <c r="V28" s="149"/>
      <c r="W28" s="149" t="s">
        <v>500</v>
      </c>
      <c r="X28" s="155">
        <v>8671</v>
      </c>
      <c r="Y28" s="149"/>
      <c r="Z28" s="149"/>
      <c r="AA28" s="152">
        <v>7373</v>
      </c>
      <c r="AB28" s="152"/>
      <c r="AC28" s="25"/>
      <c r="AD28" s="25"/>
      <c r="AE28" s="25"/>
      <c r="AF28" s="25"/>
      <c r="AG28" s="25"/>
      <c r="AH28" s="25"/>
      <c r="AI28" s="25"/>
      <c r="AJ28" s="25"/>
      <c r="AK28" s="25"/>
      <c r="AL28" s="25"/>
      <c r="AM28" s="25"/>
      <c r="AN28" s="25"/>
      <c r="AO28" s="25"/>
      <c r="AP28" s="25"/>
      <c r="AQ28" s="25"/>
      <c r="AR28" s="25"/>
      <c r="AS28" s="25"/>
      <c r="AT28" s="25"/>
      <c r="AU28" s="25"/>
      <c r="AV28" s="25"/>
      <c r="AW28" s="332"/>
    </row>
    <row r="29" spans="1:49" s="20" customFormat="1" ht="12.75" x14ac:dyDescent="0.2">
      <c r="A29" s="25"/>
      <c r="B29" s="25"/>
      <c r="C29" s="25"/>
      <c r="D29" s="25"/>
      <c r="E29" s="25"/>
      <c r="F29" s="25"/>
      <c r="G29" s="25"/>
      <c r="H29" s="25"/>
      <c r="I29" s="25"/>
      <c r="J29" s="25"/>
      <c r="K29" s="25"/>
      <c r="L29" s="25"/>
      <c r="M29" s="25"/>
      <c r="N29" s="25"/>
      <c r="O29" s="25"/>
      <c r="P29" s="25"/>
      <c r="Q29" s="25"/>
      <c r="R29" s="25"/>
      <c r="S29" s="149"/>
      <c r="T29" s="149"/>
      <c r="U29" s="149"/>
      <c r="V29" s="149"/>
      <c r="W29" s="149" t="s">
        <v>501</v>
      </c>
      <c r="X29" s="155">
        <v>8643</v>
      </c>
      <c r="Y29" s="149"/>
      <c r="Z29" s="149"/>
      <c r="AA29" s="152">
        <v>7288</v>
      </c>
      <c r="AB29" s="152"/>
      <c r="AC29" s="25"/>
      <c r="AD29" s="25"/>
      <c r="AE29" s="25"/>
      <c r="AF29" s="25"/>
      <c r="AG29" s="25"/>
      <c r="AH29" s="25"/>
      <c r="AI29" s="25"/>
      <c r="AJ29" s="25"/>
      <c r="AK29" s="25"/>
      <c r="AL29" s="25"/>
      <c r="AM29" s="25"/>
      <c r="AN29" s="25"/>
      <c r="AO29" s="25"/>
      <c r="AP29" s="25"/>
      <c r="AQ29" s="25"/>
      <c r="AR29" s="25"/>
      <c r="AS29" s="25"/>
      <c r="AT29" s="25"/>
      <c r="AU29" s="25"/>
      <c r="AV29" s="25"/>
      <c r="AW29" s="332"/>
    </row>
    <row r="30" spans="1:49" s="20" customFormat="1" ht="12.75" x14ac:dyDescent="0.2">
      <c r="A30" s="23"/>
      <c r="B30" s="21"/>
      <c r="C30" s="21"/>
      <c r="D30" s="23"/>
      <c r="E30" s="23"/>
      <c r="F30" s="23"/>
      <c r="G30" s="23"/>
      <c r="H30" s="23"/>
      <c r="I30" s="23"/>
      <c r="J30" s="23"/>
      <c r="K30" s="23"/>
      <c r="L30" s="23"/>
      <c r="M30" s="21"/>
      <c r="N30" s="21"/>
      <c r="O30" s="21"/>
      <c r="P30" s="24"/>
      <c r="Q30" s="21"/>
      <c r="R30" s="24"/>
      <c r="S30" s="149"/>
      <c r="T30" s="149"/>
      <c r="U30" s="149"/>
      <c r="V30" s="149"/>
      <c r="W30" s="149" t="s">
        <v>502</v>
      </c>
      <c r="X30" s="155">
        <v>7585</v>
      </c>
      <c r="Y30" s="149" t="s">
        <v>502</v>
      </c>
      <c r="Z30" s="149"/>
      <c r="AA30" s="152"/>
      <c r="AB30" s="152"/>
      <c r="AC30" s="24"/>
      <c r="AD30" s="24"/>
      <c r="AE30" s="24"/>
      <c r="AF30" s="23"/>
      <c r="AG30" s="21"/>
      <c r="AH30" s="22"/>
      <c r="AI30" s="22"/>
      <c r="AJ30" s="22"/>
      <c r="AK30" s="22"/>
      <c r="AL30" s="21"/>
      <c r="AM30" s="21"/>
      <c r="AN30" s="22"/>
      <c r="AO30" s="21"/>
      <c r="AP30" s="22"/>
      <c r="AQ30" s="22"/>
      <c r="AR30" s="22"/>
      <c r="AS30" s="22"/>
      <c r="AT30" s="22"/>
      <c r="AU30" s="21"/>
      <c r="AV30" s="21"/>
      <c r="AW30" s="332"/>
    </row>
    <row r="31" spans="1:49" ht="51.75" x14ac:dyDescent="0.25">
      <c r="A31" s="156" t="s">
        <v>505</v>
      </c>
      <c r="B31" s="149" t="s">
        <v>665</v>
      </c>
      <c r="C31" s="149" t="s">
        <v>482</v>
      </c>
      <c r="D31" s="150" t="s">
        <v>483</v>
      </c>
      <c r="E31" s="157"/>
      <c r="F31" s="157"/>
      <c r="G31" s="157"/>
      <c r="H31" s="157"/>
      <c r="I31" s="157"/>
      <c r="J31" s="157"/>
      <c r="K31" s="157"/>
      <c r="L31" s="157"/>
      <c r="M31" s="149" t="s">
        <v>506</v>
      </c>
      <c r="N31" s="151" t="s">
        <v>592</v>
      </c>
      <c r="O31" s="149" t="s">
        <v>665</v>
      </c>
      <c r="P31" s="152">
        <v>271523</v>
      </c>
      <c r="Q31" s="149" t="s">
        <v>507</v>
      </c>
      <c r="R31" s="152">
        <v>190066</v>
      </c>
      <c r="S31" s="149" t="s">
        <v>508</v>
      </c>
      <c r="T31" s="149" t="s">
        <v>488</v>
      </c>
      <c r="U31" s="149">
        <v>2</v>
      </c>
      <c r="V31" s="149">
        <v>2</v>
      </c>
      <c r="W31" s="149" t="s">
        <v>509</v>
      </c>
      <c r="X31" s="153">
        <v>190066</v>
      </c>
      <c r="Y31" s="157"/>
      <c r="Z31" s="149">
        <v>1</v>
      </c>
      <c r="AA31" s="152">
        <v>189781</v>
      </c>
      <c r="AB31" s="152">
        <v>189781</v>
      </c>
      <c r="AC31" s="149" t="s">
        <v>509</v>
      </c>
      <c r="AD31" s="152">
        <v>223942</v>
      </c>
      <c r="AE31" s="152">
        <v>78518</v>
      </c>
      <c r="AF31" s="150" t="s">
        <v>510</v>
      </c>
      <c r="AG31" s="149" t="s">
        <v>491</v>
      </c>
      <c r="AH31" s="149" t="s">
        <v>511</v>
      </c>
      <c r="AI31" s="149" t="s">
        <v>512</v>
      </c>
      <c r="AJ31" s="149" t="s">
        <v>513</v>
      </c>
      <c r="AK31" s="149" t="s">
        <v>514</v>
      </c>
      <c r="AL31" s="157"/>
      <c r="AM31" s="157"/>
      <c r="AN31" s="157"/>
      <c r="AO31" s="157"/>
      <c r="AP31" s="149" t="s">
        <v>515</v>
      </c>
      <c r="AQ31" s="149" t="s">
        <v>516</v>
      </c>
      <c r="AR31" s="149" t="s">
        <v>515</v>
      </c>
      <c r="AS31" s="149" t="s">
        <v>516</v>
      </c>
      <c r="AT31" s="149" t="s">
        <v>517</v>
      </c>
      <c r="AU31" s="157"/>
      <c r="AV31" s="212" t="s">
        <v>634</v>
      </c>
      <c r="AW31" s="332">
        <v>1.9590000000000001</v>
      </c>
    </row>
    <row r="32" spans="1:49"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49" t="s">
        <v>518</v>
      </c>
      <c r="X32" s="153">
        <v>190000</v>
      </c>
      <c r="Y32" s="157"/>
      <c r="Z32" s="149"/>
      <c r="AA32" s="152">
        <v>190000</v>
      </c>
      <c r="AB32" s="157"/>
      <c r="AC32" s="157"/>
      <c r="AD32" s="157"/>
      <c r="AE32" s="157"/>
      <c r="AF32" s="157"/>
      <c r="AG32" s="157"/>
      <c r="AH32" s="157"/>
      <c r="AI32" s="157"/>
      <c r="AJ32" s="157"/>
      <c r="AK32" s="157"/>
      <c r="AL32" s="157"/>
      <c r="AM32" s="157"/>
      <c r="AN32" s="157"/>
      <c r="AO32" s="157"/>
      <c r="AP32" s="157"/>
      <c r="AQ32" s="157"/>
      <c r="AR32" s="157"/>
      <c r="AS32" s="157"/>
      <c r="AT32" s="157"/>
      <c r="AU32" s="157"/>
      <c r="AV32" s="15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60" zoomScaleNormal="85" workbookViewId="0">
      <selection activeCell="B33" sqref="B33"/>
    </sheetView>
  </sheetViews>
  <sheetFormatPr defaultRowHeight="15" x14ac:dyDescent="0.25"/>
  <cols>
    <col min="1" max="2" width="66.140625" customWidth="1"/>
  </cols>
  <sheetData>
    <row r="1" spans="1:2" ht="18.75" x14ac:dyDescent="0.25">
      <c r="A1" s="110"/>
      <c r="B1" s="42" t="s">
        <v>69</v>
      </c>
    </row>
    <row r="2" spans="1:2" ht="18.75" x14ac:dyDescent="0.3">
      <c r="A2" s="110"/>
      <c r="B2" s="15" t="s">
        <v>10</v>
      </c>
    </row>
    <row r="3" spans="1:2" ht="18.75" x14ac:dyDescent="0.3">
      <c r="A3" s="110"/>
      <c r="B3" s="15" t="s">
        <v>469</v>
      </c>
    </row>
    <row r="4" spans="1:2" ht="15.75" x14ac:dyDescent="0.25">
      <c r="A4" s="110"/>
      <c r="B4" s="47"/>
    </row>
    <row r="5" spans="1:2" ht="18.75" x14ac:dyDescent="0.3">
      <c r="A5" s="444" t="str">
        <f>'1. паспорт местоположение'!A5:C5</f>
        <v>Год раскрытия информации: 2022 год</v>
      </c>
      <c r="B5" s="444"/>
    </row>
    <row r="6" spans="1:2" ht="18.75" x14ac:dyDescent="0.3">
      <c r="A6" s="164"/>
      <c r="B6" s="164"/>
    </row>
    <row r="7" spans="1:2" ht="18.75" x14ac:dyDescent="0.25">
      <c r="A7" s="344" t="s">
        <v>9</v>
      </c>
      <c r="B7" s="344"/>
    </row>
    <row r="8" spans="1:2" ht="18.75" x14ac:dyDescent="0.25">
      <c r="A8" s="123"/>
      <c r="B8" s="123"/>
    </row>
    <row r="9" spans="1:2" ht="18.75" x14ac:dyDescent="0.25">
      <c r="A9" s="343" t="str">
        <f>'1. паспорт местоположение'!A9:C9</f>
        <v>АО "Россети Тюмень"</v>
      </c>
      <c r="B9" s="343"/>
    </row>
    <row r="10" spans="1:2" ht="15.75" x14ac:dyDescent="0.25">
      <c r="A10" s="341" t="s">
        <v>8</v>
      </c>
      <c r="B10" s="341"/>
    </row>
    <row r="11" spans="1:2" ht="18.75" x14ac:dyDescent="0.25">
      <c r="A11" s="123"/>
      <c r="B11" s="123"/>
    </row>
    <row r="12" spans="1:2" ht="18.75" x14ac:dyDescent="0.25">
      <c r="A12" s="342" t="str">
        <f>'1. паспорт местоположение'!A12:C12</f>
        <v>F_TP3300.PH.0018</v>
      </c>
      <c r="B12" s="342"/>
    </row>
    <row r="13" spans="1:2" ht="15.75" x14ac:dyDescent="0.25">
      <c r="A13" s="341" t="s">
        <v>7</v>
      </c>
      <c r="B13" s="341"/>
    </row>
    <row r="14" spans="1:2" ht="18.75" x14ac:dyDescent="0.25">
      <c r="A14" s="11"/>
      <c r="B14" s="11"/>
    </row>
    <row r="15" spans="1:2" ht="18.75" x14ac:dyDescent="0.25">
      <c r="A15" s="342" t="str">
        <f>'1. паспорт местоположение'!A15:C15</f>
        <v>Реконструкция здания склада деталей Тюменского ТПО</v>
      </c>
      <c r="B15" s="342"/>
    </row>
    <row r="16" spans="1:2" ht="15.75" x14ac:dyDescent="0.25">
      <c r="A16" s="341" t="s">
        <v>6</v>
      </c>
      <c r="B16" s="341"/>
    </row>
    <row r="17" spans="1:2" ht="15.75" x14ac:dyDescent="0.25">
      <c r="A17" s="110"/>
      <c r="B17" s="111"/>
    </row>
    <row r="18" spans="1:2" x14ac:dyDescent="0.25">
      <c r="A18" s="439" t="s">
        <v>454</v>
      </c>
      <c r="B18" s="440"/>
    </row>
    <row r="19" spans="1:2" x14ac:dyDescent="0.25">
      <c r="A19" s="326"/>
      <c r="B19" s="327"/>
    </row>
    <row r="20" spans="1:2" ht="15.75" thickBot="1" x14ac:dyDescent="0.3"/>
    <row r="21" spans="1:2" x14ac:dyDescent="0.25">
      <c r="A21" s="167" t="s">
        <v>559</v>
      </c>
      <c r="B21" s="173" t="s">
        <v>560</v>
      </c>
    </row>
    <row r="22" spans="1:2" ht="15.75" thickBot="1" x14ac:dyDescent="0.3">
      <c r="A22" s="168" t="s">
        <v>368</v>
      </c>
      <c r="B22" s="169" t="str">
        <f>'1. паспорт местоположение'!C27</f>
        <v>г. Тюмень</v>
      </c>
    </row>
    <row r="23" spans="1:2" ht="15.75" thickBot="1" x14ac:dyDescent="0.3">
      <c r="A23" s="168" t="s">
        <v>335</v>
      </c>
      <c r="B23" s="112" t="s">
        <v>476</v>
      </c>
    </row>
    <row r="24" spans="1:2" x14ac:dyDescent="0.25">
      <c r="A24" s="168" t="s">
        <v>369</v>
      </c>
      <c r="B24" s="112" t="s">
        <v>478</v>
      </c>
    </row>
    <row r="25" spans="1:2" x14ac:dyDescent="0.25">
      <c r="A25" s="170" t="s">
        <v>370</v>
      </c>
      <c r="B25" s="169">
        <f>'3.3 паспорт описание'!C29</f>
        <v>2023</v>
      </c>
    </row>
    <row r="26" spans="1:2" ht="15.75" thickBot="1" x14ac:dyDescent="0.3">
      <c r="A26" s="170" t="s">
        <v>371</v>
      </c>
      <c r="B26" s="113" t="str">
        <f>'3.3 паспорт описание'!C30</f>
        <v>С</v>
      </c>
    </row>
    <row r="27" spans="1:2" ht="29.25" thickBot="1" x14ac:dyDescent="0.3">
      <c r="A27" s="171" t="s">
        <v>561</v>
      </c>
      <c r="B27" s="175">
        <f>'6.2. Паспорт фин осв ввод'!D24</f>
        <v>6.0294963008527356</v>
      </c>
    </row>
    <row r="28" spans="1:2" ht="15.75" thickBot="1" x14ac:dyDescent="0.3">
      <c r="A28" s="165" t="s">
        <v>372</v>
      </c>
      <c r="B28" s="114" t="s">
        <v>479</v>
      </c>
    </row>
    <row r="29" spans="1:2" ht="28.5" x14ac:dyDescent="0.25">
      <c r="A29" s="171" t="s">
        <v>373</v>
      </c>
      <c r="B29" s="175">
        <v>5.274</v>
      </c>
    </row>
    <row r="30" spans="1:2" ht="28.5" x14ac:dyDescent="0.25">
      <c r="A30" s="172" t="s">
        <v>374</v>
      </c>
      <c r="B30" s="174">
        <v>5.274</v>
      </c>
    </row>
    <row r="31" spans="1:2" x14ac:dyDescent="0.25">
      <c r="A31" s="165" t="s">
        <v>375</v>
      </c>
      <c r="B31" s="166" t="s">
        <v>361</v>
      </c>
    </row>
    <row r="32" spans="1:2" ht="29.25" thickBot="1" x14ac:dyDescent="0.3">
      <c r="A32" s="178" t="s">
        <v>562</v>
      </c>
      <c r="B32" s="179">
        <v>5.274</v>
      </c>
    </row>
    <row r="33" spans="1:2" ht="30" x14ac:dyDescent="0.25">
      <c r="A33" s="181" t="s">
        <v>563</v>
      </c>
      <c r="B33" s="182">
        <v>3.3149999999999999</v>
      </c>
    </row>
    <row r="34" spans="1:2" x14ac:dyDescent="0.25">
      <c r="A34" s="177" t="s">
        <v>376</v>
      </c>
      <c r="B34" s="176">
        <v>63.06</v>
      </c>
    </row>
    <row r="35" spans="1:2" x14ac:dyDescent="0.25">
      <c r="A35" s="177" t="s">
        <v>377</v>
      </c>
      <c r="B35" s="180">
        <v>3.3149999999999999</v>
      </c>
    </row>
    <row r="36" spans="1:2" x14ac:dyDescent="0.25">
      <c r="A36" s="177" t="s">
        <v>378</v>
      </c>
      <c r="B36" s="180">
        <v>2.8090000000000002</v>
      </c>
    </row>
    <row r="37" spans="1:2" ht="30" x14ac:dyDescent="0.25">
      <c r="A37" s="181" t="s">
        <v>564</v>
      </c>
      <c r="B37" s="182">
        <v>1.9590000000000001</v>
      </c>
    </row>
    <row r="38" spans="1:2" x14ac:dyDescent="0.25">
      <c r="A38" s="177" t="s">
        <v>376</v>
      </c>
      <c r="B38" s="176">
        <v>37.26</v>
      </c>
    </row>
    <row r="39" spans="1:2" x14ac:dyDescent="0.25">
      <c r="A39" s="177" t="s">
        <v>377</v>
      </c>
      <c r="B39" s="180">
        <v>0.29099999999999998</v>
      </c>
    </row>
    <row r="40" spans="1:2" x14ac:dyDescent="0.25">
      <c r="A40" s="177" t="s">
        <v>378</v>
      </c>
      <c r="B40" s="180">
        <v>0</v>
      </c>
    </row>
    <row r="41" spans="1:2" ht="29.25" thickBot="1" x14ac:dyDescent="0.3">
      <c r="A41" s="178" t="s">
        <v>565</v>
      </c>
      <c r="B41" s="179">
        <v>0</v>
      </c>
    </row>
    <row r="42" spans="1:2" x14ac:dyDescent="0.25">
      <c r="A42" s="177" t="s">
        <v>566</v>
      </c>
      <c r="B42" s="166" t="s">
        <v>361</v>
      </c>
    </row>
    <row r="43" spans="1:2" x14ac:dyDescent="0.25">
      <c r="A43" s="177" t="s">
        <v>376</v>
      </c>
      <c r="B43" s="166" t="s">
        <v>361</v>
      </c>
    </row>
    <row r="44" spans="1:2" x14ac:dyDescent="0.25">
      <c r="A44" s="177" t="s">
        <v>377</v>
      </c>
      <c r="B44" s="166" t="s">
        <v>361</v>
      </c>
    </row>
    <row r="45" spans="1:2" x14ac:dyDescent="0.25">
      <c r="A45" s="177" t="s">
        <v>378</v>
      </c>
      <c r="B45" s="166" t="s">
        <v>361</v>
      </c>
    </row>
    <row r="46" spans="1:2" ht="29.25" thickBot="1" x14ac:dyDescent="0.3">
      <c r="A46" s="178" t="s">
        <v>567</v>
      </c>
      <c r="B46" s="179">
        <v>0</v>
      </c>
    </row>
    <row r="47" spans="1:2" x14ac:dyDescent="0.25">
      <c r="A47" s="177" t="s">
        <v>566</v>
      </c>
      <c r="B47" s="166" t="s">
        <v>361</v>
      </c>
    </row>
    <row r="48" spans="1:2" x14ac:dyDescent="0.25">
      <c r="A48" s="177" t="s">
        <v>376</v>
      </c>
      <c r="B48" s="166" t="s">
        <v>361</v>
      </c>
    </row>
    <row r="49" spans="1:2" x14ac:dyDescent="0.25">
      <c r="A49" s="177" t="s">
        <v>377</v>
      </c>
      <c r="B49" s="166" t="s">
        <v>361</v>
      </c>
    </row>
    <row r="50" spans="1:2" x14ac:dyDescent="0.25">
      <c r="A50" s="177" t="s">
        <v>378</v>
      </c>
      <c r="B50" s="166" t="s">
        <v>361</v>
      </c>
    </row>
    <row r="51" spans="1:2" ht="29.25" thickBot="1" x14ac:dyDescent="0.3">
      <c r="A51" s="178" t="s">
        <v>379</v>
      </c>
      <c r="B51" s="166" t="s">
        <v>361</v>
      </c>
    </row>
    <row r="52" spans="1:2" ht="15.75" thickBot="1" x14ac:dyDescent="0.3">
      <c r="A52" s="177" t="s">
        <v>375</v>
      </c>
      <c r="B52" s="166" t="s">
        <v>361</v>
      </c>
    </row>
    <row r="53" spans="1:2" ht="15.75" thickBot="1" x14ac:dyDescent="0.3">
      <c r="A53" s="177" t="s">
        <v>568</v>
      </c>
      <c r="B53" s="163">
        <v>1</v>
      </c>
    </row>
    <row r="54" spans="1:2" ht="15.75" thickBot="1" x14ac:dyDescent="0.3">
      <c r="A54" s="177" t="s">
        <v>569</v>
      </c>
      <c r="B54" s="115" t="s">
        <v>478</v>
      </c>
    </row>
    <row r="55" spans="1:2" x14ac:dyDescent="0.25">
      <c r="A55" s="177" t="s">
        <v>570</v>
      </c>
      <c r="B55" s="163">
        <v>1</v>
      </c>
    </row>
    <row r="56" spans="1:2" ht="15.75" thickBot="1" x14ac:dyDescent="0.3">
      <c r="A56" s="178" t="s">
        <v>380</v>
      </c>
      <c r="B56" s="202">
        <v>72.08</v>
      </c>
    </row>
    <row r="57" spans="1:2" ht="15.75" thickBot="1" x14ac:dyDescent="0.3">
      <c r="A57" s="178" t="s">
        <v>381</v>
      </c>
      <c r="B57" s="203">
        <v>3.7890000000000001</v>
      </c>
    </row>
    <row r="58" spans="1:2" ht="15.75" thickBot="1" x14ac:dyDescent="0.3">
      <c r="A58" s="178" t="s">
        <v>382</v>
      </c>
      <c r="B58" s="202">
        <v>67.180000000000007</v>
      </c>
    </row>
    <row r="59" spans="1:2" ht="15.75" thickBot="1" x14ac:dyDescent="0.3">
      <c r="A59" s="178" t="s">
        <v>383</v>
      </c>
      <c r="B59" s="203">
        <v>2.9929999999999999</v>
      </c>
    </row>
    <row r="60" spans="1:2" ht="15.75" thickBot="1" x14ac:dyDescent="0.3">
      <c r="A60" s="178" t="s">
        <v>384</v>
      </c>
      <c r="B60" s="166" t="s">
        <v>361</v>
      </c>
    </row>
    <row r="61" spans="1:2" ht="30" x14ac:dyDescent="0.25">
      <c r="A61" s="177" t="s">
        <v>385</v>
      </c>
      <c r="B61" s="176" t="s">
        <v>666</v>
      </c>
    </row>
    <row r="62" spans="1:2" x14ac:dyDescent="0.25">
      <c r="A62" s="177" t="s">
        <v>386</v>
      </c>
      <c r="B62" s="176" t="s">
        <v>571</v>
      </c>
    </row>
    <row r="63" spans="1:2" x14ac:dyDescent="0.25">
      <c r="A63" s="177" t="s">
        <v>387</v>
      </c>
      <c r="B63" s="176" t="s">
        <v>572</v>
      </c>
    </row>
    <row r="64" spans="1:2" x14ac:dyDescent="0.25">
      <c r="A64" s="177" t="s">
        <v>388</v>
      </c>
      <c r="B64" s="166" t="s">
        <v>361</v>
      </c>
    </row>
    <row r="65" spans="1:2" ht="29.25" thickBot="1" x14ac:dyDescent="0.3">
      <c r="A65" s="178" t="s">
        <v>389</v>
      </c>
      <c r="B65" s="166" t="s">
        <v>583</v>
      </c>
    </row>
    <row r="66" spans="1:2" ht="29.25" thickBot="1" x14ac:dyDescent="0.3">
      <c r="A66" s="178" t="s">
        <v>390</v>
      </c>
      <c r="B66" s="166" t="s">
        <v>361</v>
      </c>
    </row>
    <row r="67" spans="1:2" x14ac:dyDescent="0.25">
      <c r="A67" s="177" t="s">
        <v>375</v>
      </c>
      <c r="B67" s="166" t="s">
        <v>361</v>
      </c>
    </row>
    <row r="68" spans="1:2" x14ac:dyDescent="0.25">
      <c r="A68" s="177" t="s">
        <v>573</v>
      </c>
      <c r="B68" s="166" t="s">
        <v>361</v>
      </c>
    </row>
    <row r="69" spans="1:2" x14ac:dyDescent="0.25">
      <c r="A69" s="177" t="s">
        <v>574</v>
      </c>
      <c r="B69" s="166" t="s">
        <v>361</v>
      </c>
    </row>
    <row r="70" spans="1:2" ht="15.75" thickBot="1" x14ac:dyDescent="0.3">
      <c r="A70" s="178" t="s">
        <v>391</v>
      </c>
      <c r="B70" s="166" t="s">
        <v>584</v>
      </c>
    </row>
    <row r="71" spans="1:2" ht="15.75" thickBot="1" x14ac:dyDescent="0.3">
      <c r="A71" s="178" t="s">
        <v>392</v>
      </c>
      <c r="B71" s="166" t="s">
        <v>472</v>
      </c>
    </row>
    <row r="72" spans="1:2" x14ac:dyDescent="0.25">
      <c r="A72" s="177" t="s">
        <v>575</v>
      </c>
      <c r="B72" s="166" t="s">
        <v>361</v>
      </c>
    </row>
    <row r="73" spans="1:2" x14ac:dyDescent="0.25">
      <c r="A73" s="177" t="s">
        <v>576</v>
      </c>
      <c r="B73" s="166" t="s">
        <v>361</v>
      </c>
    </row>
    <row r="74" spans="1:2" ht="15.75" thickBot="1" x14ac:dyDescent="0.3">
      <c r="A74" s="177" t="s">
        <v>577</v>
      </c>
      <c r="B74" s="166" t="s">
        <v>361</v>
      </c>
    </row>
    <row r="75" spans="1:2" ht="29.25" thickBot="1" x14ac:dyDescent="0.3">
      <c r="A75" s="178" t="s">
        <v>393</v>
      </c>
      <c r="B75" s="201" t="s">
        <v>586</v>
      </c>
    </row>
    <row r="76" spans="1:2" ht="29.25" thickBot="1" x14ac:dyDescent="0.3">
      <c r="A76" s="178" t="s">
        <v>394</v>
      </c>
      <c r="B76" s="441" t="s">
        <v>554</v>
      </c>
    </row>
    <row r="77" spans="1:2" x14ac:dyDescent="0.25">
      <c r="A77" s="177" t="s">
        <v>578</v>
      </c>
      <c r="B77" s="442"/>
    </row>
    <row r="78" spans="1:2" x14ac:dyDescent="0.25">
      <c r="A78" s="177" t="s">
        <v>579</v>
      </c>
      <c r="B78" s="442"/>
    </row>
    <row r="79" spans="1:2" x14ac:dyDescent="0.25">
      <c r="A79" s="177" t="s">
        <v>580</v>
      </c>
      <c r="B79" s="442"/>
    </row>
    <row r="80" spans="1:2" x14ac:dyDescent="0.25">
      <c r="A80" s="177" t="s">
        <v>581</v>
      </c>
      <c r="B80" s="442"/>
    </row>
    <row r="81" spans="1:2" ht="15.75" thickBot="1" x14ac:dyDescent="0.3">
      <c r="A81" s="177" t="s">
        <v>582</v>
      </c>
      <c r="B81" s="443"/>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2020-02-14T03:53:04Z</cp:lastPrinted>
  <dcterms:created xsi:type="dcterms:W3CDTF">2015-08-16T15:31:05Z</dcterms:created>
  <dcterms:modified xsi:type="dcterms:W3CDTF">2022-07-06T04:00:05Z</dcterms:modified>
</cp:coreProperties>
</file>