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70\"/>
    </mc:Choice>
  </mc:AlternateContent>
  <bookViews>
    <workbookView xWindow="0" yWindow="0" windowWidth="28800" windowHeight="1170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 '!$C$25:$J$54</definedName>
    <definedName name="_xlnm._FilterDatabase" localSheetId="10" hidden="1">'7. Паспорт отчет о закупке'!$A$25:$AW$47</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закупке'!$A$1:$AV$47</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8" l="1"/>
  <c r="B32" i="30" l="1"/>
  <c r="B30" i="30"/>
  <c r="B29" i="30" s="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C24" i="6" l="1"/>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G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Y86"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F50" i="24"/>
  <c r="F64" i="24" s="1"/>
  <c r="E50" i="24"/>
  <c r="E64" i="24" s="1"/>
  <c r="D50" i="24"/>
  <c r="D64" i="24" s="1"/>
  <c r="C50" i="24"/>
  <c r="C64" i="24" s="1"/>
  <c r="B50" i="24"/>
  <c r="B64" i="24" s="1"/>
  <c r="B49" i="24"/>
  <c r="C49" i="24" s="1"/>
  <c r="D47" i="24"/>
  <c r="B45" i="24"/>
  <c r="B46" i="24" s="1"/>
  <c r="AU86" i="24" l="1"/>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B85" i="24"/>
  <c r="C85" i="24" s="1"/>
  <c r="N86" i="24"/>
  <c r="AD86" i="24"/>
  <c r="AH86" i="24"/>
  <c r="AX86" i="24"/>
  <c r="O86" i="24"/>
  <c r="AQ86" i="24"/>
  <c r="E69" i="24"/>
  <c r="R86" i="24"/>
  <c r="AT86" i="24"/>
  <c r="D70" i="24"/>
  <c r="D63" i="24"/>
  <c r="P86" i="24"/>
  <c r="AE86" i="24"/>
  <c r="AR86" i="24"/>
  <c r="D91" i="24"/>
  <c r="E79" i="24"/>
  <c r="C73" i="24"/>
  <c r="G86" i="24"/>
  <c r="W86" i="24"/>
  <c r="AM86" i="24"/>
  <c r="C86" i="24"/>
  <c r="S86" i="24"/>
  <c r="AI86" i="24"/>
  <c r="AY86" i="24"/>
  <c r="D69" i="24" l="1"/>
  <c r="E91" i="24"/>
  <c r="F79" i="24"/>
  <c r="F70" i="24"/>
  <c r="G49" i="24"/>
  <c r="F69" i="24"/>
  <c r="C82" i="24"/>
  <c r="C71" i="24"/>
  <c r="C65" i="24" s="1"/>
  <c r="C72" i="24" s="1"/>
  <c r="C74" i="24" s="1"/>
  <c r="B76" i="24"/>
  <c r="B81" i="24"/>
  <c r="D73" i="24"/>
  <c r="E73" i="24" s="1"/>
  <c r="E82" i="24" s="1"/>
  <c r="D85" i="24"/>
  <c r="E85" i="24" s="1"/>
  <c r="E80" i="24"/>
  <c r="E63" i="24"/>
  <c r="E57" i="24"/>
  <c r="F47" i="24"/>
  <c r="D71" i="24" l="1"/>
  <c r="D65" i="24" s="1"/>
  <c r="D72" i="24" s="1"/>
  <c r="D74" i="24" s="1"/>
  <c r="D81" i="24" s="1"/>
  <c r="F85" i="24"/>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4" i="24"/>
  <c r="C95"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K71" i="24"/>
  <c r="J71" i="24"/>
  <c r="J65" i="24" s="1"/>
  <c r="J72" i="24" s="1"/>
  <c r="J74" i="24" s="1"/>
  <c r="I81" i="24"/>
  <c r="I76" i="24"/>
  <c r="J80" i="24"/>
  <c r="J57" i="24"/>
  <c r="K47" i="24"/>
  <c r="J63" i="24"/>
  <c r="D92" i="24"/>
  <c r="D94" i="24"/>
  <c r="D90" i="24"/>
  <c r="D95" i="24" s="1"/>
  <c r="K70" i="24"/>
  <c r="L49" i="24"/>
  <c r="K69" i="24"/>
  <c r="M73" i="24"/>
  <c r="M82" i="24" s="1"/>
  <c r="K82" i="24"/>
  <c r="G77" i="24"/>
  <c r="E84" i="24"/>
  <c r="E89" i="24" s="1"/>
  <c r="E92" i="24" s="1"/>
  <c r="J91" i="24"/>
  <c r="K79" i="24"/>
  <c r="H76" i="24"/>
  <c r="H81" i="24"/>
  <c r="N73" i="24"/>
  <c r="N82" i="24" s="1"/>
  <c r="L71" i="24"/>
  <c r="F84" i="24" l="1"/>
  <c r="F89" i="24" s="1"/>
  <c r="F92" i="24" s="1"/>
  <c r="O73" i="24"/>
  <c r="O82" i="24" s="1"/>
  <c r="N71" i="24"/>
  <c r="M71" i="24"/>
  <c r="E90" i="24"/>
  <c r="E95" i="24" s="1"/>
  <c r="H77" i="24"/>
  <c r="H78" i="24" s="1"/>
  <c r="F94" i="24"/>
  <c r="I77" i="24"/>
  <c r="I78" i="24" s="1"/>
  <c r="K91" i="24"/>
  <c r="L79" i="24"/>
  <c r="J81" i="24"/>
  <c r="J76" i="24"/>
  <c r="K65" i="24"/>
  <c r="K72" i="24" s="1"/>
  <c r="K74" i="24" s="1"/>
  <c r="K57" i="24"/>
  <c r="L47" i="24"/>
  <c r="K63" i="24"/>
  <c r="K80" i="24"/>
  <c r="G84" i="24"/>
  <c r="G89" i="24" s="1"/>
  <c r="G92" i="24" s="1"/>
  <c r="L69" i="24"/>
  <c r="M49" i="24"/>
  <c r="L70" i="24"/>
  <c r="O71" i="24"/>
  <c r="F90" i="24"/>
  <c r="F95" i="24" s="1"/>
  <c r="K85" i="24"/>
  <c r="G78" i="24"/>
  <c r="E94" i="24"/>
  <c r="F93" i="24"/>
  <c r="E93" i="24"/>
  <c r="D93" i="24"/>
  <c r="D96" i="24" s="1"/>
  <c r="P73" i="24" l="1"/>
  <c r="L85" i="24"/>
  <c r="H84" i="24"/>
  <c r="H89" i="24" s="1"/>
  <c r="H92" i="24" s="1"/>
  <c r="H93" i="24" s="1"/>
  <c r="E96" i="24"/>
  <c r="G90" i="24"/>
  <c r="G95" i="24" s="1"/>
  <c r="L57" i="24"/>
  <c r="M47" i="24"/>
  <c r="L63" i="24"/>
  <c r="L80" i="24"/>
  <c r="K81" i="24"/>
  <c r="K76" i="24"/>
  <c r="P82" i="24"/>
  <c r="P71" i="24"/>
  <c r="M70" i="24"/>
  <c r="N49" i="24"/>
  <c r="M69" i="24"/>
  <c r="L91" i="24"/>
  <c r="M79" i="24"/>
  <c r="G93" i="24"/>
  <c r="G96" i="24" s="1"/>
  <c r="F96" i="24"/>
  <c r="L65" i="24"/>
  <c r="L72" i="24" s="1"/>
  <c r="L74" i="24" s="1"/>
  <c r="G94" i="24"/>
  <c r="Q73" i="24"/>
  <c r="J77" i="24"/>
  <c r="J78" i="24" s="1"/>
  <c r="H94" i="24" l="1"/>
  <c r="H90" i="24"/>
  <c r="H95" i="24" s="1"/>
  <c r="I84" i="24"/>
  <c r="I89" i="24" s="1"/>
  <c r="I90" i="24" s="1"/>
  <c r="M85" i="24"/>
  <c r="J84" i="24"/>
  <c r="J89" i="24" s="1"/>
  <c r="J92" i="24" s="1"/>
  <c r="H96" i="24"/>
  <c r="N79" i="24"/>
  <c r="M91" i="24"/>
  <c r="I92" i="24"/>
  <c r="L81" i="24"/>
  <c r="L76" i="24"/>
  <c r="M80" i="24"/>
  <c r="M63" i="24"/>
  <c r="M57" i="24"/>
  <c r="N47" i="24"/>
  <c r="M65" i="24"/>
  <c r="M72" i="24" s="1"/>
  <c r="M74" i="24" s="1"/>
  <c r="I94" i="24"/>
  <c r="Q82" i="24"/>
  <c r="Q71" i="24"/>
  <c r="R73" i="24"/>
  <c r="N69" i="24"/>
  <c r="N70" i="24"/>
  <c r="O49" i="24"/>
  <c r="K77" i="24"/>
  <c r="K78" i="24" s="1"/>
  <c r="N85" i="24" l="1"/>
  <c r="I95" i="24"/>
  <c r="J94" i="24"/>
  <c r="J90" i="24"/>
  <c r="J95" i="24" s="1"/>
  <c r="N91" i="24"/>
  <c r="O79" i="24"/>
  <c r="N65" i="24"/>
  <c r="N72" i="24" s="1"/>
  <c r="N74" i="24" s="1"/>
  <c r="R82" i="24"/>
  <c r="S73" i="24"/>
  <c r="R71" i="24"/>
  <c r="K84" i="24"/>
  <c r="K89" i="24" s="1"/>
  <c r="M81" i="24"/>
  <c r="M76" i="24"/>
  <c r="I93" i="24"/>
  <c r="I96" i="24" s="1"/>
  <c r="J93" i="24"/>
  <c r="O70" i="24"/>
  <c r="O69" i="24"/>
  <c r="P49" i="24"/>
  <c r="N63" i="24"/>
  <c r="N80" i="24"/>
  <c r="N57" i="24"/>
  <c r="O47" i="24"/>
  <c r="L77" i="24"/>
  <c r="L78" i="24" s="1"/>
  <c r="J96" i="24" l="1"/>
  <c r="O65" i="24"/>
  <c r="O72" i="24" s="1"/>
  <c r="O74" i="24" s="1"/>
  <c r="O80" i="24"/>
  <c r="O57" i="24"/>
  <c r="P47" i="24"/>
  <c r="O63" i="24"/>
  <c r="P69" i="24"/>
  <c r="P70" i="24"/>
  <c r="Q49" i="24"/>
  <c r="M77" i="24"/>
  <c r="S82" i="24"/>
  <c r="T73" i="24"/>
  <c r="S71" i="24"/>
  <c r="O81" i="24"/>
  <c r="O76" i="24"/>
  <c r="O85" i="24"/>
  <c r="K92" i="24"/>
  <c r="K94" i="24"/>
  <c r="K90" i="24"/>
  <c r="K95" i="24" s="1"/>
  <c r="N81" i="24"/>
  <c r="N76" i="24"/>
  <c r="L84" i="24"/>
  <c r="L89" i="24" s="1"/>
  <c r="L94" i="24" s="1"/>
  <c r="O91" i="24"/>
  <c r="P79" i="24"/>
  <c r="M84" i="24" l="1"/>
  <c r="M89" i="24" s="1"/>
  <c r="M90" i="24" s="1"/>
  <c r="P85" i="24"/>
  <c r="M78" i="24"/>
  <c r="M94" i="24"/>
  <c r="N77" i="24"/>
  <c r="N78" i="24"/>
  <c r="K93" i="24"/>
  <c r="K96" i="24" s="1"/>
  <c r="O77" i="24"/>
  <c r="Q79" i="24"/>
  <c r="P91" i="24"/>
  <c r="P65" i="24"/>
  <c r="P72" i="24" s="1"/>
  <c r="P74" i="24" s="1"/>
  <c r="L92" i="24"/>
  <c r="L93" i="24" s="1"/>
  <c r="L90" i="24"/>
  <c r="L95" i="24" s="1"/>
  <c r="T82" i="24"/>
  <c r="U73" i="24"/>
  <c r="T71" i="24"/>
  <c r="Q70" i="24"/>
  <c r="R49" i="24"/>
  <c r="Q69" i="24"/>
  <c r="Q65" i="24" s="1"/>
  <c r="Q72" i="24" s="1"/>
  <c r="Q74" i="24" s="1"/>
  <c r="P57" i="24"/>
  <c r="Q47" i="24"/>
  <c r="P80" i="24"/>
  <c r="P63" i="24"/>
  <c r="M92" i="24" l="1"/>
  <c r="M93" i="24" s="1"/>
  <c r="M96" i="24" s="1"/>
  <c r="N84" i="24"/>
  <c r="N89" i="24" s="1"/>
  <c r="N94" i="24" s="1"/>
  <c r="M95" i="24"/>
  <c r="Q76" i="24"/>
  <c r="Q81" i="24"/>
  <c r="U82" i="24"/>
  <c r="V73" i="24"/>
  <c r="U71" i="24"/>
  <c r="P76" i="24"/>
  <c r="P81" i="24"/>
  <c r="Q91" i="24"/>
  <c r="R79" i="24"/>
  <c r="S49" i="24"/>
  <c r="R69" i="24"/>
  <c r="R70" i="24"/>
  <c r="L96" i="24"/>
  <c r="Q63" i="24"/>
  <c r="Q57" i="24"/>
  <c r="R47" i="24"/>
  <c r="Q80" i="24"/>
  <c r="Q85" i="24"/>
  <c r="N92" i="24"/>
  <c r="O78" i="24"/>
  <c r="N90" i="24" l="1"/>
  <c r="N95" i="24" s="1"/>
  <c r="R65" i="24"/>
  <c r="R72" i="24" s="1"/>
  <c r="R74" i="24" s="1"/>
  <c r="R76" i="24" s="1"/>
  <c r="F30" i="24"/>
  <c r="F31" i="24" s="1"/>
  <c r="O84" i="24"/>
  <c r="O89" i="24" s="1"/>
  <c r="R80" i="24"/>
  <c r="R63" i="24"/>
  <c r="R57" i="24"/>
  <c r="S47" i="24"/>
  <c r="N93" i="24"/>
  <c r="N96" i="24" s="1"/>
  <c r="S69" i="24"/>
  <c r="S70" i="24"/>
  <c r="T49" i="24"/>
  <c r="P77" i="24"/>
  <c r="P78" i="24" s="1"/>
  <c r="R91" i="24"/>
  <c r="S79" i="24"/>
  <c r="Q77" i="24"/>
  <c r="R85" i="24"/>
  <c r="V82" i="24"/>
  <c r="W73" i="24"/>
  <c r="V71" i="24"/>
  <c r="R81" i="24" l="1"/>
  <c r="O94" i="24"/>
  <c r="O92" i="24"/>
  <c r="O93" i="24" s="1"/>
  <c r="O96" i="24" s="1"/>
  <c r="O90" i="24"/>
  <c r="O95" i="24" s="1"/>
  <c r="P84" i="24"/>
  <c r="P89" i="24" s="1"/>
  <c r="P92" i="24" s="1"/>
  <c r="Q78" i="24"/>
  <c r="T69" i="24"/>
  <c r="T70" i="24"/>
  <c r="U49" i="24"/>
  <c r="R77" i="24"/>
  <c r="W82" i="24"/>
  <c r="X73" i="24"/>
  <c r="W71" i="24"/>
  <c r="S85" i="24"/>
  <c r="S80" i="24"/>
  <c r="S63" i="24"/>
  <c r="S57" i="24"/>
  <c r="T47" i="24"/>
  <c r="S91" i="24"/>
  <c r="T79" i="24"/>
  <c r="S65" i="24"/>
  <c r="S72" i="24" s="1"/>
  <c r="S74" i="24" s="1"/>
  <c r="P93" i="24" l="1"/>
  <c r="P96" i="24" s="1"/>
  <c r="P90" i="24"/>
  <c r="P95" i="24" s="1"/>
  <c r="P94" i="24"/>
  <c r="Q84" i="24"/>
  <c r="Q89" i="24" s="1"/>
  <c r="R78" i="24"/>
  <c r="T85" i="24"/>
  <c r="U79" i="24"/>
  <c r="T91" i="24"/>
  <c r="X82" i="24"/>
  <c r="Y73" i="24"/>
  <c r="X71" i="24"/>
  <c r="U70" i="24"/>
  <c r="V49" i="24"/>
  <c r="U69" i="24"/>
  <c r="T57" i="24"/>
  <c r="U47" i="24"/>
  <c r="T80" i="24"/>
  <c r="T63" i="24"/>
  <c r="T65" i="24"/>
  <c r="T72" i="24" s="1"/>
  <c r="T74" i="24" s="1"/>
  <c r="S81" i="24"/>
  <c r="S76" i="24"/>
  <c r="R84" i="24" l="1"/>
  <c r="R89" i="24" s="1"/>
  <c r="R92" i="24" s="1"/>
  <c r="U85" i="24"/>
  <c r="Q90" i="24"/>
  <c r="Q95" i="24" s="1"/>
  <c r="Q94" i="24"/>
  <c r="Q92" i="24"/>
  <c r="Q93" i="24" s="1"/>
  <c r="Q96" i="24" s="1"/>
  <c r="T81" i="24"/>
  <c r="T76" i="24"/>
  <c r="V79" i="24"/>
  <c r="U91" i="24"/>
  <c r="S77" i="24"/>
  <c r="S84" i="24" s="1"/>
  <c r="S89" i="24" s="1"/>
  <c r="U65" i="24"/>
  <c r="U72" i="24" s="1"/>
  <c r="U74" i="24" s="1"/>
  <c r="Y82" i="24"/>
  <c r="Z73" i="24"/>
  <c r="Y71" i="24"/>
  <c r="U63" i="24"/>
  <c r="U80" i="24"/>
  <c r="U57" i="24"/>
  <c r="V47" i="24"/>
  <c r="V70" i="24"/>
  <c r="W49" i="24"/>
  <c r="V69" i="24"/>
  <c r="R90" i="24" l="1"/>
  <c r="R94" i="24"/>
  <c r="V85" i="24"/>
  <c r="R95" i="24"/>
  <c r="R93" i="24"/>
  <c r="R96" i="24" s="1"/>
  <c r="S78" i="24"/>
  <c r="S92" i="24"/>
  <c r="S93" i="24" s="1"/>
  <c r="S94" i="24"/>
  <c r="S90" i="24"/>
  <c r="S95" i="24" s="1"/>
  <c r="V65" i="24"/>
  <c r="V72" i="24" s="1"/>
  <c r="V74" i="24" s="1"/>
  <c r="T77" i="24"/>
  <c r="T84" i="24" s="1"/>
  <c r="T89" i="24" s="1"/>
  <c r="T78" i="24"/>
  <c r="V80" i="24"/>
  <c r="V57" i="24"/>
  <c r="W47" i="24"/>
  <c r="V63" i="24"/>
  <c r="U81" i="24"/>
  <c r="U76" i="24"/>
  <c r="V91" i="24"/>
  <c r="W79" i="24"/>
  <c r="X49" i="24"/>
  <c r="W69" i="24"/>
  <c r="W70" i="24"/>
  <c r="Z82" i="24"/>
  <c r="Z71" i="24"/>
  <c r="AA73" i="24"/>
  <c r="S96" i="24" l="1"/>
  <c r="W65" i="24"/>
  <c r="W72" i="24" s="1"/>
  <c r="W74" i="24" s="1"/>
  <c r="W76" i="24" s="1"/>
  <c r="AA82" i="24"/>
  <c r="AB73" i="24"/>
  <c r="AA71" i="24"/>
  <c r="W81" i="24"/>
  <c r="U77" i="24"/>
  <c r="U84" i="24" s="1"/>
  <c r="U89" i="24" s="1"/>
  <c r="V76" i="24"/>
  <c r="V81" i="24"/>
  <c r="X69" i="24"/>
  <c r="X70" i="24"/>
  <c r="Y49" i="24"/>
  <c r="W91" i="24"/>
  <c r="X79" i="24"/>
  <c r="T92" i="24"/>
  <c r="T93" i="24" s="1"/>
  <c r="T96" i="24" s="1"/>
  <c r="T90" i="24"/>
  <c r="T95" i="24" s="1"/>
  <c r="T94" i="24"/>
  <c r="W85" i="24"/>
  <c r="W80" i="24"/>
  <c r="W63" i="24"/>
  <c r="W57" i="24"/>
  <c r="X47" i="24"/>
  <c r="U92" i="24" l="1"/>
  <c r="U93" i="24" s="1"/>
  <c r="U96" i="24" s="1"/>
  <c r="U94" i="24"/>
  <c r="U90" i="24"/>
  <c r="U95" i="24" s="1"/>
  <c r="X65" i="24"/>
  <c r="X72" i="24" s="1"/>
  <c r="X74" i="24" s="1"/>
  <c r="U78" i="24"/>
  <c r="AB82" i="24"/>
  <c r="AB71" i="24"/>
  <c r="AC73" i="24"/>
  <c r="Y70" i="24"/>
  <c r="Z49" i="24"/>
  <c r="Y69" i="24"/>
  <c r="V77" i="24"/>
  <c r="V84" i="24" s="1"/>
  <c r="V89" i="24" s="1"/>
  <c r="X80" i="24"/>
  <c r="X57" i="24"/>
  <c r="Y47" i="24"/>
  <c r="X63" i="24"/>
  <c r="Y79" i="24"/>
  <c r="X91" i="24"/>
  <c r="X85" i="24"/>
  <c r="W77" i="24"/>
  <c r="W84" i="24" l="1"/>
  <c r="W89" i="24" s="1"/>
  <c r="W92" i="24" s="1"/>
  <c r="V78" i="24"/>
  <c r="AC82" i="24"/>
  <c r="AD73" i="24"/>
  <c r="AC71" i="24"/>
  <c r="X76" i="24"/>
  <c r="X81" i="24"/>
  <c r="W78" i="24"/>
  <c r="Y91" i="24"/>
  <c r="Z79" i="24"/>
  <c r="Y65" i="24"/>
  <c r="Y72" i="24" s="1"/>
  <c r="Y74" i="24" s="1"/>
  <c r="V92" i="24"/>
  <c r="V93" i="24" s="1"/>
  <c r="V96" i="24" s="1"/>
  <c r="V94" i="24"/>
  <c r="V90" i="24"/>
  <c r="V95" i="24" s="1"/>
  <c r="Z70" i="24"/>
  <c r="Z69" i="24"/>
  <c r="AA49" i="24"/>
  <c r="Y63" i="24"/>
  <c r="Y80" i="24"/>
  <c r="Y57" i="24"/>
  <c r="Z47" i="24"/>
  <c r="Y85" i="24"/>
  <c r="W90" i="24" l="1"/>
  <c r="W95" i="24" s="1"/>
  <c r="W94" i="24"/>
  <c r="Z85" i="24"/>
  <c r="Z91" i="24"/>
  <c r="AA79" i="24"/>
  <c r="X77" i="24"/>
  <c r="X84" i="24" s="1"/>
  <c r="X89" i="24" s="1"/>
  <c r="Z57" i="24"/>
  <c r="AA47" i="24"/>
  <c r="Z80" i="24"/>
  <c r="Z63" i="24"/>
  <c r="AA70" i="24"/>
  <c r="AB49" i="24"/>
  <c r="AA69" i="24"/>
  <c r="AD82" i="24"/>
  <c r="AD71" i="24"/>
  <c r="AE73" i="24"/>
  <c r="Z65" i="24"/>
  <c r="Z72" i="24" s="1"/>
  <c r="Z74" i="24" s="1"/>
  <c r="W93" i="24"/>
  <c r="W96" i="24" s="1"/>
  <c r="Y81" i="24"/>
  <c r="Y76" i="24"/>
  <c r="AA65" i="24" l="1"/>
  <c r="AA72" i="24" s="1"/>
  <c r="AA74" i="24" s="1"/>
  <c r="X78" i="24"/>
  <c r="X92" i="24"/>
  <c r="X93" i="24" s="1"/>
  <c r="X96" i="24" s="1"/>
  <c r="X94" i="24"/>
  <c r="X90" i="24"/>
  <c r="X95" i="24" s="1"/>
  <c r="Z81" i="24"/>
  <c r="Z76" i="24"/>
  <c r="Y77" i="24"/>
  <c r="Y84" i="24" s="1"/>
  <c r="Y89" i="24" s="1"/>
  <c r="AA85" i="24"/>
  <c r="AA91" i="24"/>
  <c r="AB79" i="24"/>
  <c r="AA81" i="24"/>
  <c r="AA76" i="24"/>
  <c r="AE82" i="24"/>
  <c r="AE71" i="24"/>
  <c r="AF73" i="24"/>
  <c r="AB69" i="24"/>
  <c r="AB65" i="24" s="1"/>
  <c r="AB72" i="24" s="1"/>
  <c r="AB74" i="24" s="1"/>
  <c r="AC49" i="24"/>
  <c r="AB70" i="24"/>
  <c r="AA80" i="24"/>
  <c r="AA57" i="24"/>
  <c r="AB47" i="24"/>
  <c r="AA63" i="24"/>
  <c r="Y92" i="24" l="1"/>
  <c r="Y93" i="24" s="1"/>
  <c r="Y96" i="24" s="1"/>
  <c r="Y90" i="24"/>
  <c r="Y95" i="24" s="1"/>
  <c r="Y94" i="24"/>
  <c r="AF82" i="24"/>
  <c r="AF71" i="24"/>
  <c r="AG73" i="24"/>
  <c r="AB85" i="24"/>
  <c r="AB91" i="24"/>
  <c r="AC79" i="24"/>
  <c r="Y78" i="24"/>
  <c r="AB57" i="24"/>
  <c r="AC47" i="24"/>
  <c r="AB80" i="24"/>
  <c r="AB63" i="24"/>
  <c r="AC70" i="24"/>
  <c r="AD49" i="24"/>
  <c r="AC69" i="24"/>
  <c r="AB81" i="24"/>
  <c r="AB76" i="24"/>
  <c r="AA77" i="24"/>
  <c r="Z77" i="24"/>
  <c r="Z84" i="24" s="1"/>
  <c r="Z89" i="24" s="1"/>
  <c r="AC65" i="24" l="1"/>
  <c r="AC72" i="24" s="1"/>
  <c r="AC74" i="24" s="1"/>
  <c r="AC76" i="24" s="1"/>
  <c r="Z78" i="24"/>
  <c r="AA84" i="24"/>
  <c r="AA89" i="24" s="1"/>
  <c r="AA90" i="24" s="1"/>
  <c r="Z92" i="24"/>
  <c r="Z93" i="24" s="1"/>
  <c r="Z96" i="24" s="1"/>
  <c r="Z94" i="24"/>
  <c r="Z90" i="24"/>
  <c r="Z95" i="24" s="1"/>
  <c r="AC91" i="24"/>
  <c r="AD79" i="24"/>
  <c r="AA78" i="24"/>
  <c r="AD69" i="24"/>
  <c r="AD70" i="24"/>
  <c r="AE49" i="24"/>
  <c r="AC80" i="24"/>
  <c r="AC63" i="24"/>
  <c r="AC57" i="24"/>
  <c r="AD47" i="24"/>
  <c r="AG82" i="24"/>
  <c r="AG71" i="24"/>
  <c r="AH73" i="24"/>
  <c r="AB77" i="24"/>
  <c r="AB78" i="24" s="1"/>
  <c r="AC85" i="24"/>
  <c r="AD85" i="24" l="1"/>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C84" i="24"/>
  <c r="AC89" i="24" s="1"/>
  <c r="AC92" i="24" s="1"/>
  <c r="AC93" i="24" s="1"/>
  <c r="AB94" i="24"/>
  <c r="AB93" i="24"/>
  <c r="AB96" i="24" s="1"/>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I85" i="24" s="1"/>
  <c r="AJ49" i="24"/>
  <c r="AG81" i="24"/>
  <c r="AG76" i="24"/>
  <c r="AI91" i="24" l="1"/>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J94" i="24"/>
  <c r="AL91" i="24"/>
  <c r="AM79" i="24"/>
  <c r="AL65" i="24"/>
  <c r="AL72" i="24" s="1"/>
  <c r="AL74" i="24" s="1"/>
  <c r="AL57" i="24"/>
  <c r="AM47" i="24"/>
  <c r="AL80" i="24"/>
  <c r="AL63" i="24"/>
  <c r="AN49" i="24"/>
  <c r="AM69" i="24"/>
  <c r="AM70" i="24"/>
  <c r="AI78" i="24"/>
  <c r="AP82" i="24"/>
  <c r="AQ73" i="24"/>
  <c r="AP71" i="24"/>
  <c r="AK76" i="24"/>
  <c r="AK81" i="24"/>
  <c r="AJ78" i="24"/>
  <c r="AM85" i="24" l="1"/>
  <c r="AJ90" i="24"/>
  <c r="AJ93" i="24"/>
  <c r="AJ96" i="24" s="1"/>
  <c r="AJ95" i="24"/>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c r="AU70" i="24"/>
  <c r="AU69" i="24"/>
  <c r="AV49" i="24"/>
  <c r="AX82" i="24"/>
  <c r="AY73" i="24"/>
  <c r="AX71" i="24"/>
  <c r="AT91" i="24"/>
  <c r="AU79" i="24"/>
  <c r="AR92" i="24" l="1"/>
  <c r="AR93" i="24" s="1"/>
  <c r="AR96" i="24" s="1"/>
  <c r="AR90" i="24"/>
  <c r="AR95" i="24" s="1"/>
  <c r="AR94" i="24"/>
  <c r="AV69" i="24"/>
  <c r="AV65" i="24" s="1"/>
  <c r="AV72" i="24" s="1"/>
  <c r="AV74" i="24" s="1"/>
  <c r="AV70" i="24"/>
  <c r="AW49" i="24"/>
  <c r="AY82" i="24"/>
  <c r="AZ73" i="24"/>
  <c r="AY71" i="24"/>
  <c r="AU85" i="24"/>
  <c r="AT81" i="24"/>
  <c r="AT76" i="24"/>
  <c r="AU91" i="24"/>
  <c r="AV79" i="24"/>
  <c r="AU80" i="24"/>
  <c r="AU57" i="24"/>
  <c r="AV47" i="24"/>
  <c r="AU63" i="24"/>
  <c r="AU65" i="24"/>
  <c r="AU72" i="24" s="1"/>
  <c r="AU74" i="24" s="1"/>
  <c r="AS84" i="24"/>
  <c r="AS89" i="24" s="1"/>
  <c r="AR78" i="24"/>
  <c r="AW79" i="24" l="1"/>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C27" i="6" l="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<sst xmlns="http://schemas.openxmlformats.org/spreadsheetml/2006/main" count="1856" uniqueCount="750">
  <si>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</si>
  <si>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</si>
  <si>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</si>
  <si>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</si>
  <si>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</si>
  <si>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</si>
  <si>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</si>
  <si>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</si>
  <si>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</si>
  <si>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</si>
  <si>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</si>
  <si>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</si>
  <si>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</si>
  <si>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</si>
  <si>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</si>
  <si>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</si>
  <si>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</si>
  <si>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</si>
  <si>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</si>
  <si>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</si>
  <si>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</si>
  <si>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</si>
  <si>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</si>
  <si>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</si>
  <si>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</si>
  <si>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</si>
  <si>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</si>
  <si>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</si>
  <si>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</si>
  <si>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</si>
  <si>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</si>
  <si>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</si>
  <si>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</si>
  <si>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</si>
  <si>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</si>
  <si>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</si>
  <si>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</si>
  <si>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</si>
  <si>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</si>
  <si>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</si>
  <si>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</si>
  <si>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</si>
  <si>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</si>
  <si>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</si>
  <si>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</si>
  <si>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</si>
  <si>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</si>
  <si>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</si>
  <si>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</si>
  <si>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</si>
  <si>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</si>
  <si>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</si>
  <si>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</si>
  <si>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</si>
  <si>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</si>
  <si>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</si>
  <si>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</si>
  <si>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</si>
  <si>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</si>
  <si>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</si>
  <si>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</si>
  <si>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</si>
  <si>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</si>
  <si>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</si>
  <si>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</si>
  <si>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</si>
  <si>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</si>
  <si>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</si>
  <si>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</si>
  <si>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</si>
  <si>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</si>
  <si>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</si>
  <si>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</si>
  <si>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</si>
  <si>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</si>
  <si>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</si>
  <si>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</si>
  <si>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</si>
  <si>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</si>
  <si>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</si>
  <si>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</si>
  <si>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</si>
  <si>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</si>
  <si>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</si>
  <si>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</si>
  <si>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</si>
  <si>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</si>
  <si>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</si>
  <si>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</si>
  <si>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</si>
  <si>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</si>
  <si>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</si>
  <si>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</si>
  <si>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</si>
  <si>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</si>
  <si>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</si>
  <si>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</si>
  <si>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</si>
  <si>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</si>
  <si>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</si>
  <si>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</si>
  <si>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</si>
  <si>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</si>
  <si>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</si>
  <si>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</si>
  <si>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</si>
  <si>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</si>
  <si>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</si>
  <si>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</si>
  <si>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</si>
  <si>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</si>
  <si>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</si>
  <si>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</si>
  <si>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</si>
  <si>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</si>
  <si>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</si>
  <si>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</si>
  <si>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</si>
  <si>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</si>
  <si>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</si>
  <si>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</si>
  <si>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</si>
  <si>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</si>
  <si>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</si>
  <si>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</si>
  <si>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</si>
  <si>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</si>
  <si>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</si>
  <si>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</si>
  <si>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</si>
  <si>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</si>
  <si>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</si>
  <si>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</si>
  <si>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</si>
  <si>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</si>
  <si>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</si>
  <si>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</si>
  <si>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</si>
  <si>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</si>
  <si>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</si>
  <si>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</si>
  <si>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</si>
  <si>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</si>
  <si>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</si>
  <si>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</si>
  <si>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</si>
  <si>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</si>
  <si>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</si>
  <si>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</si>
  <si>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</si>
  <si>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</si>
  <si>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</si>
  <si>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</si>
  <si>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</si>
  <si>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</si>
  <si>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</si>
  <si>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</si>
  <si>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</si>
  <si>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</si>
  <si>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</si>
  <si>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</si>
  <si>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</si>
  <si>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</si>
  <si>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</si>
  <si>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</si>
  <si>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</si>
  <si>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</si>
  <si>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</si>
  <si>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</si>
  <si>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</si>
  <si>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</si>
  <si>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</si>
  <si>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</si>
  <si>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</si>
  <si>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</si>
  <si>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</si>
  <si>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</si>
  <si>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</si>
  <si>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</si>
  <si>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</si>
  <si>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</si>
  <si>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</si>
  <si>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</si>
  <si>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</si>
  <si>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</si>
  <si>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</si>
  <si>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</si>
  <si>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</si>
  <si>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</si>
  <si>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</si>
  <si>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</si>
  <si>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</si>
  <si>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</si>
  <si>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</si>
  <si>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</si>
  <si>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</si>
  <si>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</si>
  <si>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</si>
  <si>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</si>
  <si>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</si>
  <si>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</si>
  <si>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</si>
  <si>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</si>
  <si>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</si>
  <si>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</si>
  <si>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</si>
  <si>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</si>
  <si>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</si>
  <si>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</si>
  <si>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</si>
  <si>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</si>
  <si>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</si>
  <si>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</si>
  <si>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</si>
  <si>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</si>
  <si>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</si>
  <si>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</si>
  <si>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</si>
  <si>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</si>
  <si>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</si>
  <si>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</si>
  <si>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</si>
  <si>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</si>
  <si>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</si>
  <si>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</si>
  <si>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</si>
  <si>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</si>
  <si>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</si>
  <si>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</si>
  <si>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</si>
  <si>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</si>
  <si>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</si>
  <si>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</si>
  <si>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</si>
  <si>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</si>
  <si>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</si>
  <si>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</si>
  <si>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</si>
  <si>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</si>
  <si>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</si>
  <si>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</si>
  <si>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</si>
  <si>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</si>
  <si>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</si>
  <si>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</si>
  <si>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</si>
  <si>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</si>
  <si>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</si>
  <si>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</si>
  <si>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</si>
  <si>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</si>
  <si>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</si>
  <si>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</si>
  <si>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</si>
  <si>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</si>
  <si>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</si>
  <si>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</si>
  <si>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</si>
  <si>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</si>
  <si>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</si>
  <si>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</si>
  <si>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</si>
  <si>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</si>
  <si>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</si>
  <si>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</si>
  <si>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</si>
  <si>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</si>
  <si>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</si>
  <si>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</si>
  <si>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</si>
  <si>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</si>
  <si>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</si>
  <si>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</si>
  <si>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</si>
  <si>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</si>
  <si>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</si>
  <si>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</si>
  <si>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</si>
  <si>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</si>
  <si>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</si>
  <si>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</si>
  <si>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</si>
  <si>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</si>
  <si>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</si>
  <si>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</si>
  <si>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</si>
  <si>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</si>
  <si>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</si>
  <si>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</si>
  <si>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</si>
  <si>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</si>
  <si>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</si>
  <si>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</si>
  <si>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</si>
  <si>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</si>
  <si>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</si>
  <si>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</si>
  <si>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</si>
  <si>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</si>
  <si>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</si>
  <si>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</si>
  <si>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</si>
  <si>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</si>
  <si>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</si>
  <si>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</si>
  <si>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</si>
  <si>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</si>
  <si>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</si>
  <si>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</si>
  <si>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</si>
  <si>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</si>
  <si>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</si>
  <si>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</si>
  <si>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</si>
  <si>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</si>
  <si>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</si>
  <si>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</si>
  <si>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</si>
  <si>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</si>
  <si>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</si>
  <si>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</si>
  <si>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</si>
  <si>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</si>
  <si>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</si>
  <si>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</si>
  <si>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</si>
  <si>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</si>
  <si>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</si>
  <si>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</si>
  <si>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</si>
  <si>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</si>
  <si>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</si>
  <si>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</si>
  <si>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</si>
  <si>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</si>
  <si>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</si>
  <si>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</si>
  <si>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</si>
  <si>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</si>
  <si>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</si>
  <si>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</si>
  <si>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</si>
  <si>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</si>
  <si>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</si>
  <si>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</si>
  <si>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</si>
  <si>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</si>
  <si>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</si>
  <si>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</si>
  <si>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</si>
  <si>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</si>
  <si>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</si>
  <si>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</si>
  <si>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</si>
  <si>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</si>
  <si>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</si>
  <si>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</si>
  <si>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</si>
  <si>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</si>
  <si>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</si>
  <si>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</si>
  <si>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</si>
  <si>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</si>
  <si>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</si>
  <si>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</si>
  <si>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</si>
  <si>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</si>
  <si>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</si>
  <si>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</si>
  <si>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</si>
  <si>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</si>
  <si>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</si>
  <si>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</si>
  <si>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</si>
  <si>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</si>
  <si>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</si>
  <si>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</si>
  <si>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</si>
  <si>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</si>
  <si>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</si>
  <si>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</si>
  <si>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</si>
  <si>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</si>
  <si>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</si>
  <si>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</si>
  <si>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</si>
  <si>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</si>
  <si>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</si>
  <si>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</si>
  <si>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</si>
  <si>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</si>
  <si>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</si>
  <si>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</si>
  <si>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</si>
  <si>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</si>
  <si>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</si>
  <si>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</si>
  <si>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</si>
  <si>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</si>
  <si>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</si>
  <si>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</si>
  <si>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</si>
  <si>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</si>
  <si>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</si>
  <si>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</si>
  <si>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</si>
  <si>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</si>
  <si>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</si>
  <si>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</si>
  <si>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</si>
  <si>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</si>
  <si>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</si>
  <si>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</si>
  <si>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</si>
  <si>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</si>
  <si>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</si>
  <si>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</si>
  <si>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</si>
  <si>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</si>
  <si>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</si>
  <si>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</si>
  <si>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</si>
  <si>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</si>
  <si>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</si>
  <si>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</si>
  <si>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</si>
  <si>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</si>
  <si>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</si>
  <si>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</si>
  <si>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</si>
  <si>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</si>
  <si>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</si>
  <si>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</si>
  <si>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</si>
  <si>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</si>
  <si>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</si>
  <si>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</si>
  <si>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</si>
  <si>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</si>
  <si>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</si>
  <si>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</si>
  <si>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</si>
  <si>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</si>
  <si>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</si>
  <si>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</si>
  <si>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</si>
  <si>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</si>
  <si>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</si>
  <si>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</si>
  <si>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</si>
  <si>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</si>
  <si>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</si>
  <si>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</si>
  <si>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</si>
  <si>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</si>
  <si>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</si>
  <si>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</si>
  <si>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</si>
  <si>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</si>
  <si>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Выполнение проектных и изыскательских работ по реконструкции ВЛ-10кВ в Ярковском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</si>
  <si>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</si>
  <si>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</si>
  <si>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</si>
  <si>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</si>
  <si>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</si>
  <si>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</si>
  <si>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</si>
  <si>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</si>
  <si>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</si>
  <si>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</si>
  <si>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</si>
  <si>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</si>
  <si>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</si>
  <si>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</si>
  <si>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</si>
  <si>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</si>
  <si>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</si>
  <si>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</si>
  <si>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</si>
  <si>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</si>
  <si>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</si>
  <si>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</si>
  <si>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</si>
  <si>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</si>
  <si>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</si>
  <si>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</si>
  <si>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</si>
  <si>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</si>
  <si>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</si>
  <si>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</si>
  <si>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</si>
  <si>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</si>
  <si>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</si>
  <si>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</si>
  <si>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</si>
  <si>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</si>
  <si>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</si>
  <si>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</si>
  <si>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</si>
  <si>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</si>
  <si>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</si>
  <si>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</si>
  <si>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</si>
  <si>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</si>
  <si>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</si>
  <si>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</si>
  <si>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</si>
  <si>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</si>
  <si>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</si>
  <si>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</si>
  <si>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</si>
  <si>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</si>
  <si>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</si>
  <si>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</si>
  <si>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</si>
  <si>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</si>
  <si>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</si>
  <si>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</si>
  <si>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</si>
  <si>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</si>
  <si>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</si>
  <si>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</si>
  <si>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</si>
  <si>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</si>
  <si>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</si>
  <si>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</si>
  <si>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</si>
  <si>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</si>
  <si>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</si>
  <si>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</si>
  <si>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</si>
  <si>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</si>
  <si>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</si>
  <si>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</si>
  <si>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</si>
  <si>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</si>
  <si>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</si>
  <si>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</si>
  <si>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</si>
  <si>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</si>
  <si>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</si>
  <si>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</si>
  <si>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</si>
  <si>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</si>
  <si>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</si>
  <si>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</si>
  <si>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</si>
  <si>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</si>
  <si>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</si>
  <si>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</si>
  <si>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</si>
  <si>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</si>
  <si>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</si>
  <si>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</si>
  <si>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</si>
  <si>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</si>
  <si>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</si>
  <si>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</si>
  <si>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</si>
  <si>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</si>
  <si>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</si>
  <si>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</si>
  <si>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</si>
  <si>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</si>
  <si>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</si>
  <si>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</si>
  <si>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</si>
  <si>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</si>
  <si>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</si>
  <si>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</si>
  <si>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</si>
  <si>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</si>
  <si>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</si>
  <si>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</si>
  <si>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</si>
  <si>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</si>
  <si>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</si>
  <si>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</si>
  <si>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</si>
  <si>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</si>
  <si>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</si>
  <si>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</si>
  <si>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</si>
  <si>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</si>
  <si>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</si>
  <si>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</si>
  <si>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</si>
  <si>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</si>
  <si>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</si>
  <si>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</si>
  <si>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</si>
  <si>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</si>
  <si>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</si>
  <si>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</si>
  <si>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Возможность реализации в срок</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</si>
  <si>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</si>
  <si>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</si>
  <si>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</si>
  <si>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расчет аренды</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</si>
  <si>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</si>
  <si>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</si>
  <si>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</si>
  <si>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</si>
  <si>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</si>
  <si>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</si>
  <si>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</si>
  <si>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</si>
  <si>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</si>
  <si>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</si>
  <si>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</si>
  <si>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</si>
  <si>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</si>
  <si>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</si>
  <si>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</si>
  <si>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</si>
  <si>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</si>
  <si>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</si>
  <si>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</si>
  <si>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</si>
  <si>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</si>
  <si>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</si>
  <si>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</si>
  <si>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</si>
  <si>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</si>
  <si>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</si>
  <si>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</si>
  <si>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</si>
  <si>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</si>
  <si>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</si>
  <si>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</si>
  <si>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ВЛ 0.4 кВ - 2,098 млн.руб. без НДС                                                                                                                                   ВЛ 10 кВ - 2,133 млн.руб. без НДС                                                                                                                                МВА - 1,51 млн.руб. без НДС</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</si>
  <si>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</si>
  <si>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</si>
  <si>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</si>
  <si>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</si>
  <si>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</si>
  <si>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</si>
  <si>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</si>
  <si>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</si>
  <si>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</si>
  <si>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</si>
  <si>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</si>
  <si>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</si>
  <si>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</si>
  <si>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</si>
  <si>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</si>
  <si>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</si>
  <si>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</si>
  <si>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</si>
  <si>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</si>
  <si>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</si>
  <si>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ЗАО МК №54 "СЭСС"</t>
  </si>
  <si>
    <t>ООО "ЭЛЕН-Техно"</t>
  </si>
  <si>
    <t>ООО "ЗапСибЭнерго"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</si>
  <si>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</si>
  <si>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</si>
  <si>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</si>
  <si>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</si>
  <si>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</si>
  <si>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</si>
  <si>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</si>
  <si>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</si>
  <si>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</si>
  <si>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</si>
  <si>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</si>
  <si>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</si>
  <si>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</si>
  <si>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</si>
  <si>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</si>
  <si>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</si>
  <si>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</si>
  <si>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</si>
  <si>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</si>
  <si>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</si>
  <si>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</si>
  <si>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</si>
  <si>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</si>
  <si>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</si>
  <si>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</si>
  <si>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</si>
  <si>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</si>
  <si>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</si>
  <si>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</si>
  <si>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</si>
  <si>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</si>
  <si>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</si>
  <si>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</si>
  <si>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</si>
  <si>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</si>
  <si>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</si>
  <si>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</si>
  <si>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</si>
  <si>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</si>
  <si>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</si>
  <si>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</si>
  <si>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</si>
  <si>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</si>
  <si>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ЛЭП, км</t>
  </si>
  <si>
    <t>Прочие</t>
  </si>
  <si>
    <t xml:space="preserve">Победитель применяет УСН. АЗ № Т13/01/6910 от 24.08.2017 . </t>
  </si>
  <si>
    <t>Приказ ПСД от 30.11.2017</t>
  </si>
  <si>
    <t>Единый стандарт (Положение о закупке)</t>
  </si>
  <si>
    <t>12.2020</t>
  </si>
  <si>
    <t xml:space="preserve">АЗ № Т13/01/14337 от 01.11.2018. Аренда земли НДС не облагается. Сумма договора 2.868,12 руб. </t>
  </si>
  <si>
    <t xml:space="preserve">АЗ № Т13/01/14337 от 01.11.2018. Аренда земли НДС не облагается. Сумма договора 2.982,09 руб. </t>
  </si>
  <si>
    <t>Администрация Вагайскогомуниципального района</t>
  </si>
  <si>
    <t>Разрешение на использование земель для реконструкции ВЛ-10 кВ ф. Степановка</t>
  </si>
  <si>
    <t>14.12.2017</t>
  </si>
  <si>
    <t>1.12.</t>
  </si>
  <si>
    <t>Факт (предложения по корректировке плана)</t>
  </si>
  <si>
    <t>Год раскрытия информации: 2022 год</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</si>
  <si>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</si>
  <si>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Сметная стоимость проекта в ценах 2021 года с НДС, млн. руб.</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</si>
  <si>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</si>
  <si>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</si>
  <si>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 xml:space="preserve"> ООО "ПК СтройКомплект"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</si>
  <si>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не подошел срок</t>
  </si>
  <si>
    <t>Не состоялась закупка давальческого материала (провод СИП-3), отсутствие участников.</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</si>
  <si>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</si>
  <si>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</si>
  <si>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</si>
  <si>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</si>
  <si>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</si>
  <si>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</si>
  <si>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</si>
  <si>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</si>
  <si>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</si>
  <si>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</si>
  <si>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</si>
  <si>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</si>
  <si>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</si>
  <si>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</si>
  <si>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</si>
  <si>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</si>
  <si>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</si>
  <si>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</si>
  <si>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Сумма договора 24,84 руб., НДС не облагается.</t>
  </si>
  <si>
    <t>филиал АО "Россети Тюмень" Тюменские ЭС</t>
  </si>
  <si>
    <t>филиал АО "Тюменьэнерго" Тюменские РС</t>
  </si>
  <si>
    <t>филиал ОАО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</si>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</sst>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2" fontId="41" fillId="0" borderId="30" xfId="2" applyNumberFormat="1" applyFont="1" applyFill="1" applyBorder="1" applyAlignment="1">
      <alignment horizontal="justify"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2" fontId="59" fillId="0" borderId="0" xfId="69"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4"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4" xfId="0" applyFont="1" applyBorder="1" applyAlignment="1">
      <alignment horizontal="left" vertical="center"/>
    </xf>
    <xf numFmtId="0" fontId="56" fillId="0" borderId="34"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0" fillId="0" borderId="0" xfId="0"/>
    <xf numFmtId="169" fontId="39" fillId="25" borderId="34" xfId="0" applyNumberFormat="1" applyFont="1" applyFill="1" applyBorder="1" applyAlignment="1">
      <alignment horizontal="left" vertical="center"/>
    </xf>
    <xf numFmtId="169" fontId="36" fillId="0" borderId="34"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69" fontId="39" fillId="26" borderId="35" xfId="0" applyNumberFormat="1" applyFont="1" applyFill="1" applyBorder="1" applyAlignment="1">
      <alignment horizontal="left" vertical="center"/>
    </xf>
    <xf numFmtId="0" fontId="36" fillId="0" borderId="34" xfId="0" applyFont="1" applyFill="1" applyBorder="1" applyAlignment="1">
      <alignment horizontal="left" vertical="center" wrapText="1"/>
    </xf>
    <xf numFmtId="0" fontId="7" fillId="0" borderId="1" xfId="69" applyFont="1" applyBorder="1" applyAlignment="1">
      <alignment vertical="center" wrapText="1"/>
    </xf>
    <xf numFmtId="1" fontId="36" fillId="0" borderId="34" xfId="0" applyNumberFormat="1" applyFont="1" applyBorder="1" applyAlignment="1">
      <alignment horizontal="left" vertical="center"/>
    </xf>
    <xf numFmtId="0" fontId="11" fillId="0" borderId="0" xfId="72" applyFont="1" applyAlignment="1">
      <alignment vertical="center"/>
    </xf>
    <xf numFmtId="0" fontId="11" fillId="28"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170" fontId="29" fillId="0" borderId="36" xfId="72" applyNumberFormat="1" applyFont="1" applyFill="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1" xfId="72" applyFont="1" applyBorder="1" applyAlignment="1">
      <alignment vertical="center"/>
    </xf>
    <xf numFmtId="171"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70"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8"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8"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8" borderId="23" xfId="72" applyNumberFormat="1" applyFont="1" applyFill="1" applyBorder="1" applyAlignment="1">
      <alignment vertical="center"/>
    </xf>
    <xf numFmtId="0" fontId="66" fillId="0" borderId="0" xfId="72" applyFont="1" applyAlignment="1">
      <alignment vertical="center"/>
    </xf>
    <xf numFmtId="0" fontId="66" fillId="28" borderId="0" xfId="72" applyFont="1" applyFill="1" applyAlignment="1">
      <alignment vertical="center"/>
    </xf>
    <xf numFmtId="0" fontId="42" fillId="0" borderId="28" xfId="72" applyFont="1" applyBorder="1" applyAlignment="1">
      <alignment vertical="center"/>
    </xf>
    <xf numFmtId="1" fontId="11" fillId="28"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8"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8"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8" borderId="0" xfId="72" applyNumberFormat="1" applyFont="1" applyFill="1" applyAlignment="1">
      <alignment vertical="center"/>
    </xf>
    <xf numFmtId="0" fontId="42" fillId="0" borderId="26" xfId="72" applyFont="1" applyBorder="1" applyAlignment="1">
      <alignment vertical="center"/>
    </xf>
    <xf numFmtId="172" fontId="42" fillId="0" borderId="1" xfId="72" applyNumberFormat="1" applyFont="1" applyBorder="1" applyAlignment="1">
      <alignment vertical="center"/>
    </xf>
    <xf numFmtId="172" fontId="42" fillId="28" borderId="1" xfId="72" applyNumberFormat="1" applyFont="1" applyFill="1" applyBorder="1" applyAlignment="1">
      <alignment vertical="center"/>
    </xf>
    <xf numFmtId="172" fontId="41" fillId="0" borderId="1" xfId="72" applyNumberFormat="1" applyFont="1" applyBorder="1" applyAlignment="1">
      <alignment vertical="center"/>
    </xf>
    <xf numFmtId="172" fontId="41" fillId="28"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2" fontId="42" fillId="0" borderId="23" xfId="72" applyNumberFormat="1" applyFont="1" applyBorder="1" applyAlignment="1">
      <alignment vertical="center"/>
    </xf>
    <xf numFmtId="172" fontId="42" fillId="28" borderId="23" xfId="72" applyNumberFormat="1" applyFont="1" applyFill="1" applyBorder="1" applyAlignment="1">
      <alignment vertical="center"/>
    </xf>
    <xf numFmtId="0" fontId="69" fillId="0" borderId="0" xfId="72" applyFont="1" applyBorder="1" applyAlignment="1">
      <alignment vertical="center"/>
    </xf>
    <xf numFmtId="170" fontId="70" fillId="0" borderId="0" xfId="72" applyNumberFormat="1" applyFont="1" applyBorder="1" applyAlignment="1">
      <alignment horizontal="center" vertical="center"/>
    </xf>
    <xf numFmtId="170" fontId="70" fillId="28" borderId="0" xfId="72" applyNumberFormat="1" applyFont="1" applyFill="1" applyBorder="1" applyAlignment="1">
      <alignment horizontal="center" vertical="center"/>
    </xf>
    <xf numFmtId="0" fontId="69" fillId="0" borderId="0" xfId="72" applyFont="1" applyAlignment="1">
      <alignment vertical="center"/>
    </xf>
    <xf numFmtId="172"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8" borderId="1" xfId="72" applyNumberFormat="1" applyFont="1" applyFill="1" applyBorder="1" applyAlignment="1">
      <alignment horizontal="center" vertical="center"/>
    </xf>
    <xf numFmtId="0" fontId="42" fillId="0" borderId="26" xfId="72" applyFont="1" applyFill="1" applyBorder="1" applyAlignment="1">
      <alignment vertical="center"/>
    </xf>
    <xf numFmtId="172"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8"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28" borderId="1" xfId="72" applyNumberFormat="1" applyFont="1" applyFill="1" applyBorder="1" applyAlignment="1">
      <alignment vertical="center"/>
    </xf>
    <xf numFmtId="0" fontId="42" fillId="0" borderId="24" xfId="72" applyFont="1" applyFill="1" applyBorder="1" applyAlignment="1">
      <alignment vertical="center"/>
    </xf>
    <xf numFmtId="173" fontId="42" fillId="0" borderId="23" xfId="72" applyNumberFormat="1" applyFont="1" applyFill="1" applyBorder="1" applyAlignment="1">
      <alignment vertical="center"/>
    </xf>
    <xf numFmtId="173" fontId="42" fillId="28" borderId="23" xfId="72" applyNumberFormat="1" applyFont="1" applyFill="1" applyBorder="1" applyAlignment="1">
      <alignment vertical="center"/>
    </xf>
    <xf numFmtId="172" fontId="11" fillId="0" borderId="0" xfId="72" applyNumberFormat="1" applyFont="1" applyAlignment="1">
      <alignment vertical="center"/>
    </xf>
    <xf numFmtId="174" fontId="11" fillId="0" borderId="0" xfId="72" applyNumberFormat="1" applyFont="1" applyAlignment="1">
      <alignment vertical="center"/>
    </xf>
    <xf numFmtId="0" fontId="68" fillId="28"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7"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167"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8" borderId="1" xfId="0" quotePrefix="1" applyNumberFormat="1" applyFont="1" applyFill="1" applyBorder="1" applyAlignment="1">
      <alignment horizontal="center" vertical="center" wrapText="1"/>
    </xf>
    <xf numFmtId="49" fontId="61" fillId="28" borderId="1" xfId="0" applyNumberFormat="1" applyFont="1" applyFill="1" applyBorder="1" applyAlignment="1">
      <alignment horizontal="center" vertical="center" wrapText="1"/>
    </xf>
    <xf numFmtId="1"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167" fontId="61" fillId="28" borderId="1" xfId="0" applyNumberFormat="1" applyFont="1" applyFill="1" applyBorder="1" applyAlignment="1">
      <alignment horizontal="center" vertical="center" wrapText="1"/>
    </xf>
    <xf numFmtId="3" fontId="61" fillId="28" borderId="1" xfId="0" applyNumberFormat="1" applyFont="1" applyFill="1" applyBorder="1" applyAlignment="1">
      <alignment horizontal="center" vertical="center" wrapText="1"/>
    </xf>
    <xf numFmtId="3" fontId="62" fillId="28" borderId="1" xfId="0" applyNumberFormat="1" applyFont="1" applyFill="1" applyBorder="1" applyAlignment="1">
      <alignment horizontal="center" vertical="center" wrapText="1"/>
    </xf>
    <xf numFmtId="0" fontId="36" fillId="28" borderId="0" xfId="49" applyFont="1" applyFill="1"/>
    <xf numFmtId="0" fontId="36" fillId="28" borderId="1" xfId="49" applyFont="1" applyFill="1" applyBorder="1"/>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36" fillId="0" borderId="34" xfId="0" applyFont="1" applyBorder="1" applyAlignment="1">
      <alignment horizontal="left"/>
    </xf>
    <xf numFmtId="4" fontId="7" fillId="0" borderId="1" xfId="0" applyNumberFormat="1" applyFont="1" applyFill="1" applyBorder="1" applyAlignment="1">
      <alignment horizontal="right"/>
    </xf>
    <xf numFmtId="0" fontId="64" fillId="0" borderId="1" xfId="49" applyFont="1" applyFill="1" applyBorder="1" applyAlignment="1">
      <alignment horizontal="center" vertical="center"/>
    </xf>
    <xf numFmtId="0" fontId="36" fillId="28"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8" fontId="0" fillId="0" borderId="1" xfId="0" applyNumberFormat="1" applyFont="1" applyFill="1" applyBorder="1" applyAlignment="1">
      <alignment horizontal="center" vertical="center"/>
    </xf>
    <xf numFmtId="0" fontId="49" fillId="0" borderId="0" xfId="2" applyFont="1" applyFill="1" applyAlignment="1">
      <alignment horizontal="center"/>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0" fontId="36" fillId="0" borderId="1" xfId="49" applyFont="1" applyFill="1" applyBorder="1"/>
    <xf numFmtId="169" fontId="36" fillId="0" borderId="0" xfId="49" applyNumberFormat="1" applyFont="1" applyFill="1"/>
    <xf numFmtId="169" fontId="36" fillId="27" borderId="0" xfId="0" applyNumberFormat="1" applyFont="1" applyFill="1" applyBorder="1" applyAlignment="1">
      <alignment horizontal="left" vertical="center" wrapText="1"/>
    </xf>
    <xf numFmtId="0" fontId="64" fillId="0" borderId="0" xfId="49" applyFont="1" applyBorder="1"/>
    <xf numFmtId="0" fontId="36" fillId="28" borderId="0"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8" fillId="0" borderId="0" xfId="1" applyFont="1" applyAlignment="1">
      <alignment horizontal="left"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2" fontId="68" fillId="0" borderId="0" xfId="73" applyNumberFormat="1"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44171094.325985685</c:v>
                </c:pt>
                <c:pt idx="1">
                  <c:v>39702390.561726354</c:v>
                </c:pt>
                <c:pt idx="2">
                  <c:v>35691793.289599061</c:v>
                </c:pt>
                <c:pt idx="3">
                  <c:v>31853649.494474072</c:v>
                </c:pt>
                <c:pt idx="4">
                  <c:v>22795707.7434236</c:v>
                </c:pt>
                <c:pt idx="5">
                  <c:v>20512081.967243515</c:v>
                </c:pt>
                <c:pt idx="6">
                  <c:v>19175269.548231415</c:v>
                </c:pt>
                <c:pt idx="7">
                  <c:v>17245943.671966635</c:v>
                </c:pt>
                <c:pt idx="8">
                  <c:v>15513220.587564597</c:v>
                </c:pt>
                <c:pt idx="9">
                  <c:v>13956800.682398986</c:v>
                </c:pt>
                <c:pt idx="10">
                  <c:v>12558508.286879966</c:v>
                </c:pt>
                <c:pt idx="11">
                  <c:v>15960505.080210581</c:v>
                </c:pt>
                <c:pt idx="12">
                  <c:v>15303089.208275318</c:v>
                </c:pt>
                <c:pt idx="13">
                  <c:v>13789670.546790838</c:v>
                </c:pt>
                <c:pt idx="14">
                  <c:v>12427711.428100292</c:v>
                </c:pt>
                <c:pt idx="15">
                  <c:v>11201858.397340069</c:v>
                </c:pt>
                <c:pt idx="16">
                  <c:v>10098335.542300301</c:v>
                </c:pt>
                <c:pt idx="17">
                  <c:v>9104780.1454091296</c:v>
                </c:pt>
                <c:pt idx="18">
                  <c:v>8366590.0198302614</c:v>
                </c:pt>
                <c:pt idx="19">
                  <c:v>7542200.8602387048</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-215178336.87401426</c:v>
                </c:pt>
                <c:pt idx="1">
                  <c:v>-175475946.3122879</c:v>
                </c:pt>
                <c:pt idx="2">
                  <c:v>-139784153.02268884</c:v>
                </c:pt>
                <c:pt idx="3">
                  <c:v>-107930503.52821477</c:v>
                </c:pt>
                <c:pt idx="4">
                  <c:v>-85134795.784791172</c:v>
                </c:pt>
                <c:pt idx="5">
                  <c:v>-64622713.817547657</c:v>
                </c:pt>
                <c:pt idx="6">
                  <c:v>-45447444.269316241</c:v>
                </c:pt>
                <c:pt idx="7">
                  <c:v>-28201500.597349606</c:v>
                </c:pt>
                <c:pt idx="8">
                  <c:v>-12688280.00978501</c:v>
                </c:pt>
                <c:pt idx="9">
                  <c:v>1268520.6726139765</c:v>
                </c:pt>
                <c:pt idx="10">
                  <c:v>13827028.959493943</c:v>
                </c:pt>
                <c:pt idx="11">
                  <c:v>29787534.039704524</c:v>
                </c:pt>
                <c:pt idx="12">
                  <c:v>45090623.247979842</c:v>
                </c:pt>
                <c:pt idx="13">
                  <c:v>58880293.79477068</c:v>
                </c:pt>
                <c:pt idx="14">
                  <c:v>71308005.222870976</c:v>
                </c:pt>
                <c:pt idx="15">
                  <c:v>82509863.62021105</c:v>
                </c:pt>
                <c:pt idx="16">
                  <c:v>92608199.162511349</c:v>
                </c:pt>
                <c:pt idx="17">
                  <c:v>101712979.30792049</c:v>
                </c:pt>
                <c:pt idx="18">
                  <c:v>110079569.32775074</c:v>
                </c:pt>
                <c:pt idx="19">
                  <c:v>117621770.18798944</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9"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2" t="s">
        <v>710</v>
      </c>
      <c r="B5" s="362"/>
      <c r="C5" s="362"/>
      <c r="D5" s="119"/>
      <c r="E5" s="119"/>
      <c r="F5" s="119"/>
      <c r="G5" s="119"/>
      <c r="H5" s="119"/>
    </row>
    <row r="6" spans="1:20" s="12" customFormat="1" ht="18.75" x14ac:dyDescent="0.3">
      <c r="A6" s="17"/>
      <c r="D6" s="16"/>
      <c r="E6" s="16"/>
      <c r="F6" s="15"/>
    </row>
    <row r="7" spans="1:20" s="12" customFormat="1" ht="18.75" x14ac:dyDescent="0.2">
      <c r="A7" s="366" t="s">
        <v>9</v>
      </c>
      <c r="B7" s="366"/>
      <c r="C7" s="3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4" t="s">
        <v>654</v>
      </c>
      <c r="B9" s="364"/>
      <c r="C9" s="364"/>
      <c r="D9" s="8"/>
      <c r="E9" s="8"/>
      <c r="F9" s="8"/>
      <c r="G9" s="13"/>
      <c r="H9" s="13"/>
      <c r="I9" s="13"/>
      <c r="J9" s="13"/>
      <c r="K9" s="13"/>
      <c r="L9" s="13"/>
      <c r="M9" s="13"/>
      <c r="N9" s="13"/>
      <c r="O9" s="13"/>
      <c r="P9" s="13"/>
      <c r="Q9" s="13"/>
      <c r="R9" s="13"/>
      <c r="S9" s="13"/>
      <c r="T9" s="13"/>
    </row>
    <row r="10" spans="1:20" s="12" customFormat="1" ht="18.75" x14ac:dyDescent="0.2">
      <c r="A10" s="363" t="s">
        <v>8</v>
      </c>
      <c r="B10" s="363"/>
      <c r="C10" s="3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4" t="s">
        <v>557</v>
      </c>
      <c r="B12" s="399"/>
      <c r="C12" s="399"/>
      <c r="D12" s="8"/>
      <c r="E12" s="8"/>
      <c r="F12" s="8"/>
      <c r="G12" s="13"/>
      <c r="H12" s="13"/>
      <c r="I12" s="13"/>
      <c r="J12" s="13"/>
      <c r="K12" s="13"/>
      <c r="L12" s="13"/>
      <c r="M12" s="13"/>
      <c r="N12" s="13"/>
      <c r="O12" s="13"/>
      <c r="P12" s="13"/>
      <c r="Q12" s="13"/>
      <c r="R12" s="13"/>
      <c r="S12" s="13"/>
      <c r="T12" s="13"/>
    </row>
    <row r="13" spans="1:20" s="12" customFormat="1" ht="18.75" x14ac:dyDescent="0.2">
      <c r="A13" s="363" t="s">
        <v>7</v>
      </c>
      <c r="B13" s="363"/>
      <c r="C13" s="3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4" t="s">
        <v>631</v>
      </c>
      <c r="B15" s="399"/>
      <c r="C15" s="399"/>
      <c r="D15" s="8"/>
      <c r="E15" s="8"/>
      <c r="F15" s="8"/>
      <c r="G15" s="8"/>
      <c r="H15" s="8"/>
      <c r="I15" s="8"/>
      <c r="J15" s="8"/>
      <c r="K15" s="8"/>
      <c r="L15" s="8"/>
      <c r="M15" s="8"/>
      <c r="N15" s="8"/>
      <c r="O15" s="8"/>
      <c r="P15" s="8"/>
      <c r="Q15" s="8"/>
      <c r="R15" s="8"/>
      <c r="S15" s="8"/>
      <c r="T15" s="8"/>
    </row>
    <row r="16" spans="1:20" s="3" customFormat="1" ht="15" customHeight="1" x14ac:dyDescent="0.2">
      <c r="A16" s="363" t="s">
        <v>6</v>
      </c>
      <c r="B16" s="363"/>
      <c r="C16" s="3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4" t="s">
        <v>433</v>
      </c>
      <c r="B18" s="365"/>
      <c r="C18" s="3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303</v>
      </c>
      <c r="C22" s="155" t="s">
        <v>452</v>
      </c>
      <c r="D22" s="29"/>
      <c r="E22" s="29"/>
      <c r="F22" s="29"/>
      <c r="G22" s="28"/>
      <c r="H22" s="28"/>
      <c r="I22" s="28"/>
      <c r="J22" s="28"/>
      <c r="K22" s="28"/>
      <c r="L22" s="28"/>
      <c r="M22" s="28"/>
      <c r="N22" s="28"/>
      <c r="O22" s="28"/>
      <c r="P22" s="28"/>
      <c r="Q22" s="28"/>
      <c r="R22" s="27"/>
      <c r="S22" s="27"/>
      <c r="T22" s="27"/>
    </row>
    <row r="23" spans="1:20" s="3" customFormat="1" ht="49.5" customHeight="1" x14ac:dyDescent="0.2">
      <c r="A23" s="24" t="s">
        <v>63</v>
      </c>
      <c r="B23" s="35" t="s">
        <v>64</v>
      </c>
      <c r="C23" s="25" t="s">
        <v>453</v>
      </c>
      <c r="D23" s="29"/>
      <c r="E23" s="29"/>
      <c r="F23" s="29"/>
      <c r="G23" s="28"/>
      <c r="H23" s="28"/>
      <c r="I23" s="28"/>
      <c r="J23" s="28"/>
      <c r="K23" s="28"/>
      <c r="L23" s="28"/>
      <c r="M23" s="28"/>
      <c r="N23" s="28"/>
      <c r="O23" s="28"/>
      <c r="P23" s="28"/>
      <c r="Q23" s="28"/>
      <c r="R23" s="27"/>
      <c r="S23" s="27"/>
      <c r="T23" s="27"/>
    </row>
    <row r="24" spans="1:20" s="3" customFormat="1" ht="62.25" customHeight="1" x14ac:dyDescent="0.2">
      <c r="A24" s="359"/>
      <c r="B24" s="360"/>
      <c r="C24" s="36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6" t="s">
        <v>380</v>
      </c>
      <c r="C25" s="156" t="s">
        <v>562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6" t="s">
        <v>75</v>
      </c>
      <c r="C26" s="156" t="s">
        <v>749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6" t="s">
        <v>74</v>
      </c>
      <c r="C27" s="156" t="s">
        <v>563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6" t="s">
        <v>381</v>
      </c>
      <c r="C28" s="156"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6" t="s">
        <v>382</v>
      </c>
      <c r="C29" s="156"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6" t="s">
        <v>383</v>
      </c>
      <c r="C30" s="156"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384</v>
      </c>
      <c r="C31" s="156" t="s">
        <v>314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385</v>
      </c>
      <c r="C32" s="156"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386</v>
      </c>
      <c r="C33" s="156" t="s">
        <v>564</v>
      </c>
      <c r="D33" s="34"/>
      <c r="E33" s="34"/>
      <c r="F33" s="33"/>
      <c r="G33" s="33"/>
      <c r="H33" s="33"/>
      <c r="I33" s="33"/>
      <c r="J33" s="33"/>
      <c r="K33" s="33"/>
      <c r="L33" s="33"/>
      <c r="M33" s="33"/>
      <c r="N33" s="33"/>
      <c r="O33" s="33"/>
      <c r="P33" s="33"/>
      <c r="Q33" s="32"/>
      <c r="R33" s="32"/>
      <c r="S33" s="32"/>
      <c r="T33" s="32"/>
    </row>
    <row r="34" spans="1:20" ht="111" customHeight="1" x14ac:dyDescent="0.25">
      <c r="A34" s="24" t="s">
        <v>402</v>
      </c>
      <c r="B34" s="39" t="s">
        <v>387</v>
      </c>
      <c r="C34" s="156" t="s">
        <v>451</v>
      </c>
      <c r="D34" s="23"/>
      <c r="E34" s="23"/>
      <c r="F34" s="23"/>
      <c r="G34" s="23"/>
      <c r="H34" s="23"/>
      <c r="I34" s="23"/>
      <c r="J34" s="23"/>
      <c r="K34" s="23"/>
      <c r="L34" s="23"/>
      <c r="M34" s="23"/>
      <c r="N34" s="23"/>
      <c r="O34" s="23"/>
      <c r="P34" s="23"/>
      <c r="Q34" s="23"/>
      <c r="R34" s="23"/>
      <c r="S34" s="23"/>
      <c r="T34" s="23"/>
    </row>
    <row r="35" spans="1:20" ht="58.5" customHeight="1" x14ac:dyDescent="0.25">
      <c r="A35" s="24" t="s">
        <v>390</v>
      </c>
      <c r="B35" s="39" t="s">
        <v>72</v>
      </c>
      <c r="C35" s="156" t="s">
        <v>451</v>
      </c>
      <c r="D35" s="23"/>
      <c r="E35" s="23"/>
      <c r="F35" s="23"/>
      <c r="G35" s="23"/>
      <c r="H35" s="23"/>
      <c r="I35" s="23"/>
      <c r="J35" s="23"/>
      <c r="K35" s="23"/>
      <c r="L35" s="23"/>
      <c r="M35" s="23"/>
      <c r="N35" s="23"/>
      <c r="O35" s="23"/>
      <c r="P35" s="23"/>
      <c r="Q35" s="23"/>
      <c r="R35" s="23"/>
      <c r="S35" s="23"/>
      <c r="T35" s="23"/>
    </row>
    <row r="36" spans="1:20" ht="51.75" customHeight="1" x14ac:dyDescent="0.25">
      <c r="A36" s="24" t="s">
        <v>403</v>
      </c>
      <c r="B36" s="39" t="s">
        <v>388</v>
      </c>
      <c r="C36" s="156" t="s">
        <v>451</v>
      </c>
      <c r="D36" s="23"/>
      <c r="E36" s="23"/>
      <c r="F36" s="23"/>
      <c r="G36" s="23"/>
      <c r="H36" s="23"/>
      <c r="I36" s="23"/>
      <c r="J36" s="23"/>
      <c r="K36" s="23"/>
      <c r="L36" s="23"/>
      <c r="M36" s="23"/>
      <c r="N36" s="23"/>
      <c r="O36" s="23"/>
      <c r="P36" s="23"/>
      <c r="Q36" s="23"/>
      <c r="R36" s="23"/>
      <c r="S36" s="23"/>
      <c r="T36" s="23"/>
    </row>
    <row r="37" spans="1:20" ht="43.5" customHeight="1" x14ac:dyDescent="0.25">
      <c r="A37" s="24" t="s">
        <v>391</v>
      </c>
      <c r="B37" s="39" t="s">
        <v>389</v>
      </c>
      <c r="C37" s="156" t="s">
        <v>565</v>
      </c>
      <c r="D37" s="23"/>
      <c r="E37" s="23"/>
      <c r="F37" s="23"/>
      <c r="G37" s="23"/>
      <c r="H37" s="23"/>
      <c r="I37" s="23"/>
      <c r="J37" s="23"/>
      <c r="K37" s="23"/>
      <c r="L37" s="23"/>
      <c r="M37" s="23"/>
      <c r="N37" s="23"/>
      <c r="O37" s="23"/>
      <c r="P37" s="23"/>
      <c r="Q37" s="23"/>
      <c r="R37" s="23"/>
      <c r="S37" s="23"/>
      <c r="T37" s="23"/>
    </row>
    <row r="38" spans="1:20" ht="43.5" customHeight="1" x14ac:dyDescent="0.25">
      <c r="A38" s="24" t="s">
        <v>404</v>
      </c>
      <c r="B38" s="39" t="s">
        <v>238</v>
      </c>
      <c r="C38" s="156" t="s">
        <v>451</v>
      </c>
      <c r="D38" s="23"/>
      <c r="E38" s="23"/>
      <c r="F38" s="23"/>
      <c r="G38" s="23"/>
      <c r="H38" s="23"/>
      <c r="I38" s="23"/>
      <c r="J38" s="23"/>
      <c r="K38" s="23"/>
      <c r="L38" s="23"/>
      <c r="M38" s="23"/>
      <c r="N38" s="23"/>
      <c r="O38" s="23"/>
      <c r="P38" s="23"/>
      <c r="Q38" s="23"/>
      <c r="R38" s="23"/>
      <c r="S38" s="23"/>
      <c r="T38" s="23"/>
    </row>
    <row r="39" spans="1:20" ht="23.25" customHeight="1" x14ac:dyDescent="0.25">
      <c r="A39" s="359"/>
      <c r="B39" s="360"/>
      <c r="C39" s="361"/>
      <c r="D39" s="23"/>
      <c r="E39" s="23"/>
      <c r="F39" s="23"/>
      <c r="G39" s="23"/>
      <c r="H39" s="23"/>
      <c r="I39" s="23"/>
      <c r="J39" s="23"/>
      <c r="K39" s="23"/>
      <c r="L39" s="23"/>
      <c r="M39" s="23"/>
      <c r="N39" s="23"/>
      <c r="O39" s="23"/>
      <c r="P39" s="23"/>
      <c r="Q39" s="23"/>
      <c r="R39" s="23"/>
      <c r="S39" s="23"/>
      <c r="T39" s="23"/>
    </row>
    <row r="40" spans="1:20" ht="63" x14ac:dyDescent="0.25">
      <c r="A40" s="24" t="s">
        <v>392</v>
      </c>
      <c r="B40" s="39" t="s">
        <v>444</v>
      </c>
      <c r="C40" s="39" t="s">
        <v>711</v>
      </c>
      <c r="D40" s="23"/>
      <c r="E40" s="23"/>
      <c r="F40" s="23"/>
      <c r="G40" s="23"/>
      <c r="H40" s="23"/>
      <c r="I40" s="23"/>
      <c r="J40" s="23"/>
      <c r="K40" s="23"/>
      <c r="L40" s="23"/>
      <c r="M40" s="23"/>
      <c r="N40" s="23"/>
      <c r="O40" s="23"/>
      <c r="P40" s="23"/>
      <c r="Q40" s="23"/>
      <c r="R40" s="23"/>
      <c r="S40" s="23"/>
      <c r="T40" s="23"/>
    </row>
    <row r="41" spans="1:20" ht="105.75" customHeight="1" x14ac:dyDescent="0.25">
      <c r="A41" s="24" t="s">
        <v>405</v>
      </c>
      <c r="B41" s="39" t="s">
        <v>428</v>
      </c>
      <c r="C41" s="156" t="s">
        <v>489</v>
      </c>
      <c r="D41" s="23"/>
      <c r="E41" s="23"/>
      <c r="F41" s="23"/>
      <c r="G41" s="23"/>
      <c r="H41" s="23"/>
      <c r="I41" s="23"/>
      <c r="J41" s="23"/>
      <c r="K41" s="23"/>
      <c r="L41" s="23"/>
      <c r="M41" s="23"/>
      <c r="N41" s="23"/>
      <c r="O41" s="23"/>
      <c r="P41" s="23"/>
      <c r="Q41" s="23"/>
      <c r="R41" s="23"/>
      <c r="S41" s="23"/>
      <c r="T41" s="23"/>
    </row>
    <row r="42" spans="1:20" ht="83.25" customHeight="1" x14ac:dyDescent="0.25">
      <c r="A42" s="24" t="s">
        <v>393</v>
      </c>
      <c r="B42" s="39" t="s">
        <v>443</v>
      </c>
      <c r="C42" s="156" t="s">
        <v>489</v>
      </c>
      <c r="D42" s="23"/>
      <c r="E42" s="23"/>
      <c r="F42" s="23"/>
      <c r="G42" s="23"/>
      <c r="H42" s="23"/>
      <c r="I42" s="23"/>
      <c r="J42" s="23"/>
      <c r="K42" s="23"/>
      <c r="L42" s="23"/>
      <c r="M42" s="23"/>
      <c r="N42" s="23"/>
      <c r="O42" s="23"/>
      <c r="P42" s="23"/>
      <c r="Q42" s="23"/>
      <c r="R42" s="23"/>
      <c r="S42" s="23"/>
      <c r="T42" s="23"/>
    </row>
    <row r="43" spans="1:20" ht="186" customHeight="1" x14ac:dyDescent="0.25">
      <c r="A43" s="24" t="s">
        <v>408</v>
      </c>
      <c r="B43" s="39" t="s">
        <v>409</v>
      </c>
      <c r="C43" s="156" t="s">
        <v>489</v>
      </c>
      <c r="D43" s="23"/>
      <c r="E43" s="23"/>
      <c r="F43" s="23"/>
      <c r="G43" s="23"/>
      <c r="H43" s="23"/>
      <c r="I43" s="23"/>
      <c r="J43" s="23"/>
      <c r="K43" s="23"/>
      <c r="L43" s="23"/>
      <c r="M43" s="23"/>
      <c r="N43" s="23"/>
      <c r="O43" s="23"/>
      <c r="P43" s="23"/>
      <c r="Q43" s="23"/>
      <c r="R43" s="23"/>
      <c r="S43" s="23"/>
      <c r="T43" s="23"/>
    </row>
    <row r="44" spans="1:20" ht="111" customHeight="1" x14ac:dyDescent="0.25">
      <c r="A44" s="24" t="s">
        <v>394</v>
      </c>
      <c r="B44" s="39" t="s">
        <v>434</v>
      </c>
      <c r="C44" s="156" t="s">
        <v>604</v>
      </c>
      <c r="D44" s="23"/>
      <c r="E44" s="23"/>
      <c r="F44" s="23"/>
      <c r="G44" s="23"/>
      <c r="H44" s="23"/>
      <c r="I44" s="23"/>
      <c r="J44" s="23"/>
      <c r="K44" s="23"/>
      <c r="L44" s="23"/>
      <c r="M44" s="23"/>
      <c r="N44" s="23"/>
      <c r="O44" s="23"/>
      <c r="P44" s="23"/>
      <c r="Q44" s="23"/>
      <c r="R44" s="23"/>
      <c r="S44" s="23"/>
      <c r="T44" s="23"/>
    </row>
    <row r="45" spans="1:20" ht="120" customHeight="1" x14ac:dyDescent="0.25">
      <c r="A45" s="24" t="s">
        <v>429</v>
      </c>
      <c r="B45" s="39" t="s">
        <v>435</v>
      </c>
      <c r="C45" s="156" t="s">
        <v>489</v>
      </c>
      <c r="D45" s="23"/>
      <c r="E45" s="23"/>
      <c r="F45" s="23"/>
      <c r="G45" s="23"/>
      <c r="H45" s="23"/>
      <c r="I45" s="23"/>
      <c r="J45" s="23"/>
      <c r="K45" s="23"/>
      <c r="L45" s="23"/>
      <c r="M45" s="23"/>
      <c r="N45" s="23"/>
      <c r="O45" s="23"/>
      <c r="P45" s="23"/>
      <c r="Q45" s="23"/>
      <c r="R45" s="23"/>
      <c r="S45" s="23"/>
      <c r="T45" s="23"/>
    </row>
    <row r="46" spans="1:20" ht="101.25" customHeight="1" x14ac:dyDescent="0.25">
      <c r="A46" s="24" t="s">
        <v>395</v>
      </c>
      <c r="B46" s="39" t="s">
        <v>436</v>
      </c>
      <c r="C46" s="156" t="s">
        <v>489</v>
      </c>
      <c r="D46" s="23"/>
      <c r="E46" s="23"/>
      <c r="F46" s="23"/>
      <c r="G46" s="23"/>
      <c r="H46" s="23"/>
      <c r="I46" s="23"/>
      <c r="J46" s="23"/>
      <c r="K46" s="23"/>
      <c r="L46" s="23"/>
      <c r="M46" s="23"/>
      <c r="N46" s="23"/>
      <c r="O46" s="23"/>
      <c r="P46" s="23"/>
      <c r="Q46" s="23"/>
      <c r="R46" s="23"/>
      <c r="S46" s="23"/>
      <c r="T46" s="23"/>
    </row>
    <row r="47" spans="1:20" ht="18.75" customHeight="1" x14ac:dyDescent="0.25">
      <c r="A47" s="359"/>
      <c r="B47" s="360"/>
      <c r="C47" s="361"/>
      <c r="D47" s="23"/>
      <c r="E47" s="23"/>
      <c r="F47" s="23"/>
      <c r="G47" s="23"/>
      <c r="H47" s="23"/>
      <c r="I47" s="23"/>
      <c r="J47" s="23"/>
      <c r="K47" s="23"/>
      <c r="L47" s="23"/>
      <c r="M47" s="23"/>
      <c r="N47" s="23"/>
      <c r="O47" s="23"/>
      <c r="P47" s="23"/>
      <c r="Q47" s="23"/>
      <c r="R47" s="23"/>
      <c r="S47" s="23"/>
      <c r="T47" s="23"/>
    </row>
    <row r="48" spans="1:20" ht="75.75" customHeight="1" x14ac:dyDescent="0.25">
      <c r="A48" s="24" t="s">
        <v>430</v>
      </c>
      <c r="B48" s="39" t="s">
        <v>449</v>
      </c>
      <c r="C48" s="157">
        <v>200.12365994769209</v>
      </c>
      <c r="D48" s="23"/>
      <c r="E48" s="23"/>
      <c r="F48" s="23"/>
      <c r="G48" s="23"/>
      <c r="H48" s="23"/>
      <c r="I48" s="23"/>
      <c r="J48" s="23"/>
      <c r="K48" s="23"/>
      <c r="L48" s="23"/>
      <c r="M48" s="23"/>
      <c r="N48" s="23"/>
      <c r="O48" s="23"/>
      <c r="P48" s="23"/>
      <c r="Q48" s="23"/>
      <c r="R48" s="23"/>
      <c r="S48" s="23"/>
      <c r="T48" s="23"/>
    </row>
    <row r="49" spans="1:20" ht="71.25" customHeight="1" x14ac:dyDescent="0.25">
      <c r="A49" s="24" t="s">
        <v>396</v>
      </c>
      <c r="B49" s="39" t="s">
        <v>450</v>
      </c>
      <c r="C49" s="158">
        <v>167.90733517499999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12" customFormat="1" ht="15.75" x14ac:dyDescent="0.2">
      <c r="A5" s="17"/>
    </row>
    <row r="6" spans="1:28" s="12" customFormat="1" ht="18.75" x14ac:dyDescent="0.2">
      <c r="A6" s="366" t="s">
        <v>9</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8.75" x14ac:dyDescent="0.2">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3"/>
      <c r="U8" s="13"/>
      <c r="V8" s="13"/>
      <c r="W8" s="13"/>
      <c r="X8" s="13"/>
      <c r="Y8" s="13"/>
      <c r="Z8" s="13"/>
      <c r="AA8" s="13"/>
      <c r="AB8" s="13"/>
    </row>
    <row r="9" spans="1:28" s="12" customFormat="1" ht="18.75" x14ac:dyDescent="0.2">
      <c r="A9" s="363" t="s">
        <v>8</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2" customFormat="1" ht="18.75" x14ac:dyDescent="0.2">
      <c r="A11" s="367" t="str">
        <f>'1. паспорт местоположение'!A12:C12</f>
        <v>F_TP3300.VL.0070</v>
      </c>
      <c r="B11" s="367"/>
      <c r="C11" s="367"/>
      <c r="D11" s="367"/>
      <c r="E11" s="367"/>
      <c r="F11" s="367"/>
      <c r="G11" s="367"/>
      <c r="H11" s="367"/>
      <c r="I11" s="367"/>
      <c r="J11" s="367"/>
      <c r="K11" s="367"/>
      <c r="L11" s="367"/>
      <c r="M11" s="367"/>
      <c r="N11" s="367"/>
      <c r="O11" s="367"/>
      <c r="P11" s="367"/>
      <c r="Q11" s="367"/>
      <c r="R11" s="367"/>
      <c r="S11" s="367"/>
      <c r="T11" s="13"/>
      <c r="U11" s="13"/>
      <c r="V11" s="13"/>
      <c r="W11" s="13"/>
      <c r="X11" s="13"/>
      <c r="Y11" s="13"/>
      <c r="Z11" s="13"/>
      <c r="AA11" s="13"/>
      <c r="AB11" s="13"/>
    </row>
    <row r="12" spans="1:28" s="12"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5.75" x14ac:dyDescent="0.2">
      <c r="A14" s="36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4" t="s">
        <v>407</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71" t="s">
        <v>5</v>
      </c>
      <c r="B19" s="371" t="s">
        <v>108</v>
      </c>
      <c r="C19" s="372" t="s">
        <v>320</v>
      </c>
      <c r="D19" s="371" t="s">
        <v>319</v>
      </c>
      <c r="E19" s="371" t="s">
        <v>107</v>
      </c>
      <c r="F19" s="371" t="s">
        <v>106</v>
      </c>
      <c r="G19" s="371" t="s">
        <v>315</v>
      </c>
      <c r="H19" s="371" t="s">
        <v>105</v>
      </c>
      <c r="I19" s="371" t="s">
        <v>104</v>
      </c>
      <c r="J19" s="371" t="s">
        <v>103</v>
      </c>
      <c r="K19" s="371" t="s">
        <v>102</v>
      </c>
      <c r="L19" s="371" t="s">
        <v>101</v>
      </c>
      <c r="M19" s="371" t="s">
        <v>100</v>
      </c>
      <c r="N19" s="371" t="s">
        <v>99</v>
      </c>
      <c r="O19" s="371" t="s">
        <v>98</v>
      </c>
      <c r="P19" s="371" t="s">
        <v>97</v>
      </c>
      <c r="Q19" s="371" t="s">
        <v>318</v>
      </c>
      <c r="R19" s="371"/>
      <c r="S19" s="374" t="s">
        <v>399</v>
      </c>
      <c r="T19" s="4"/>
      <c r="U19" s="4"/>
      <c r="V19" s="4"/>
      <c r="W19" s="4"/>
      <c r="X19" s="4"/>
      <c r="Y19" s="4"/>
    </row>
    <row r="20" spans="1:28" s="3" customFormat="1" ht="180.75" customHeight="1" x14ac:dyDescent="0.2">
      <c r="A20" s="371"/>
      <c r="B20" s="371"/>
      <c r="C20" s="373"/>
      <c r="D20" s="371"/>
      <c r="E20" s="371"/>
      <c r="F20" s="371"/>
      <c r="G20" s="371"/>
      <c r="H20" s="371"/>
      <c r="I20" s="371"/>
      <c r="J20" s="371"/>
      <c r="K20" s="371"/>
      <c r="L20" s="371"/>
      <c r="M20" s="371"/>
      <c r="N20" s="371"/>
      <c r="O20" s="371"/>
      <c r="P20" s="371"/>
      <c r="Q20" s="41" t="s">
        <v>316</v>
      </c>
      <c r="R20" s="42" t="s">
        <v>317</v>
      </c>
      <c r="S20" s="374"/>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400</v>
      </c>
      <c r="H22" s="46"/>
      <c r="I22" s="46"/>
      <c r="J22" s="46"/>
      <c r="K22" s="46"/>
      <c r="L22" s="46"/>
      <c r="M22" s="46"/>
      <c r="N22" s="46"/>
      <c r="O22" s="46"/>
      <c r="P22" s="46"/>
      <c r="Q22" s="37"/>
      <c r="R22" s="5"/>
      <c r="S22" s="10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5"/>
      <c r="B25" s="46" t="s">
        <v>92</v>
      </c>
      <c r="C25" s="46"/>
      <c r="D25" s="46"/>
      <c r="E25" s="46" t="s">
        <v>91</v>
      </c>
      <c r="F25" s="46" t="s">
        <v>90</v>
      </c>
      <c r="G25" s="46" t="s">
        <v>401</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99"/>
      <c r="B29" s="46" t="s">
        <v>313</v>
      </c>
      <c r="C29" s="46"/>
      <c r="D29" s="46"/>
      <c r="E29" s="99" t="s">
        <v>314</v>
      </c>
      <c r="F29" s="99" t="s">
        <v>314</v>
      </c>
      <c r="G29" s="99" t="s">
        <v>314</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12" customFormat="1" x14ac:dyDescent="0.2">
      <c r="A7" s="17"/>
      <c r="H7" s="16"/>
    </row>
    <row r="8" spans="1:20" s="12"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1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2"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2"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2" customFormat="1" ht="18.75" customHeight="1" x14ac:dyDescent="0.2">
      <c r="A13" s="367" t="str">
        <f>'1. паспорт местоположение'!A12:C12</f>
        <v>F_TP3300.VL.0070</v>
      </c>
      <c r="B13" s="367"/>
      <c r="C13" s="367"/>
      <c r="D13" s="367"/>
      <c r="E13" s="367"/>
      <c r="F13" s="367"/>
      <c r="G13" s="367"/>
      <c r="H13" s="367"/>
      <c r="I13" s="367"/>
      <c r="J13" s="367"/>
      <c r="K13" s="367"/>
      <c r="L13" s="367"/>
      <c r="M13" s="367"/>
      <c r="N13" s="367"/>
      <c r="O13" s="367"/>
      <c r="P13" s="367"/>
      <c r="Q13" s="367"/>
      <c r="R13" s="367"/>
      <c r="S13" s="367"/>
      <c r="T13" s="367"/>
    </row>
    <row r="14" spans="1:20" s="12"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ht="42" customHeight="1" x14ac:dyDescent="0.2">
      <c r="A16" s="37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78"/>
      <c r="C16" s="378"/>
      <c r="D16" s="378"/>
      <c r="E16" s="378"/>
      <c r="F16" s="378"/>
      <c r="G16" s="378"/>
      <c r="H16" s="378"/>
      <c r="I16" s="378"/>
      <c r="J16" s="378"/>
      <c r="K16" s="378"/>
      <c r="L16" s="378"/>
      <c r="M16" s="378"/>
      <c r="N16" s="378"/>
      <c r="O16" s="378"/>
      <c r="P16" s="378"/>
      <c r="Q16" s="378"/>
      <c r="R16" s="378"/>
      <c r="S16" s="378"/>
      <c r="T16" s="378"/>
    </row>
    <row r="17" spans="1:113" s="3"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65" t="s">
        <v>412</v>
      </c>
      <c r="B19" s="365"/>
      <c r="C19" s="365"/>
      <c r="D19" s="365"/>
      <c r="E19" s="365"/>
      <c r="F19" s="365"/>
      <c r="G19" s="365"/>
      <c r="H19" s="365"/>
      <c r="I19" s="365"/>
      <c r="J19" s="365"/>
      <c r="K19" s="365"/>
      <c r="L19" s="365"/>
      <c r="M19" s="365"/>
      <c r="N19" s="365"/>
      <c r="O19" s="365"/>
      <c r="P19" s="365"/>
      <c r="Q19" s="365"/>
      <c r="R19" s="365"/>
      <c r="S19" s="365"/>
      <c r="T19" s="365"/>
    </row>
    <row r="20" spans="1:113" s="58"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5</v>
      </c>
      <c r="B21" s="383" t="s">
        <v>229</v>
      </c>
      <c r="C21" s="384"/>
      <c r="D21" s="387" t="s">
        <v>130</v>
      </c>
      <c r="E21" s="383" t="s">
        <v>441</v>
      </c>
      <c r="F21" s="384"/>
      <c r="G21" s="383" t="s">
        <v>248</v>
      </c>
      <c r="H21" s="384"/>
      <c r="I21" s="383" t="s">
        <v>129</v>
      </c>
      <c r="J21" s="384"/>
      <c r="K21" s="387" t="s">
        <v>128</v>
      </c>
      <c r="L21" s="383" t="s">
        <v>127</v>
      </c>
      <c r="M21" s="384"/>
      <c r="N21" s="383" t="s">
        <v>437</v>
      </c>
      <c r="O21" s="384"/>
      <c r="P21" s="387" t="s">
        <v>126</v>
      </c>
      <c r="Q21" s="375" t="s">
        <v>125</v>
      </c>
      <c r="R21" s="376"/>
      <c r="S21" s="375" t="s">
        <v>124</v>
      </c>
      <c r="T21" s="377"/>
    </row>
    <row r="22" spans="1:113" ht="204.75" customHeight="1" x14ac:dyDescent="0.25">
      <c r="A22" s="381"/>
      <c r="B22" s="385"/>
      <c r="C22" s="386"/>
      <c r="D22" s="390"/>
      <c r="E22" s="385"/>
      <c r="F22" s="386"/>
      <c r="G22" s="385"/>
      <c r="H22" s="386"/>
      <c r="I22" s="385"/>
      <c r="J22" s="386"/>
      <c r="K22" s="388"/>
      <c r="L22" s="385"/>
      <c r="M22" s="386"/>
      <c r="N22" s="385"/>
      <c r="O22" s="386"/>
      <c r="P22" s="388"/>
      <c r="Q22" s="84" t="s">
        <v>123</v>
      </c>
      <c r="R22" s="84" t="s">
        <v>411</v>
      </c>
      <c r="S22" s="84" t="s">
        <v>122</v>
      </c>
      <c r="T22" s="84" t="s">
        <v>121</v>
      </c>
    </row>
    <row r="23" spans="1:113" ht="51.75" customHeight="1" x14ac:dyDescent="0.25">
      <c r="A23" s="382"/>
      <c r="B23" s="117" t="s">
        <v>119</v>
      </c>
      <c r="C23" s="117" t="s">
        <v>120</v>
      </c>
      <c r="D23" s="388"/>
      <c r="E23" s="117" t="s">
        <v>119</v>
      </c>
      <c r="F23" s="117" t="s">
        <v>120</v>
      </c>
      <c r="G23" s="117" t="s">
        <v>119</v>
      </c>
      <c r="H23" s="117" t="s">
        <v>120</v>
      </c>
      <c r="I23" s="117" t="s">
        <v>119</v>
      </c>
      <c r="J23" s="117" t="s">
        <v>120</v>
      </c>
      <c r="K23" s="117" t="s">
        <v>119</v>
      </c>
      <c r="L23" s="117" t="s">
        <v>119</v>
      </c>
      <c r="M23" s="117" t="s">
        <v>120</v>
      </c>
      <c r="N23" s="117" t="s">
        <v>119</v>
      </c>
      <c r="O23" s="117" t="s">
        <v>120</v>
      </c>
      <c r="P23" s="118"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9" t="s">
        <v>445</v>
      </c>
      <c r="C29" s="389"/>
      <c r="D29" s="389"/>
      <c r="E29" s="389"/>
      <c r="F29" s="389"/>
      <c r="G29" s="389"/>
      <c r="H29" s="389"/>
      <c r="I29" s="389"/>
      <c r="J29" s="389"/>
      <c r="K29" s="389"/>
      <c r="L29" s="389"/>
      <c r="M29" s="389"/>
      <c r="N29" s="389"/>
      <c r="O29" s="389"/>
      <c r="P29" s="389"/>
      <c r="Q29" s="389"/>
      <c r="R29" s="3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D4"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7"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s="12"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4" t="str">
        <f>'1. паспорт местоположение'!A12:C12</f>
        <v>F_TP3300.VL.0070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2"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3"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414</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8" customFormat="1" ht="21" customHeight="1" x14ac:dyDescent="0.25"/>
    <row r="21" spans="1:27" ht="47.25" customHeight="1" x14ac:dyDescent="0.25">
      <c r="A21" s="396" t="s">
        <v>5</v>
      </c>
      <c r="B21" s="391" t="s">
        <v>421</v>
      </c>
      <c r="C21" s="392"/>
      <c r="D21" s="391" t="s">
        <v>423</v>
      </c>
      <c r="E21" s="392"/>
      <c r="F21" s="375" t="s">
        <v>102</v>
      </c>
      <c r="G21" s="377"/>
      <c r="H21" s="377"/>
      <c r="I21" s="376"/>
      <c r="J21" s="396" t="s">
        <v>424</v>
      </c>
      <c r="K21" s="391" t="s">
        <v>425</v>
      </c>
      <c r="L21" s="392"/>
      <c r="M21" s="391" t="s">
        <v>426</v>
      </c>
      <c r="N21" s="392"/>
      <c r="O21" s="391" t="s">
        <v>413</v>
      </c>
      <c r="P21" s="392"/>
      <c r="Q21" s="391" t="s">
        <v>135</v>
      </c>
      <c r="R21" s="392"/>
      <c r="S21" s="396" t="s">
        <v>134</v>
      </c>
      <c r="T21" s="396" t="s">
        <v>427</v>
      </c>
      <c r="U21" s="396" t="s">
        <v>422</v>
      </c>
      <c r="V21" s="391" t="s">
        <v>133</v>
      </c>
      <c r="W21" s="392"/>
      <c r="X21" s="375" t="s">
        <v>125</v>
      </c>
      <c r="Y21" s="377"/>
      <c r="Z21" s="375" t="s">
        <v>124</v>
      </c>
      <c r="AA21" s="377"/>
    </row>
    <row r="22" spans="1:27" ht="216" customHeight="1" x14ac:dyDescent="0.25">
      <c r="A22" s="397"/>
      <c r="B22" s="393"/>
      <c r="C22" s="394"/>
      <c r="D22" s="393"/>
      <c r="E22" s="394"/>
      <c r="F22" s="375" t="s">
        <v>132</v>
      </c>
      <c r="G22" s="376"/>
      <c r="H22" s="375" t="s">
        <v>131</v>
      </c>
      <c r="I22" s="376"/>
      <c r="J22" s="398"/>
      <c r="K22" s="393"/>
      <c r="L22" s="394"/>
      <c r="M22" s="393"/>
      <c r="N22" s="394"/>
      <c r="O22" s="393"/>
      <c r="P22" s="394"/>
      <c r="Q22" s="393"/>
      <c r="R22" s="394"/>
      <c r="S22" s="398"/>
      <c r="T22" s="398"/>
      <c r="U22" s="398"/>
      <c r="V22" s="393"/>
      <c r="W22" s="394"/>
      <c r="X22" s="84" t="s">
        <v>123</v>
      </c>
      <c r="Y22" s="84" t="s">
        <v>411</v>
      </c>
      <c r="Z22" s="84" t="s">
        <v>122</v>
      </c>
      <c r="AA22" s="84" t="s">
        <v>121</v>
      </c>
    </row>
    <row r="23" spans="1:27" ht="60" customHeight="1" x14ac:dyDescent="0.25">
      <c r="A23" s="398"/>
      <c r="B23" s="115" t="s">
        <v>119</v>
      </c>
      <c r="C23" s="11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119.25" customHeight="1" x14ac:dyDescent="0.25">
      <c r="A25" s="89"/>
      <c r="B25" s="144" t="s">
        <v>478</v>
      </c>
      <c r="C25" s="144" t="s">
        <v>478</v>
      </c>
      <c r="D25" s="144" t="s">
        <v>479</v>
      </c>
      <c r="E25" s="144" t="s">
        <v>479</v>
      </c>
      <c r="F25" s="61">
        <v>10</v>
      </c>
      <c r="G25" s="61">
        <v>10</v>
      </c>
      <c r="H25" s="61">
        <v>10</v>
      </c>
      <c r="I25" s="61">
        <v>10</v>
      </c>
      <c r="J25" s="61">
        <v>1989</v>
      </c>
      <c r="K25" s="61">
        <v>1</v>
      </c>
      <c r="L25" s="61">
        <v>1</v>
      </c>
      <c r="M25" s="145" t="s">
        <v>480</v>
      </c>
      <c r="N25" s="146" t="s">
        <v>481</v>
      </c>
      <c r="O25" s="61" t="s">
        <v>482</v>
      </c>
      <c r="P25" s="61" t="s">
        <v>483</v>
      </c>
      <c r="Q25" s="61" t="s">
        <v>484</v>
      </c>
      <c r="R25" s="61" t="s">
        <v>484</v>
      </c>
      <c r="S25" s="144"/>
      <c r="T25" s="61">
        <v>1999</v>
      </c>
      <c r="U25" s="61">
        <v>1</v>
      </c>
      <c r="V25" s="144" t="s">
        <v>485</v>
      </c>
      <c r="W25" s="144" t="s">
        <v>486</v>
      </c>
      <c r="X25" s="147" t="s">
        <v>487</v>
      </c>
      <c r="Y25" s="148" t="s">
        <v>488</v>
      </c>
      <c r="Z25" s="61" t="s">
        <v>489</v>
      </c>
      <c r="AA25" s="61" t="s">
        <v>489</v>
      </c>
    </row>
    <row r="26" spans="1:27" ht="119.25" customHeight="1" x14ac:dyDescent="0.25">
      <c r="A26" s="89"/>
      <c r="B26" s="144" t="s">
        <v>490</v>
      </c>
      <c r="C26" s="144" t="s">
        <v>490</v>
      </c>
      <c r="D26" s="144" t="s">
        <v>491</v>
      </c>
      <c r="E26" s="144" t="s">
        <v>491</v>
      </c>
      <c r="F26" s="61">
        <v>10</v>
      </c>
      <c r="G26" s="61">
        <v>10</v>
      </c>
      <c r="H26" s="61">
        <v>10</v>
      </c>
      <c r="I26" s="61">
        <v>10</v>
      </c>
      <c r="J26" s="61">
        <v>1969</v>
      </c>
      <c r="K26" s="61">
        <v>1</v>
      </c>
      <c r="L26" s="61">
        <v>1</v>
      </c>
      <c r="M26" s="145" t="s">
        <v>480</v>
      </c>
      <c r="N26" s="146" t="s">
        <v>481</v>
      </c>
      <c r="O26" s="61" t="s">
        <v>482</v>
      </c>
      <c r="P26" s="61" t="s">
        <v>483</v>
      </c>
      <c r="Q26" s="61" t="s">
        <v>492</v>
      </c>
      <c r="R26" s="61" t="s">
        <v>492</v>
      </c>
      <c r="S26" s="144"/>
      <c r="T26" s="61">
        <v>1997</v>
      </c>
      <c r="U26" s="61">
        <v>1</v>
      </c>
      <c r="V26" s="144" t="s">
        <v>485</v>
      </c>
      <c r="W26" s="144" t="s">
        <v>486</v>
      </c>
      <c r="X26" s="147" t="s">
        <v>487</v>
      </c>
      <c r="Y26" s="148" t="s">
        <v>488</v>
      </c>
      <c r="Z26" s="61" t="s">
        <v>489</v>
      </c>
      <c r="AA26" s="61" t="s">
        <v>489</v>
      </c>
    </row>
    <row r="27" spans="1:27" ht="119.25" customHeight="1" x14ac:dyDescent="0.25">
      <c r="A27" s="89"/>
      <c r="B27" s="144" t="s">
        <v>493</v>
      </c>
      <c r="C27" s="144" t="s">
        <v>493</v>
      </c>
      <c r="D27" s="144" t="s">
        <v>494</v>
      </c>
      <c r="E27" s="144" t="s">
        <v>494</v>
      </c>
      <c r="F27" s="61">
        <v>10</v>
      </c>
      <c r="G27" s="61">
        <v>10</v>
      </c>
      <c r="H27" s="61">
        <v>10</v>
      </c>
      <c r="I27" s="61">
        <v>10</v>
      </c>
      <c r="J27" s="61">
        <v>1994</v>
      </c>
      <c r="K27" s="61">
        <v>1</v>
      </c>
      <c r="L27" s="61">
        <v>1</v>
      </c>
      <c r="M27" s="145" t="s">
        <v>480</v>
      </c>
      <c r="N27" s="146" t="s">
        <v>481</v>
      </c>
      <c r="O27" s="61" t="s">
        <v>482</v>
      </c>
      <c r="P27" s="61" t="s">
        <v>483</v>
      </c>
      <c r="Q27" s="61" t="s">
        <v>495</v>
      </c>
      <c r="R27" s="61" t="s">
        <v>495</v>
      </c>
      <c r="S27" s="144"/>
      <c r="T27" s="61">
        <v>2005</v>
      </c>
      <c r="U27" s="61">
        <v>1</v>
      </c>
      <c r="V27" s="144" t="s">
        <v>485</v>
      </c>
      <c r="W27" s="144" t="s">
        <v>486</v>
      </c>
      <c r="X27" s="147" t="s">
        <v>487</v>
      </c>
      <c r="Y27" s="148" t="s">
        <v>488</v>
      </c>
      <c r="Z27" s="61" t="s">
        <v>489</v>
      </c>
      <c r="AA27" s="61" t="s">
        <v>489</v>
      </c>
    </row>
    <row r="28" spans="1:27" ht="119.25" customHeight="1" x14ac:dyDescent="0.25">
      <c r="A28" s="89"/>
      <c r="B28" s="144" t="s">
        <v>496</v>
      </c>
      <c r="C28" s="144" t="s">
        <v>496</v>
      </c>
      <c r="D28" s="144" t="s">
        <v>497</v>
      </c>
      <c r="E28" s="144" t="s">
        <v>497</v>
      </c>
      <c r="F28" s="61">
        <v>10</v>
      </c>
      <c r="G28" s="61">
        <v>10</v>
      </c>
      <c r="H28" s="61">
        <v>10</v>
      </c>
      <c r="I28" s="61">
        <v>10</v>
      </c>
      <c r="J28" s="61">
        <v>1994</v>
      </c>
      <c r="K28" s="61">
        <v>1</v>
      </c>
      <c r="L28" s="61">
        <v>1</v>
      </c>
      <c r="M28" s="145" t="s">
        <v>480</v>
      </c>
      <c r="N28" s="146" t="s">
        <v>481</v>
      </c>
      <c r="O28" s="61" t="s">
        <v>482</v>
      </c>
      <c r="P28" s="61" t="s">
        <v>483</v>
      </c>
      <c r="Q28" s="61" t="s">
        <v>495</v>
      </c>
      <c r="R28" s="61" t="s">
        <v>495</v>
      </c>
      <c r="S28" s="144"/>
      <c r="T28" s="61">
        <v>2005</v>
      </c>
      <c r="U28" s="61">
        <v>1</v>
      </c>
      <c r="V28" s="144" t="s">
        <v>485</v>
      </c>
      <c r="W28" s="144" t="s">
        <v>486</v>
      </c>
      <c r="X28" s="147" t="s">
        <v>487</v>
      </c>
      <c r="Y28" s="148" t="s">
        <v>488</v>
      </c>
      <c r="Z28" s="61" t="s">
        <v>489</v>
      </c>
      <c r="AA28" s="61" t="s">
        <v>489</v>
      </c>
    </row>
    <row r="29" spans="1:27" ht="119.25" customHeight="1" x14ac:dyDescent="0.25">
      <c r="A29" s="89"/>
      <c r="B29" s="144" t="s">
        <v>498</v>
      </c>
      <c r="C29" s="144" t="s">
        <v>498</v>
      </c>
      <c r="D29" s="144" t="s">
        <v>499</v>
      </c>
      <c r="E29" s="144" t="s">
        <v>499</v>
      </c>
      <c r="F29" s="61">
        <v>10</v>
      </c>
      <c r="G29" s="61">
        <v>10</v>
      </c>
      <c r="H29" s="61">
        <v>10</v>
      </c>
      <c r="I29" s="61">
        <v>10</v>
      </c>
      <c r="J29" s="61">
        <v>1994</v>
      </c>
      <c r="K29" s="61">
        <v>1</v>
      </c>
      <c r="L29" s="61">
        <v>1</v>
      </c>
      <c r="M29" s="145" t="s">
        <v>480</v>
      </c>
      <c r="N29" s="146" t="s">
        <v>481</v>
      </c>
      <c r="O29" s="61" t="s">
        <v>482</v>
      </c>
      <c r="P29" s="61" t="s">
        <v>483</v>
      </c>
      <c r="Q29" s="61" t="s">
        <v>500</v>
      </c>
      <c r="R29" s="61" t="s">
        <v>500</v>
      </c>
      <c r="S29" s="144"/>
      <c r="T29" s="61">
        <v>2005</v>
      </c>
      <c r="U29" s="61">
        <v>1</v>
      </c>
      <c r="V29" s="144" t="s">
        <v>485</v>
      </c>
      <c r="W29" s="144" t="s">
        <v>486</v>
      </c>
      <c r="X29" s="147" t="s">
        <v>487</v>
      </c>
      <c r="Y29" s="148" t="s">
        <v>488</v>
      </c>
      <c r="Z29" s="61" t="s">
        <v>489</v>
      </c>
      <c r="AA29" s="61" t="s">
        <v>489</v>
      </c>
    </row>
    <row r="30" spans="1:27" ht="119.25" customHeight="1" x14ac:dyDescent="0.25">
      <c r="A30" s="89"/>
      <c r="B30" s="144" t="s">
        <v>501</v>
      </c>
      <c r="C30" s="144" t="s">
        <v>501</v>
      </c>
      <c r="D30" s="144" t="s">
        <v>502</v>
      </c>
      <c r="E30" s="144" t="s">
        <v>502</v>
      </c>
      <c r="F30" s="61">
        <v>10</v>
      </c>
      <c r="G30" s="61">
        <v>10</v>
      </c>
      <c r="H30" s="61">
        <v>10</v>
      </c>
      <c r="I30" s="61">
        <v>10</v>
      </c>
      <c r="J30" s="61">
        <v>1994</v>
      </c>
      <c r="K30" s="61">
        <v>1</v>
      </c>
      <c r="L30" s="61">
        <v>1</v>
      </c>
      <c r="M30" s="145" t="s">
        <v>480</v>
      </c>
      <c r="N30" s="146" t="s">
        <v>481</v>
      </c>
      <c r="O30" s="61" t="s">
        <v>482</v>
      </c>
      <c r="P30" s="61" t="s">
        <v>483</v>
      </c>
      <c r="Q30" s="61" t="s">
        <v>503</v>
      </c>
      <c r="R30" s="61" t="s">
        <v>503</v>
      </c>
      <c r="S30" s="144"/>
      <c r="T30" s="61">
        <v>2005</v>
      </c>
      <c r="U30" s="61">
        <v>1</v>
      </c>
      <c r="V30" s="144" t="s">
        <v>485</v>
      </c>
      <c r="W30" s="144" t="s">
        <v>486</v>
      </c>
      <c r="X30" s="147" t="s">
        <v>487</v>
      </c>
      <c r="Y30" s="148" t="s">
        <v>488</v>
      </c>
      <c r="Z30" s="61" t="s">
        <v>489</v>
      </c>
      <c r="AA30" s="61" t="s">
        <v>489</v>
      </c>
    </row>
    <row r="31" spans="1:27" ht="119.25" customHeight="1" x14ac:dyDescent="0.25">
      <c r="A31" s="89"/>
      <c r="B31" s="144" t="s">
        <v>504</v>
      </c>
      <c r="C31" s="144" t="s">
        <v>504</v>
      </c>
      <c r="D31" s="144" t="s">
        <v>505</v>
      </c>
      <c r="E31" s="144" t="s">
        <v>505</v>
      </c>
      <c r="F31" s="61">
        <v>10</v>
      </c>
      <c r="G31" s="61">
        <v>10</v>
      </c>
      <c r="H31" s="61">
        <v>10</v>
      </c>
      <c r="I31" s="61">
        <v>10</v>
      </c>
      <c r="J31" s="61">
        <v>1986</v>
      </c>
      <c r="K31" s="61">
        <v>1</v>
      </c>
      <c r="L31" s="61">
        <v>1</v>
      </c>
      <c r="M31" s="145" t="s">
        <v>480</v>
      </c>
      <c r="N31" s="146" t="s">
        <v>481</v>
      </c>
      <c r="O31" s="61" t="s">
        <v>482</v>
      </c>
      <c r="P31" s="61" t="s">
        <v>483</v>
      </c>
      <c r="Q31" s="61" t="s">
        <v>506</v>
      </c>
      <c r="R31" s="61" t="s">
        <v>506</v>
      </c>
      <c r="S31" s="144"/>
      <c r="T31" s="61">
        <v>1997</v>
      </c>
      <c r="U31" s="61">
        <v>1</v>
      </c>
      <c r="V31" s="144" t="s">
        <v>485</v>
      </c>
      <c r="W31" s="144" t="s">
        <v>486</v>
      </c>
      <c r="X31" s="147" t="s">
        <v>487</v>
      </c>
      <c r="Y31" s="148" t="s">
        <v>488</v>
      </c>
      <c r="Z31" s="61" t="s">
        <v>489</v>
      </c>
      <c r="AA31" s="61" t="s">
        <v>489</v>
      </c>
    </row>
    <row r="32" spans="1:27" ht="119.25" customHeight="1" x14ac:dyDescent="0.25">
      <c r="A32" s="89"/>
      <c r="B32" s="144" t="s">
        <v>507</v>
      </c>
      <c r="C32" s="144" t="s">
        <v>507</v>
      </c>
      <c r="D32" s="144" t="s">
        <v>508</v>
      </c>
      <c r="E32" s="144" t="s">
        <v>508</v>
      </c>
      <c r="F32" s="61">
        <v>10</v>
      </c>
      <c r="G32" s="61">
        <v>10</v>
      </c>
      <c r="H32" s="61">
        <v>10</v>
      </c>
      <c r="I32" s="61">
        <v>10</v>
      </c>
      <c r="J32" s="61">
        <v>1981</v>
      </c>
      <c r="K32" s="61">
        <v>1</v>
      </c>
      <c r="L32" s="61">
        <v>1</v>
      </c>
      <c r="M32" s="145" t="s">
        <v>480</v>
      </c>
      <c r="N32" s="146" t="s">
        <v>481</v>
      </c>
      <c r="O32" s="61" t="s">
        <v>482</v>
      </c>
      <c r="P32" s="61" t="s">
        <v>483</v>
      </c>
      <c r="Q32" s="61" t="s">
        <v>509</v>
      </c>
      <c r="R32" s="61" t="s">
        <v>509</v>
      </c>
      <c r="S32" s="144"/>
      <c r="T32" s="61">
        <v>2003</v>
      </c>
      <c r="U32" s="61">
        <v>1</v>
      </c>
      <c r="V32" s="144" t="s">
        <v>485</v>
      </c>
      <c r="W32" s="144" t="s">
        <v>486</v>
      </c>
      <c r="X32" s="147" t="s">
        <v>487</v>
      </c>
      <c r="Y32" s="148" t="s">
        <v>488</v>
      </c>
      <c r="Z32" s="61" t="s">
        <v>489</v>
      </c>
      <c r="AA32" s="61" t="s">
        <v>489</v>
      </c>
    </row>
    <row r="33" spans="1:27" ht="119.25" customHeight="1" x14ac:dyDescent="0.25">
      <c r="A33" s="89"/>
      <c r="B33" s="144" t="s">
        <v>510</v>
      </c>
      <c r="C33" s="144" t="s">
        <v>510</v>
      </c>
      <c r="D33" s="144" t="s">
        <v>511</v>
      </c>
      <c r="E33" s="144" t="s">
        <v>511</v>
      </c>
      <c r="F33" s="61">
        <v>10</v>
      </c>
      <c r="G33" s="61">
        <v>10</v>
      </c>
      <c r="H33" s="61">
        <v>10</v>
      </c>
      <c r="I33" s="61">
        <v>10</v>
      </c>
      <c r="J33" s="61">
        <v>1974</v>
      </c>
      <c r="K33" s="61">
        <v>1</v>
      </c>
      <c r="L33" s="61">
        <v>1</v>
      </c>
      <c r="M33" s="145" t="s">
        <v>480</v>
      </c>
      <c r="N33" s="146" t="s">
        <v>481</v>
      </c>
      <c r="O33" s="61" t="s">
        <v>482</v>
      </c>
      <c r="P33" s="61" t="s">
        <v>483</v>
      </c>
      <c r="Q33" s="61" t="s">
        <v>512</v>
      </c>
      <c r="R33" s="61" t="s">
        <v>512</v>
      </c>
      <c r="S33" s="144"/>
      <c r="T33" s="61">
        <v>1995</v>
      </c>
      <c r="U33" s="61">
        <v>1</v>
      </c>
      <c r="V33" s="144" t="s">
        <v>485</v>
      </c>
      <c r="W33" s="144" t="s">
        <v>486</v>
      </c>
      <c r="X33" s="147" t="s">
        <v>487</v>
      </c>
      <c r="Y33" s="148" t="s">
        <v>488</v>
      </c>
      <c r="Z33" s="61" t="s">
        <v>489</v>
      </c>
      <c r="AA33" s="61" t="s">
        <v>489</v>
      </c>
    </row>
    <row r="34" spans="1:27" ht="119.25" customHeight="1" x14ac:dyDescent="0.25">
      <c r="A34" s="89"/>
      <c r="B34" s="144" t="s">
        <v>513</v>
      </c>
      <c r="C34" s="144" t="s">
        <v>513</v>
      </c>
      <c r="D34" s="144" t="s">
        <v>514</v>
      </c>
      <c r="E34" s="144" t="s">
        <v>514</v>
      </c>
      <c r="F34" s="61">
        <v>10</v>
      </c>
      <c r="G34" s="61">
        <v>10</v>
      </c>
      <c r="H34" s="61">
        <v>10</v>
      </c>
      <c r="I34" s="61">
        <v>10</v>
      </c>
      <c r="J34" s="61">
        <v>1994</v>
      </c>
      <c r="K34" s="61">
        <v>1</v>
      </c>
      <c r="L34" s="61">
        <v>1</v>
      </c>
      <c r="M34" s="145" t="s">
        <v>480</v>
      </c>
      <c r="N34" s="146" t="s">
        <v>481</v>
      </c>
      <c r="O34" s="61" t="s">
        <v>482</v>
      </c>
      <c r="P34" s="61" t="s">
        <v>483</v>
      </c>
      <c r="Q34" s="61" t="s">
        <v>515</v>
      </c>
      <c r="R34" s="61" t="s">
        <v>515</v>
      </c>
      <c r="S34" s="144"/>
      <c r="T34" s="61">
        <v>2005</v>
      </c>
      <c r="U34" s="61">
        <v>1</v>
      </c>
      <c r="V34" s="144" t="s">
        <v>485</v>
      </c>
      <c r="W34" s="144" t="s">
        <v>486</v>
      </c>
      <c r="X34" s="147" t="s">
        <v>487</v>
      </c>
      <c r="Y34" s="148" t="s">
        <v>488</v>
      </c>
      <c r="Z34" s="61" t="s">
        <v>489</v>
      </c>
      <c r="AA34" s="61" t="s">
        <v>489</v>
      </c>
    </row>
    <row r="35" spans="1:27" ht="119.25" customHeight="1" x14ac:dyDescent="0.25">
      <c r="A35" s="89"/>
      <c r="B35" s="144" t="s">
        <v>516</v>
      </c>
      <c r="C35" s="144" t="s">
        <v>516</v>
      </c>
      <c r="D35" s="144" t="s">
        <v>517</v>
      </c>
      <c r="E35" s="144" t="s">
        <v>517</v>
      </c>
      <c r="F35" s="61">
        <v>10</v>
      </c>
      <c r="G35" s="61">
        <v>10</v>
      </c>
      <c r="H35" s="61">
        <v>10</v>
      </c>
      <c r="I35" s="61">
        <v>10</v>
      </c>
      <c r="J35" s="61">
        <v>1978</v>
      </c>
      <c r="K35" s="61">
        <v>1</v>
      </c>
      <c r="L35" s="61">
        <v>1</v>
      </c>
      <c r="M35" s="145" t="s">
        <v>480</v>
      </c>
      <c r="N35" s="146" t="s">
        <v>481</v>
      </c>
      <c r="O35" s="61" t="s">
        <v>482</v>
      </c>
      <c r="P35" s="61" t="s">
        <v>483</v>
      </c>
      <c r="Q35" s="61" t="s">
        <v>518</v>
      </c>
      <c r="R35" s="61" t="s">
        <v>518</v>
      </c>
      <c r="S35" s="144"/>
      <c r="T35" s="61">
        <v>1995</v>
      </c>
      <c r="U35" s="61">
        <v>1</v>
      </c>
      <c r="V35" s="144" t="s">
        <v>485</v>
      </c>
      <c r="W35" s="144" t="s">
        <v>486</v>
      </c>
      <c r="X35" s="147" t="s">
        <v>487</v>
      </c>
      <c r="Y35" s="148" t="s">
        <v>488</v>
      </c>
      <c r="Z35" s="61" t="s">
        <v>489</v>
      </c>
      <c r="AA35" s="61" t="s">
        <v>489</v>
      </c>
    </row>
    <row r="36" spans="1:27" ht="119.25" customHeight="1" x14ac:dyDescent="0.25">
      <c r="A36" s="89"/>
      <c r="B36" s="144" t="s">
        <v>519</v>
      </c>
      <c r="C36" s="144" t="s">
        <v>519</v>
      </c>
      <c r="D36" s="144" t="s">
        <v>520</v>
      </c>
      <c r="E36" s="144" t="s">
        <v>520</v>
      </c>
      <c r="F36" s="61">
        <v>10</v>
      </c>
      <c r="G36" s="61">
        <v>10</v>
      </c>
      <c r="H36" s="61">
        <v>10</v>
      </c>
      <c r="I36" s="61">
        <v>10</v>
      </c>
      <c r="J36" s="61">
        <v>1986</v>
      </c>
      <c r="K36" s="61">
        <v>1</v>
      </c>
      <c r="L36" s="61">
        <v>1</v>
      </c>
      <c r="M36" s="145" t="s">
        <v>480</v>
      </c>
      <c r="N36" s="146" t="s">
        <v>481</v>
      </c>
      <c r="O36" s="61" t="s">
        <v>482</v>
      </c>
      <c r="P36" s="61" t="s">
        <v>483</v>
      </c>
      <c r="Q36" s="61">
        <v>4</v>
      </c>
      <c r="R36" s="61">
        <v>4</v>
      </c>
      <c r="S36" s="144"/>
      <c r="T36" s="61">
        <v>1999</v>
      </c>
      <c r="U36" s="61">
        <v>1</v>
      </c>
      <c r="V36" s="144" t="s">
        <v>485</v>
      </c>
      <c r="W36" s="144" t="s">
        <v>486</v>
      </c>
      <c r="X36" s="147" t="s">
        <v>487</v>
      </c>
      <c r="Y36" s="148" t="s">
        <v>488</v>
      </c>
      <c r="Z36" s="61" t="s">
        <v>489</v>
      </c>
      <c r="AA36" s="61" t="s">
        <v>489</v>
      </c>
    </row>
    <row r="37" spans="1:27" ht="119.25" customHeight="1" x14ac:dyDescent="0.25">
      <c r="A37" s="89"/>
      <c r="B37" s="144" t="s">
        <v>521</v>
      </c>
      <c r="C37" s="144" t="s">
        <v>521</v>
      </c>
      <c r="D37" s="144" t="s">
        <v>522</v>
      </c>
      <c r="E37" s="144" t="s">
        <v>522</v>
      </c>
      <c r="F37" s="61">
        <v>10</v>
      </c>
      <c r="G37" s="61">
        <v>10</v>
      </c>
      <c r="H37" s="61">
        <v>10</v>
      </c>
      <c r="I37" s="61">
        <v>10</v>
      </c>
      <c r="J37" s="61">
        <v>1986</v>
      </c>
      <c r="K37" s="61">
        <v>1</v>
      </c>
      <c r="L37" s="61">
        <v>1</v>
      </c>
      <c r="M37" s="145" t="s">
        <v>480</v>
      </c>
      <c r="N37" s="146" t="s">
        <v>481</v>
      </c>
      <c r="O37" s="61" t="s">
        <v>482</v>
      </c>
      <c r="P37" s="61" t="s">
        <v>483</v>
      </c>
      <c r="Q37" s="61" t="s">
        <v>523</v>
      </c>
      <c r="R37" s="61" t="s">
        <v>523</v>
      </c>
      <c r="S37" s="144"/>
      <c r="T37" s="61">
        <v>1999</v>
      </c>
      <c r="U37" s="61">
        <v>1</v>
      </c>
      <c r="V37" s="144" t="s">
        <v>485</v>
      </c>
      <c r="W37" s="144" t="s">
        <v>486</v>
      </c>
      <c r="X37" s="147" t="s">
        <v>487</v>
      </c>
      <c r="Y37" s="148" t="s">
        <v>488</v>
      </c>
      <c r="Z37" s="61" t="s">
        <v>489</v>
      </c>
      <c r="AA37" s="61" t="s">
        <v>489</v>
      </c>
    </row>
    <row r="38" spans="1:27" ht="119.25" customHeight="1" x14ac:dyDescent="0.25">
      <c r="A38" s="89"/>
      <c r="B38" s="144" t="s">
        <v>524</v>
      </c>
      <c r="C38" s="144" t="s">
        <v>524</v>
      </c>
      <c r="D38" s="144" t="s">
        <v>525</v>
      </c>
      <c r="E38" s="144" t="s">
        <v>525</v>
      </c>
      <c r="F38" s="61">
        <v>10</v>
      </c>
      <c r="G38" s="61">
        <v>10</v>
      </c>
      <c r="H38" s="61">
        <v>10</v>
      </c>
      <c r="I38" s="61">
        <v>10</v>
      </c>
      <c r="J38" s="61">
        <v>1969</v>
      </c>
      <c r="K38" s="61">
        <v>1</v>
      </c>
      <c r="L38" s="61">
        <v>1</v>
      </c>
      <c r="M38" s="145" t="s">
        <v>480</v>
      </c>
      <c r="N38" s="146" t="s">
        <v>481</v>
      </c>
      <c r="O38" s="61" t="s">
        <v>482</v>
      </c>
      <c r="P38" s="61" t="s">
        <v>483</v>
      </c>
      <c r="Q38" s="61" t="s">
        <v>526</v>
      </c>
      <c r="R38" s="61" t="s">
        <v>526</v>
      </c>
      <c r="S38" s="144"/>
      <c r="T38" s="61">
        <v>1997</v>
      </c>
      <c r="U38" s="61">
        <v>1</v>
      </c>
      <c r="V38" s="144" t="s">
        <v>485</v>
      </c>
      <c r="W38" s="144" t="s">
        <v>486</v>
      </c>
      <c r="X38" s="147" t="s">
        <v>487</v>
      </c>
      <c r="Y38" s="148" t="s">
        <v>488</v>
      </c>
      <c r="Z38" s="61" t="s">
        <v>489</v>
      </c>
      <c r="AA38" s="61" t="s">
        <v>489</v>
      </c>
    </row>
    <row r="39" spans="1:27" ht="119.25" customHeight="1" x14ac:dyDescent="0.25">
      <c r="A39" s="89"/>
      <c r="B39" s="144" t="s">
        <v>527</v>
      </c>
      <c r="C39" s="144" t="s">
        <v>527</v>
      </c>
      <c r="D39" s="144" t="s">
        <v>528</v>
      </c>
      <c r="E39" s="144" t="s">
        <v>528</v>
      </c>
      <c r="F39" s="61">
        <v>10</v>
      </c>
      <c r="G39" s="61">
        <v>10</v>
      </c>
      <c r="H39" s="61">
        <v>10</v>
      </c>
      <c r="I39" s="61">
        <v>10</v>
      </c>
      <c r="J39" s="61">
        <v>1975</v>
      </c>
      <c r="K39" s="61">
        <v>1</v>
      </c>
      <c r="L39" s="61">
        <v>1</v>
      </c>
      <c r="M39" s="145" t="s">
        <v>480</v>
      </c>
      <c r="N39" s="146" t="s">
        <v>481</v>
      </c>
      <c r="O39" s="61" t="s">
        <v>482</v>
      </c>
      <c r="P39" s="61" t="s">
        <v>483</v>
      </c>
      <c r="Q39" s="61" t="s">
        <v>529</v>
      </c>
      <c r="R39" s="61" t="s">
        <v>529</v>
      </c>
      <c r="S39" s="144"/>
      <c r="T39" s="61">
        <v>1995</v>
      </c>
      <c r="U39" s="61">
        <v>1</v>
      </c>
      <c r="V39" s="144" t="s">
        <v>485</v>
      </c>
      <c r="W39" s="144" t="s">
        <v>486</v>
      </c>
      <c r="X39" s="147" t="s">
        <v>487</v>
      </c>
      <c r="Y39" s="148" t="s">
        <v>488</v>
      </c>
      <c r="Z39" s="61" t="s">
        <v>489</v>
      </c>
      <c r="AA39" s="61" t="s">
        <v>489</v>
      </c>
    </row>
    <row r="40" spans="1:27" ht="119.25" customHeight="1" x14ac:dyDescent="0.25">
      <c r="A40" s="89"/>
      <c r="B40" s="144" t="s">
        <v>530</v>
      </c>
      <c r="C40" s="144" t="s">
        <v>530</v>
      </c>
      <c r="D40" s="144" t="s">
        <v>531</v>
      </c>
      <c r="E40" s="144" t="s">
        <v>531</v>
      </c>
      <c r="F40" s="61">
        <v>10</v>
      </c>
      <c r="G40" s="61">
        <v>10</v>
      </c>
      <c r="H40" s="61">
        <v>10</v>
      </c>
      <c r="I40" s="61">
        <v>10</v>
      </c>
      <c r="J40" s="61">
        <v>1994</v>
      </c>
      <c r="K40" s="61">
        <v>1</v>
      </c>
      <c r="L40" s="61">
        <v>1</v>
      </c>
      <c r="M40" s="145" t="s">
        <v>480</v>
      </c>
      <c r="N40" s="146" t="s">
        <v>481</v>
      </c>
      <c r="O40" s="61" t="s">
        <v>482</v>
      </c>
      <c r="P40" s="61" t="s">
        <v>483</v>
      </c>
      <c r="Q40" s="61" t="s">
        <v>532</v>
      </c>
      <c r="R40" s="61" t="s">
        <v>532</v>
      </c>
      <c r="S40" s="144"/>
      <c r="T40" s="61">
        <v>2005</v>
      </c>
      <c r="U40" s="61">
        <v>1</v>
      </c>
      <c r="V40" s="144" t="s">
        <v>485</v>
      </c>
      <c r="W40" s="144" t="s">
        <v>486</v>
      </c>
      <c r="X40" s="147" t="s">
        <v>487</v>
      </c>
      <c r="Y40" s="148" t="s">
        <v>488</v>
      </c>
      <c r="Z40" s="61" t="s">
        <v>489</v>
      </c>
      <c r="AA40" s="61" t="s">
        <v>489</v>
      </c>
    </row>
    <row r="41" spans="1:27" ht="119.25" customHeight="1" x14ac:dyDescent="0.25">
      <c r="A41" s="89"/>
      <c r="B41" s="144" t="s">
        <v>533</v>
      </c>
      <c r="C41" s="144" t="s">
        <v>533</v>
      </c>
      <c r="D41" s="144" t="s">
        <v>534</v>
      </c>
      <c r="E41" s="144" t="s">
        <v>534</v>
      </c>
      <c r="F41" s="61">
        <v>10</v>
      </c>
      <c r="G41" s="61">
        <v>10</v>
      </c>
      <c r="H41" s="61">
        <v>10</v>
      </c>
      <c r="I41" s="61">
        <v>10</v>
      </c>
      <c r="J41" s="61">
        <v>1994</v>
      </c>
      <c r="K41" s="61">
        <v>1</v>
      </c>
      <c r="L41" s="61">
        <v>1</v>
      </c>
      <c r="M41" s="145" t="s">
        <v>480</v>
      </c>
      <c r="N41" s="146" t="s">
        <v>481</v>
      </c>
      <c r="O41" s="61" t="s">
        <v>482</v>
      </c>
      <c r="P41" s="61" t="s">
        <v>483</v>
      </c>
      <c r="Q41" s="61" t="s">
        <v>535</v>
      </c>
      <c r="R41" s="61" t="s">
        <v>535</v>
      </c>
      <c r="S41" s="144"/>
      <c r="T41" s="61">
        <v>2005</v>
      </c>
      <c r="U41" s="61">
        <v>1</v>
      </c>
      <c r="V41" s="144" t="s">
        <v>485</v>
      </c>
      <c r="W41" s="144" t="s">
        <v>486</v>
      </c>
      <c r="X41" s="147" t="s">
        <v>487</v>
      </c>
      <c r="Y41" s="148" t="s">
        <v>488</v>
      </c>
      <c r="Z41" s="61" t="s">
        <v>489</v>
      </c>
      <c r="AA41" s="61" t="s">
        <v>489</v>
      </c>
    </row>
    <row r="42" spans="1:27" ht="119.25" customHeight="1" x14ac:dyDescent="0.25">
      <c r="A42" s="89"/>
      <c r="B42" s="144" t="s">
        <v>536</v>
      </c>
      <c r="C42" s="144" t="s">
        <v>536</v>
      </c>
      <c r="D42" s="144" t="s">
        <v>537</v>
      </c>
      <c r="E42" s="144" t="s">
        <v>537</v>
      </c>
      <c r="F42" s="61">
        <v>10</v>
      </c>
      <c r="G42" s="61">
        <v>10</v>
      </c>
      <c r="H42" s="61">
        <v>10</v>
      </c>
      <c r="I42" s="61">
        <v>10</v>
      </c>
      <c r="J42" s="61">
        <v>1994</v>
      </c>
      <c r="K42" s="61">
        <v>1</v>
      </c>
      <c r="L42" s="61">
        <v>1</v>
      </c>
      <c r="M42" s="145" t="s">
        <v>480</v>
      </c>
      <c r="N42" s="146" t="s">
        <v>481</v>
      </c>
      <c r="O42" s="61" t="s">
        <v>482</v>
      </c>
      <c r="P42" s="61" t="s">
        <v>483</v>
      </c>
      <c r="Q42" s="61" t="s">
        <v>535</v>
      </c>
      <c r="R42" s="61" t="s">
        <v>535</v>
      </c>
      <c r="S42" s="144"/>
      <c r="T42" s="61">
        <v>2005</v>
      </c>
      <c r="U42" s="61">
        <v>1</v>
      </c>
      <c r="V42" s="144" t="s">
        <v>485</v>
      </c>
      <c r="W42" s="144" t="s">
        <v>486</v>
      </c>
      <c r="X42" s="147" t="s">
        <v>487</v>
      </c>
      <c r="Y42" s="148" t="s">
        <v>488</v>
      </c>
      <c r="Z42" s="61" t="s">
        <v>489</v>
      </c>
      <c r="AA42" s="61" t="s">
        <v>489</v>
      </c>
    </row>
    <row r="43" spans="1:27" ht="119.25" customHeight="1" x14ac:dyDescent="0.25">
      <c r="A43" s="89"/>
      <c r="B43" s="144" t="s">
        <v>538</v>
      </c>
      <c r="C43" s="144" t="s">
        <v>538</v>
      </c>
      <c r="D43" s="144" t="s">
        <v>539</v>
      </c>
      <c r="E43" s="144" t="s">
        <v>539</v>
      </c>
      <c r="F43" s="61">
        <v>10</v>
      </c>
      <c r="G43" s="61">
        <v>10</v>
      </c>
      <c r="H43" s="61">
        <v>10</v>
      </c>
      <c r="I43" s="61">
        <v>10</v>
      </c>
      <c r="J43" s="61">
        <v>1994</v>
      </c>
      <c r="K43" s="61">
        <v>1</v>
      </c>
      <c r="L43" s="61">
        <v>1</v>
      </c>
      <c r="M43" s="145" t="s">
        <v>480</v>
      </c>
      <c r="N43" s="146" t="s">
        <v>481</v>
      </c>
      <c r="O43" s="61" t="s">
        <v>482</v>
      </c>
      <c r="P43" s="61" t="s">
        <v>483</v>
      </c>
      <c r="Q43" s="61" t="s">
        <v>540</v>
      </c>
      <c r="R43" s="61" t="s">
        <v>540</v>
      </c>
      <c r="S43" s="144"/>
      <c r="T43" s="61">
        <v>2005</v>
      </c>
      <c r="U43" s="61">
        <v>1</v>
      </c>
      <c r="V43" s="144" t="s">
        <v>485</v>
      </c>
      <c r="W43" s="144" t="s">
        <v>486</v>
      </c>
      <c r="X43" s="147" t="s">
        <v>487</v>
      </c>
      <c r="Y43" s="148" t="s">
        <v>488</v>
      </c>
      <c r="Z43" s="61" t="s">
        <v>489</v>
      </c>
      <c r="AA43" s="61" t="s">
        <v>489</v>
      </c>
    </row>
    <row r="44" spans="1:27" ht="119.25" customHeight="1" x14ac:dyDescent="0.25">
      <c r="A44" s="89"/>
      <c r="B44" s="144" t="s">
        <v>541</v>
      </c>
      <c r="C44" s="144" t="s">
        <v>541</v>
      </c>
      <c r="D44" s="144" t="s">
        <v>542</v>
      </c>
      <c r="E44" s="144" t="s">
        <v>542</v>
      </c>
      <c r="F44" s="61">
        <v>10</v>
      </c>
      <c r="G44" s="61">
        <v>10</v>
      </c>
      <c r="H44" s="61">
        <v>10</v>
      </c>
      <c r="I44" s="61">
        <v>10</v>
      </c>
      <c r="J44" s="61">
        <v>1994</v>
      </c>
      <c r="K44" s="61">
        <v>1</v>
      </c>
      <c r="L44" s="61">
        <v>1</v>
      </c>
      <c r="M44" s="145" t="s">
        <v>480</v>
      </c>
      <c r="N44" s="146" t="s">
        <v>481</v>
      </c>
      <c r="O44" s="61" t="s">
        <v>482</v>
      </c>
      <c r="P44" s="61" t="s">
        <v>483</v>
      </c>
      <c r="Q44" s="61" t="s">
        <v>543</v>
      </c>
      <c r="R44" s="61" t="s">
        <v>543</v>
      </c>
      <c r="S44" s="144"/>
      <c r="T44" s="61">
        <v>2005</v>
      </c>
      <c r="U44" s="61">
        <v>1</v>
      </c>
      <c r="V44" s="144" t="s">
        <v>485</v>
      </c>
      <c r="W44" s="144" t="s">
        <v>486</v>
      </c>
      <c r="X44" s="147" t="s">
        <v>487</v>
      </c>
      <c r="Y44" s="148" t="s">
        <v>488</v>
      </c>
      <c r="Z44" s="61" t="s">
        <v>489</v>
      </c>
      <c r="AA44" s="61" t="s">
        <v>489</v>
      </c>
    </row>
    <row r="45" spans="1:27" ht="119.25" customHeight="1" x14ac:dyDescent="0.25">
      <c r="A45" s="89"/>
      <c r="B45" s="144" t="s">
        <v>544</v>
      </c>
      <c r="C45" s="144" t="s">
        <v>544</v>
      </c>
      <c r="D45" s="144" t="s">
        <v>545</v>
      </c>
      <c r="E45" s="144" t="s">
        <v>545</v>
      </c>
      <c r="F45" s="61">
        <v>10</v>
      </c>
      <c r="G45" s="61">
        <v>10</v>
      </c>
      <c r="H45" s="61">
        <v>10</v>
      </c>
      <c r="I45" s="61">
        <v>10</v>
      </c>
      <c r="J45" s="61">
        <v>1985</v>
      </c>
      <c r="K45" s="61">
        <v>1</v>
      </c>
      <c r="L45" s="61">
        <v>1</v>
      </c>
      <c r="M45" s="145" t="s">
        <v>480</v>
      </c>
      <c r="N45" s="146" t="s">
        <v>481</v>
      </c>
      <c r="O45" s="61" t="s">
        <v>482</v>
      </c>
      <c r="P45" s="61" t="s">
        <v>483</v>
      </c>
      <c r="Q45" s="61" t="s">
        <v>546</v>
      </c>
      <c r="R45" s="61" t="s">
        <v>546</v>
      </c>
      <c r="S45" s="144"/>
      <c r="T45" s="61">
        <v>1994</v>
      </c>
      <c r="U45" s="61">
        <v>1</v>
      </c>
      <c r="V45" s="144" t="s">
        <v>485</v>
      </c>
      <c r="W45" s="144" t="s">
        <v>486</v>
      </c>
      <c r="X45" s="147" t="s">
        <v>487</v>
      </c>
      <c r="Y45" s="148" t="s">
        <v>488</v>
      </c>
      <c r="Z45" s="61" t="s">
        <v>489</v>
      </c>
      <c r="AA45" s="61" t="s">
        <v>489</v>
      </c>
    </row>
    <row r="46" spans="1:27" ht="119.25" customHeight="1" x14ac:dyDescent="0.25">
      <c r="A46" s="89"/>
      <c r="B46" s="144" t="s">
        <v>490</v>
      </c>
      <c r="C46" s="144" t="s">
        <v>490</v>
      </c>
      <c r="D46" s="144" t="s">
        <v>547</v>
      </c>
      <c r="E46" s="144" t="s">
        <v>547</v>
      </c>
      <c r="F46" s="61">
        <v>10</v>
      </c>
      <c r="G46" s="61">
        <v>10</v>
      </c>
      <c r="H46" s="61">
        <v>10</v>
      </c>
      <c r="I46" s="61">
        <v>10</v>
      </c>
      <c r="J46" s="61">
        <v>1989</v>
      </c>
      <c r="K46" s="61">
        <v>1</v>
      </c>
      <c r="L46" s="61">
        <v>1</v>
      </c>
      <c r="M46" s="145" t="s">
        <v>480</v>
      </c>
      <c r="N46" s="146" t="s">
        <v>481</v>
      </c>
      <c r="O46" s="61" t="s">
        <v>482</v>
      </c>
      <c r="P46" s="61" t="s">
        <v>483</v>
      </c>
      <c r="Q46" s="61" t="s">
        <v>548</v>
      </c>
      <c r="R46" s="61" t="s">
        <v>548</v>
      </c>
      <c r="S46" s="144"/>
      <c r="T46" s="61">
        <v>1994</v>
      </c>
      <c r="U46" s="61">
        <v>1</v>
      </c>
      <c r="V46" s="144" t="s">
        <v>485</v>
      </c>
      <c r="W46" s="144" t="s">
        <v>486</v>
      </c>
      <c r="X46" s="147" t="s">
        <v>487</v>
      </c>
      <c r="Y46" s="148" t="s">
        <v>488</v>
      </c>
      <c r="Z46" s="61" t="s">
        <v>489</v>
      </c>
      <c r="AA46" s="61" t="s">
        <v>489</v>
      </c>
    </row>
    <row r="47" spans="1:27" ht="119.25" customHeight="1" x14ac:dyDescent="0.25">
      <c r="A47" s="89"/>
      <c r="B47" s="144" t="s">
        <v>549</v>
      </c>
      <c r="C47" s="144" t="s">
        <v>549</v>
      </c>
      <c r="D47" s="144" t="s">
        <v>550</v>
      </c>
      <c r="E47" s="144" t="s">
        <v>550</v>
      </c>
      <c r="F47" s="61">
        <v>10</v>
      </c>
      <c r="G47" s="61">
        <v>10</v>
      </c>
      <c r="H47" s="61">
        <v>10</v>
      </c>
      <c r="I47" s="61">
        <v>10</v>
      </c>
      <c r="J47" s="61">
        <v>1997</v>
      </c>
      <c r="K47" s="61">
        <v>1</v>
      </c>
      <c r="L47" s="61">
        <v>1</v>
      </c>
      <c r="M47" s="145" t="s">
        <v>480</v>
      </c>
      <c r="N47" s="146" t="s">
        <v>481</v>
      </c>
      <c r="O47" s="61" t="s">
        <v>482</v>
      </c>
      <c r="P47" s="61" t="s">
        <v>483</v>
      </c>
      <c r="Q47" s="61" t="s">
        <v>551</v>
      </c>
      <c r="R47" s="61" t="s">
        <v>551</v>
      </c>
      <c r="S47" s="144"/>
      <c r="T47" s="61">
        <v>2006</v>
      </c>
      <c r="U47" s="61">
        <v>1</v>
      </c>
      <c r="V47" s="144" t="s">
        <v>485</v>
      </c>
      <c r="W47" s="144" t="s">
        <v>486</v>
      </c>
      <c r="X47" s="147" t="s">
        <v>487</v>
      </c>
      <c r="Y47" s="148" t="s">
        <v>488</v>
      </c>
      <c r="Z47" s="61" t="s">
        <v>489</v>
      </c>
      <c r="AA47" s="61" t="s">
        <v>489</v>
      </c>
    </row>
    <row r="48" spans="1:27" ht="119.25" customHeight="1" x14ac:dyDescent="0.25">
      <c r="A48" s="89"/>
      <c r="B48" s="144" t="s">
        <v>552</v>
      </c>
      <c r="C48" s="144" t="s">
        <v>552</v>
      </c>
      <c r="D48" s="144" t="s">
        <v>553</v>
      </c>
      <c r="E48" s="144" t="s">
        <v>553</v>
      </c>
      <c r="F48" s="61">
        <v>10</v>
      </c>
      <c r="G48" s="61">
        <v>10</v>
      </c>
      <c r="H48" s="61">
        <v>10</v>
      </c>
      <c r="I48" s="61">
        <v>10</v>
      </c>
      <c r="J48" s="61">
        <v>1988</v>
      </c>
      <c r="K48" s="61">
        <v>1</v>
      </c>
      <c r="L48" s="61">
        <v>1</v>
      </c>
      <c r="M48" s="145" t="s">
        <v>480</v>
      </c>
      <c r="N48" s="146" t="s">
        <v>481</v>
      </c>
      <c r="O48" s="61" t="s">
        <v>482</v>
      </c>
      <c r="P48" s="61" t="s">
        <v>483</v>
      </c>
      <c r="Q48" s="61" t="s">
        <v>515</v>
      </c>
      <c r="R48" s="61" t="s">
        <v>515</v>
      </c>
      <c r="S48" s="144"/>
      <c r="T48" s="61">
        <v>1994</v>
      </c>
      <c r="U48" s="61">
        <v>1</v>
      </c>
      <c r="V48" s="144" t="s">
        <v>485</v>
      </c>
      <c r="W48" s="144" t="s">
        <v>486</v>
      </c>
      <c r="X48" s="147" t="s">
        <v>487</v>
      </c>
      <c r="Y48" s="148" t="s">
        <v>488</v>
      </c>
      <c r="Z48" s="61" t="s">
        <v>489</v>
      </c>
      <c r="AA48" s="61" t="s">
        <v>489</v>
      </c>
    </row>
    <row r="49" spans="1:27" ht="119.25" customHeight="1" x14ac:dyDescent="0.25">
      <c r="A49" s="89"/>
      <c r="B49" s="144" t="s">
        <v>554</v>
      </c>
      <c r="C49" s="144" t="s">
        <v>554</v>
      </c>
      <c r="D49" s="144" t="s">
        <v>555</v>
      </c>
      <c r="E49" s="144" t="s">
        <v>555</v>
      </c>
      <c r="F49" s="61">
        <v>10</v>
      </c>
      <c r="G49" s="61">
        <v>10</v>
      </c>
      <c r="H49" s="61">
        <v>10</v>
      </c>
      <c r="I49" s="61">
        <v>10</v>
      </c>
      <c r="J49" s="61">
        <v>1978</v>
      </c>
      <c r="K49" s="61">
        <v>1</v>
      </c>
      <c r="L49" s="61">
        <v>1</v>
      </c>
      <c r="M49" s="145" t="s">
        <v>480</v>
      </c>
      <c r="N49" s="146" t="s">
        <v>481</v>
      </c>
      <c r="O49" s="61" t="s">
        <v>482</v>
      </c>
      <c r="P49" s="61" t="s">
        <v>483</v>
      </c>
      <c r="Q49" s="61" t="s">
        <v>556</v>
      </c>
      <c r="R49" s="61" t="s">
        <v>556</v>
      </c>
      <c r="S49" s="144"/>
      <c r="T49" s="61">
        <v>1994</v>
      </c>
      <c r="U49" s="61">
        <v>1</v>
      </c>
      <c r="V49" s="144" t="s">
        <v>485</v>
      </c>
      <c r="W49" s="144" t="s">
        <v>486</v>
      </c>
      <c r="X49" s="147" t="s">
        <v>487</v>
      </c>
      <c r="Y49" s="148" t="s">
        <v>488</v>
      </c>
      <c r="Z49" s="61" t="s">
        <v>489</v>
      </c>
      <c r="AA49" s="61" t="s">
        <v>489</v>
      </c>
    </row>
    <row r="50" spans="1:27" s="58" customFormat="1" ht="87.75" customHeight="1" x14ac:dyDescent="0.25">
      <c r="A50" s="90"/>
      <c r="B50" s="90"/>
      <c r="C50" s="90"/>
      <c r="D50" s="90"/>
      <c r="E50" s="91"/>
      <c r="F50" s="91"/>
      <c r="G50" s="92"/>
      <c r="H50" s="92"/>
      <c r="I50" s="92"/>
      <c r="J50" s="93"/>
      <c r="K50" s="93"/>
      <c r="L50" s="94"/>
      <c r="M50" s="94"/>
      <c r="N50" s="95"/>
      <c r="O50" s="95"/>
      <c r="P50" s="95"/>
      <c r="Q50" s="131"/>
      <c r="R50" s="92"/>
      <c r="S50" s="93"/>
      <c r="T50" s="93"/>
      <c r="U50" s="93"/>
      <c r="V50" s="132"/>
      <c r="W50" s="95"/>
      <c r="X50" s="90"/>
      <c r="Y50" s="90"/>
      <c r="Z50" s="90"/>
      <c r="AA50" s="90"/>
    </row>
    <row r="51" spans="1:27" ht="3" customHeight="1" x14ac:dyDescent="0.25">
      <c r="X51" s="86"/>
      <c r="Y51" s="87"/>
      <c r="Z51" s="51"/>
      <c r="AA51" s="51"/>
    </row>
    <row r="52" spans="1:27" s="56" customFormat="1" ht="12.75" x14ac:dyDescent="0.2">
      <c r="A52" s="57"/>
      <c r="B52" s="57"/>
      <c r="C52" s="57"/>
      <c r="E52" s="57"/>
      <c r="X52" s="88"/>
      <c r="Y52" s="88"/>
      <c r="Z52" s="88"/>
      <c r="AA52" s="88"/>
    </row>
    <row r="53" spans="1:27" s="56" customFormat="1" ht="12.75" x14ac:dyDescent="0.2">
      <c r="A53" s="57"/>
      <c r="B53" s="57"/>
      <c r="C53"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2" t="str">
        <f>'1. паспорт местоположение'!A5:C5</f>
        <v>Год раскрытия информации: 2022 год</v>
      </c>
      <c r="B5" s="362"/>
      <c r="C5" s="36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66" t="s">
        <v>9</v>
      </c>
      <c r="B7" s="366"/>
      <c r="C7" s="366"/>
      <c r="D7" s="13"/>
      <c r="E7" s="13"/>
      <c r="F7" s="13"/>
      <c r="G7" s="13"/>
      <c r="H7" s="13"/>
      <c r="I7" s="13"/>
      <c r="J7" s="13"/>
      <c r="K7" s="13"/>
      <c r="L7" s="13"/>
      <c r="M7" s="13"/>
      <c r="N7" s="13"/>
      <c r="O7" s="13"/>
      <c r="P7" s="13"/>
      <c r="Q7" s="13"/>
      <c r="R7" s="13"/>
      <c r="S7" s="13"/>
      <c r="T7" s="13"/>
      <c r="U7" s="13"/>
    </row>
    <row r="8" spans="1:29" s="12" customFormat="1" ht="18.75" x14ac:dyDescent="0.2">
      <c r="A8" s="366"/>
      <c r="B8" s="366"/>
      <c r="C8" s="366"/>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63" t="s">
        <v>8</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66"/>
      <c r="B11" s="366"/>
      <c r="C11" s="3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4" t="str">
        <f>'3.1. паспорт Техсостояние ПС'!A13:T13</f>
        <v>F_TP3300.VL.0070</v>
      </c>
      <c r="B12" s="399"/>
      <c r="C12" s="399"/>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63" t="s">
        <v>7</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c r="B14" s="370"/>
      <c r="C14" s="3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99"/>
      <c r="C15" s="399"/>
      <c r="D15" s="8"/>
      <c r="E15" s="8"/>
      <c r="F15" s="8"/>
      <c r="G15" s="8"/>
      <c r="H15" s="8"/>
      <c r="I15" s="8"/>
      <c r="J15" s="8"/>
      <c r="K15" s="8"/>
      <c r="L15" s="8"/>
      <c r="M15" s="8"/>
      <c r="N15" s="8"/>
      <c r="O15" s="8"/>
      <c r="P15" s="8"/>
      <c r="Q15" s="8"/>
      <c r="R15" s="8"/>
      <c r="S15" s="8"/>
      <c r="T15" s="8"/>
      <c r="U15" s="8"/>
    </row>
    <row r="16" spans="1:29" s="3" customFormat="1" ht="15" customHeight="1" x14ac:dyDescent="0.2">
      <c r="A16" s="363" t="s">
        <v>6</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64" t="s">
        <v>406</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419</v>
      </c>
      <c r="C22" s="199" t="s">
        <v>605</v>
      </c>
      <c r="D22" s="29"/>
      <c r="E22" s="29"/>
      <c r="F22" s="28"/>
      <c r="G22" s="28"/>
      <c r="H22" s="28"/>
      <c r="I22" s="28"/>
      <c r="J22" s="28"/>
      <c r="K22" s="28"/>
      <c r="L22" s="28"/>
      <c r="M22" s="28"/>
      <c r="N22" s="28"/>
      <c r="O22" s="28"/>
      <c r="P22" s="28"/>
      <c r="Q22" s="27"/>
      <c r="R22" s="27"/>
      <c r="S22" s="27"/>
      <c r="T22" s="27"/>
      <c r="U22" s="27"/>
    </row>
    <row r="23" spans="1:21" ht="67.5" customHeight="1" x14ac:dyDescent="0.25">
      <c r="A23" s="24" t="s">
        <v>63</v>
      </c>
      <c r="B23" s="26" t="s">
        <v>60</v>
      </c>
      <c r="C23" s="36" t="s">
        <v>628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439</v>
      </c>
      <c r="C24" s="36" t="str">
        <f>'1. паспорт местоположение'!C40</f>
        <v xml:space="preserve"> -замена силовых трансформаторов 10кВ: 0,5 МВА.;
 -замена протяжённости ВЛ 10кВ: 85,374 км.;
 -замена протяжённости ВЛ 0,4кВ: 1,207 км.;                                                                                                                                                     
-Финансирование - 268,04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440</v>
      </c>
      <c r="C25" s="36"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629</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420</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2"/>
      <c r="AB6" s="112"/>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2"/>
      <c r="AB7" s="112"/>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3"/>
      <c r="AB8" s="11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14"/>
      <c r="AB9" s="11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2"/>
      <c r="AB10" s="112"/>
    </row>
    <row r="11" spans="1:28" x14ac:dyDescent="0.25">
      <c r="A11" s="400" t="str">
        <f>'3.3 паспорт описание'!A12:C12</f>
        <v>F_TP3300.VL.0070</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3"/>
      <c r="AB11" s="11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14"/>
      <c r="AB12" s="114"/>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x14ac:dyDescent="0.25">
      <c r="A14" s="40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3"/>
      <c r="AB14" s="11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14"/>
      <c r="AB15" s="114"/>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23"/>
      <c r="AB16" s="123"/>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23"/>
      <c r="AB17" s="123"/>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23"/>
      <c r="AB18" s="123"/>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23"/>
      <c r="AB19" s="123"/>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4"/>
      <c r="AB20" s="124"/>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4"/>
      <c r="AB21" s="124"/>
    </row>
    <row r="22" spans="1:28" x14ac:dyDescent="0.25">
      <c r="A22" s="403" t="s">
        <v>438</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25"/>
      <c r="AB22" s="125"/>
    </row>
    <row r="23" spans="1:28" ht="32.25" customHeight="1" x14ac:dyDescent="0.25">
      <c r="A23" s="405" t="s">
        <v>311</v>
      </c>
      <c r="B23" s="406"/>
      <c r="C23" s="406"/>
      <c r="D23" s="406"/>
      <c r="E23" s="406"/>
      <c r="F23" s="406"/>
      <c r="G23" s="406"/>
      <c r="H23" s="406"/>
      <c r="I23" s="406"/>
      <c r="J23" s="406"/>
      <c r="K23" s="406"/>
      <c r="L23" s="407"/>
      <c r="M23" s="404" t="s">
        <v>312</v>
      </c>
      <c r="N23" s="404"/>
      <c r="O23" s="404"/>
      <c r="P23" s="404"/>
      <c r="Q23" s="404"/>
      <c r="R23" s="404"/>
      <c r="S23" s="404"/>
      <c r="T23" s="404"/>
      <c r="U23" s="404"/>
      <c r="V23" s="404"/>
      <c r="W23" s="404"/>
      <c r="X23" s="404"/>
      <c r="Y23" s="404"/>
      <c r="Z23" s="404"/>
    </row>
    <row r="24" spans="1:28" ht="151.5" customHeight="1" x14ac:dyDescent="0.25">
      <c r="A24" s="81" t="s">
        <v>239</v>
      </c>
      <c r="B24" s="82" t="s">
        <v>246</v>
      </c>
      <c r="C24" s="81" t="s">
        <v>305</v>
      </c>
      <c r="D24" s="81" t="s">
        <v>240</v>
      </c>
      <c r="E24" s="81" t="s">
        <v>306</v>
      </c>
      <c r="F24" s="81" t="s">
        <v>308</v>
      </c>
      <c r="G24" s="81" t="s">
        <v>307</v>
      </c>
      <c r="H24" s="81" t="s">
        <v>241</v>
      </c>
      <c r="I24" s="81" t="s">
        <v>309</v>
      </c>
      <c r="J24" s="81" t="s">
        <v>247</v>
      </c>
      <c r="K24" s="82" t="s">
        <v>245</v>
      </c>
      <c r="L24" s="82" t="s">
        <v>242</v>
      </c>
      <c r="M24" s="83" t="s">
        <v>254</v>
      </c>
      <c r="N24" s="82" t="s">
        <v>447</v>
      </c>
      <c r="O24" s="81" t="s">
        <v>252</v>
      </c>
      <c r="P24" s="81" t="s">
        <v>253</v>
      </c>
      <c r="Q24" s="81" t="s">
        <v>251</v>
      </c>
      <c r="R24" s="81" t="s">
        <v>241</v>
      </c>
      <c r="S24" s="81" t="s">
        <v>250</v>
      </c>
      <c r="T24" s="81" t="s">
        <v>249</v>
      </c>
      <c r="U24" s="81" t="s">
        <v>304</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26">
        <v>11</v>
      </c>
      <c r="L25" s="82">
        <v>12</v>
      </c>
      <c r="M25" s="126">
        <v>13</v>
      </c>
      <c r="N25" s="82">
        <v>14</v>
      </c>
      <c r="O25" s="126">
        <v>15</v>
      </c>
      <c r="P25" s="82">
        <v>16</v>
      </c>
      <c r="Q25" s="126">
        <v>17</v>
      </c>
      <c r="R25" s="82">
        <v>18</v>
      </c>
      <c r="S25" s="126">
        <v>19</v>
      </c>
      <c r="T25" s="82">
        <v>20</v>
      </c>
      <c r="U25" s="126">
        <v>21</v>
      </c>
      <c r="V25" s="82">
        <v>22</v>
      </c>
      <c r="W25" s="126">
        <v>23</v>
      </c>
      <c r="X25" s="82">
        <v>24</v>
      </c>
      <c r="Y25" s="126">
        <v>25</v>
      </c>
      <c r="Z25" s="82">
        <v>26</v>
      </c>
    </row>
    <row r="26" spans="1:28" s="154" customFormat="1" ht="60" x14ac:dyDescent="0.25">
      <c r="A26" s="77" t="s">
        <v>558</v>
      </c>
      <c r="B26" s="151" t="s">
        <v>559</v>
      </c>
      <c r="C26" s="152">
        <v>1.1355703088992042</v>
      </c>
      <c r="D26" s="77">
        <v>754</v>
      </c>
      <c r="E26" s="77"/>
      <c r="F26" s="152">
        <v>856.22001290999992</v>
      </c>
      <c r="G26" s="77"/>
      <c r="H26" s="77">
        <v>226773</v>
      </c>
      <c r="I26" s="77">
        <v>3.7756699999999996E-3</v>
      </c>
      <c r="J26" s="77">
        <v>3.3249108138975981E-3</v>
      </c>
      <c r="K26" s="77" t="s">
        <v>560</v>
      </c>
      <c r="L26" s="77"/>
      <c r="M26" s="78">
        <v>2023</v>
      </c>
      <c r="N26" s="77"/>
      <c r="O26" s="152">
        <v>644.03531999999996</v>
      </c>
      <c r="P26" s="152">
        <v>1.0000548447204969</v>
      </c>
      <c r="Q26" s="77">
        <v>4.4099378881987581E-6</v>
      </c>
      <c r="R26" s="77">
        <v>226773</v>
      </c>
      <c r="S26" s="153">
        <v>2.8399999999999996E-3</v>
      </c>
      <c r="T26" s="153">
        <v>2.516910813897598E-3</v>
      </c>
      <c r="U26" s="77"/>
      <c r="V26" s="77"/>
      <c r="W26" s="344">
        <v>-9.3566999999999999E-4</v>
      </c>
      <c r="X26" s="344">
        <v>-8.0800000000000002E-4</v>
      </c>
      <c r="Y26" s="77"/>
      <c r="Z26" s="151" t="s">
        <v>561</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66" t="s">
        <v>9</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8.75" x14ac:dyDescent="0.2">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63" t="s">
        <v>8</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8.75" x14ac:dyDescent="0.2">
      <c r="A12" s="367" t="str">
        <f>'3.3 паспорт описание'!A12:C12</f>
        <v>F_TP3300.VL.0070</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63" t="s">
        <v>7</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75.75" customHeight="1" x14ac:dyDescent="0.2">
      <c r="A15" s="37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63" t="s">
        <v>6</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11" t="s">
        <v>415</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1" t="s">
        <v>5</v>
      </c>
      <c r="B19" s="371" t="s">
        <v>88</v>
      </c>
      <c r="C19" s="371" t="s">
        <v>87</v>
      </c>
      <c r="D19" s="371" t="s">
        <v>76</v>
      </c>
      <c r="E19" s="408" t="s">
        <v>86</v>
      </c>
      <c r="F19" s="409"/>
      <c r="G19" s="409"/>
      <c r="H19" s="409"/>
      <c r="I19" s="410"/>
      <c r="J19" s="371" t="s">
        <v>85</v>
      </c>
      <c r="K19" s="371"/>
      <c r="L19" s="371"/>
      <c r="M19" s="371"/>
      <c r="N19" s="371"/>
      <c r="O19" s="371"/>
      <c r="P19" s="4"/>
      <c r="Q19" s="4"/>
      <c r="R19" s="4"/>
      <c r="S19" s="4"/>
      <c r="T19" s="4"/>
      <c r="U19" s="4"/>
      <c r="V19" s="4"/>
      <c r="W19" s="4"/>
    </row>
    <row r="20" spans="1:26" s="3" customFormat="1" ht="51" customHeight="1" x14ac:dyDescent="0.2">
      <c r="A20" s="371"/>
      <c r="B20" s="371"/>
      <c r="C20" s="371"/>
      <c r="D20" s="37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D30" sqref="D30:E30"/>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44" ht="18.75" x14ac:dyDescent="0.2">
      <c r="A1" s="297"/>
      <c r="B1" s="298"/>
      <c r="C1" s="298"/>
      <c r="D1" s="298"/>
      <c r="E1" s="298"/>
      <c r="F1" s="298"/>
      <c r="G1" s="298"/>
      <c r="H1" s="298"/>
      <c r="I1" s="299"/>
      <c r="J1" s="299"/>
      <c r="K1" s="300" t="s">
        <v>69</v>
      </c>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300" t="s">
        <v>69</v>
      </c>
    </row>
    <row r="2" spans="1:44" ht="18.75" x14ac:dyDescent="0.3">
      <c r="A2" s="297"/>
      <c r="B2" s="298"/>
      <c r="C2" s="298"/>
      <c r="D2" s="298"/>
      <c r="E2" s="298"/>
      <c r="F2" s="298"/>
      <c r="G2" s="298"/>
      <c r="H2" s="298"/>
      <c r="I2" s="299"/>
      <c r="J2" s="299"/>
      <c r="K2" s="301" t="s">
        <v>10</v>
      </c>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301" t="s">
        <v>10</v>
      </c>
    </row>
    <row r="3" spans="1:44" ht="18.75" x14ac:dyDescent="0.3">
      <c r="A3" s="17"/>
      <c r="B3" s="298"/>
      <c r="C3" s="298"/>
      <c r="D3" s="298"/>
      <c r="E3" s="298"/>
      <c r="F3" s="298"/>
      <c r="G3" s="298"/>
      <c r="H3" s="298"/>
      <c r="I3" s="299"/>
      <c r="J3" s="299"/>
      <c r="K3" s="301" t="s">
        <v>68</v>
      </c>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301" t="s">
        <v>301</v>
      </c>
    </row>
    <row r="4" spans="1:44" ht="18.75" x14ac:dyDescent="0.3">
      <c r="A4" s="17"/>
      <c r="B4" s="298"/>
      <c r="C4" s="298"/>
      <c r="D4" s="298"/>
      <c r="E4" s="298"/>
      <c r="F4" s="298"/>
      <c r="G4" s="298"/>
      <c r="H4" s="298"/>
      <c r="I4" s="299"/>
      <c r="J4" s="299"/>
      <c r="K4" s="301"/>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row>
    <row r="5" spans="1:44" x14ac:dyDescent="0.25">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ht="18.75" x14ac:dyDescent="0.3">
      <c r="A6" s="17"/>
      <c r="B6" s="298"/>
      <c r="C6" s="298"/>
      <c r="D6" s="298"/>
      <c r="E6" s="298"/>
      <c r="F6" s="298"/>
      <c r="G6" s="298"/>
      <c r="H6" s="298"/>
      <c r="I6" s="299"/>
      <c r="J6" s="299"/>
      <c r="K6" s="301"/>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44"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ht="18.75"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298"/>
      <c r="AA8" s="298"/>
      <c r="AB8" s="298"/>
      <c r="AC8" s="298"/>
      <c r="AD8" s="298"/>
      <c r="AE8" s="298"/>
      <c r="AF8" s="298"/>
      <c r="AG8" s="298"/>
      <c r="AH8" s="298"/>
      <c r="AI8" s="298"/>
      <c r="AJ8" s="298"/>
      <c r="AK8" s="298"/>
      <c r="AL8" s="298"/>
      <c r="AM8" s="298"/>
      <c r="AN8" s="298"/>
      <c r="AO8" s="298"/>
      <c r="AP8" s="298"/>
      <c r="AQ8" s="298"/>
      <c r="AR8" s="298"/>
    </row>
    <row r="9" spans="1:44"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ht="18.75"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298"/>
      <c r="AA11" s="298"/>
      <c r="AB11" s="298"/>
      <c r="AC11" s="298"/>
      <c r="AD11" s="298"/>
      <c r="AE11" s="298"/>
      <c r="AF11" s="298"/>
      <c r="AG11" s="298"/>
      <c r="AH11" s="298"/>
      <c r="AI11" s="298"/>
      <c r="AJ11" s="298"/>
      <c r="AK11" s="298"/>
      <c r="AL11" s="298"/>
      <c r="AM11" s="298"/>
      <c r="AN11" s="298"/>
      <c r="AO11" s="298"/>
      <c r="AP11" s="298"/>
      <c r="AQ11" s="298"/>
      <c r="AR11" s="298"/>
    </row>
    <row r="12" spans="1:44" x14ac:dyDescent="0.25">
      <c r="A12" s="418" t="str">
        <f>'4. паспортбюджет'!A12:O12</f>
        <v>F_TP3300.VL.0070</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ht="18.75"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4"/>
      <c r="AA14" s="304"/>
      <c r="AB14" s="304"/>
      <c r="AC14" s="304"/>
      <c r="AD14" s="304"/>
      <c r="AE14" s="304"/>
      <c r="AF14" s="304"/>
      <c r="AG14" s="304"/>
      <c r="AH14" s="304"/>
      <c r="AI14" s="304"/>
      <c r="AJ14" s="304"/>
      <c r="AK14" s="304"/>
      <c r="AL14" s="304"/>
      <c r="AM14" s="304"/>
      <c r="AN14" s="304"/>
      <c r="AO14" s="304"/>
      <c r="AP14" s="304"/>
      <c r="AQ14" s="304"/>
      <c r="AR14" s="304"/>
    </row>
    <row r="15" spans="1:44" s="204" customFormat="1" ht="24.75" customHeight="1" x14ac:dyDescent="0.25">
      <c r="A15" s="42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204" customFormat="1" ht="60" customHeight="1"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ht="27.7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row>
    <row r="18" spans="1:44" ht="18.75" x14ac:dyDescent="0.25">
      <c r="A18" s="413" t="s">
        <v>416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4" ht="27.75" x14ac:dyDescent="0.4">
      <c r="A19" s="206"/>
      <c r="K19" s="207"/>
      <c r="T19" s="203"/>
      <c r="U19" s="205"/>
      <c r="V19" s="205"/>
      <c r="W19" s="205"/>
      <c r="X19" s="205"/>
      <c r="Y19" s="205"/>
    </row>
    <row r="20" spans="1:44" ht="27.75" x14ac:dyDescent="0.4">
      <c r="A20" s="206"/>
      <c r="K20" s="207"/>
      <c r="T20" s="208"/>
      <c r="U20" s="415"/>
      <c r="V20" s="415"/>
      <c r="W20" s="415"/>
      <c r="X20" s="203"/>
      <c r="Y20" s="203"/>
    </row>
    <row r="21" spans="1:44" ht="27.75" customHeight="1" x14ac:dyDescent="0.25">
      <c r="A21" s="206"/>
      <c r="K21" s="209"/>
      <c r="T21" s="210"/>
      <c r="U21" s="421"/>
      <c r="V21" s="421"/>
      <c r="W21" s="421"/>
      <c r="X21" s="421"/>
      <c r="Y21" s="210"/>
    </row>
    <row r="22" spans="1:44" ht="27.75" x14ac:dyDescent="0.4">
      <c r="A22" s="206"/>
      <c r="B22" s="211"/>
      <c r="K22" s="207"/>
      <c r="T22" s="203"/>
      <c r="U22" s="415"/>
      <c r="V22" s="415"/>
      <c r="W22" s="415"/>
      <c r="X22" s="203"/>
      <c r="Y22" s="203"/>
    </row>
    <row r="23" spans="1:44" ht="27.75" x14ac:dyDescent="0.4">
      <c r="D23" s="206"/>
      <c r="U23" s="203"/>
      <c r="V23" s="203"/>
      <c r="W23" s="203"/>
      <c r="X23" s="203"/>
      <c r="Y23" s="203"/>
    </row>
    <row r="24" spans="1:44" ht="16.5" thickBot="1" x14ac:dyDescent="0.3">
      <c r="A24" s="212" t="s">
        <v>300</v>
      </c>
      <c r="B24" s="212" t="s">
        <v>1</v>
      </c>
      <c r="D24" s="213"/>
      <c r="E24" s="214"/>
      <c r="F24" s="214"/>
      <c r="G24" s="214"/>
      <c r="H24" s="214"/>
    </row>
    <row r="25" spans="1:44" x14ac:dyDescent="0.25">
      <c r="A25" s="215" t="s">
        <v>606</v>
      </c>
      <c r="B25" s="216">
        <f>'6.2. Паспорт фин осв ввод'!D30*1000000</f>
        <v>216124525.99999997</v>
      </c>
    </row>
    <row r="26" spans="1:44" x14ac:dyDescent="0.25">
      <c r="A26" s="217" t="s">
        <v>298</v>
      </c>
      <c r="B26" s="218"/>
    </row>
    <row r="27" spans="1:44" x14ac:dyDescent="0.25">
      <c r="A27" s="217" t="s">
        <v>296</v>
      </c>
      <c r="B27" s="218">
        <v>50</v>
      </c>
      <c r="D27" s="206" t="s">
        <v>299</v>
      </c>
      <c r="E27" s="219"/>
      <c r="F27" s="219"/>
    </row>
    <row r="28" spans="1:44" ht="16.5" thickBot="1" x14ac:dyDescent="0.3">
      <c r="A28" s="220" t="s">
        <v>294</v>
      </c>
      <c r="B28" s="221">
        <v>1</v>
      </c>
      <c r="D28" s="412" t="s">
        <v>297</v>
      </c>
      <c r="E28" s="412"/>
      <c r="F28" s="222">
        <f>SUM(B95:AZ95)</f>
        <v>5.2299677281611512</v>
      </c>
      <c r="K28" s="223"/>
      <c r="N28" s="224"/>
    </row>
    <row r="29" spans="1:44" x14ac:dyDescent="0.25">
      <c r="A29" s="215" t="s">
        <v>293</v>
      </c>
      <c r="B29" s="225">
        <f>-C66</f>
        <v>-20589377.536678564</v>
      </c>
      <c r="D29" s="412" t="s">
        <v>295</v>
      </c>
      <c r="E29" s="412"/>
      <c r="F29" s="222">
        <f>IF(SUM(B96:AZ96)=0,"не окупается",SUM(B96:AZ96))</f>
        <v>9.9091109272475517</v>
      </c>
      <c r="K29" s="223"/>
    </row>
    <row r="30" spans="1:44" x14ac:dyDescent="0.25">
      <c r="A30" s="217" t="s">
        <v>607</v>
      </c>
      <c r="B30" s="226">
        <v>6</v>
      </c>
      <c r="D30" s="412" t="s">
        <v>608</v>
      </c>
      <c r="E30" s="412"/>
      <c r="F30" s="227">
        <f>M93</f>
        <v>13827028.959493943</v>
      </c>
      <c r="K30" s="223"/>
    </row>
    <row r="31" spans="1:44" x14ac:dyDescent="0.25">
      <c r="A31" s="217" t="s">
        <v>292</v>
      </c>
      <c r="B31" s="226">
        <v>6</v>
      </c>
      <c r="D31" s="412" t="s">
        <v>609</v>
      </c>
      <c r="E31" s="412"/>
      <c r="F31" s="228" t="str">
        <f>IF(F30&gt;0,"да","нет")</f>
        <v>да</v>
      </c>
      <c r="K31" s="223"/>
    </row>
    <row r="32" spans="1:44" x14ac:dyDescent="0.25">
      <c r="A32" s="217" t="s">
        <v>271</v>
      </c>
      <c r="B32" s="226">
        <f>-C67</f>
        <v>-193578.51297798098</v>
      </c>
    </row>
    <row r="33" spans="1:52" x14ac:dyDescent="0.25">
      <c r="A33" s="217" t="s">
        <v>291</v>
      </c>
      <c r="B33" s="226">
        <v>1</v>
      </c>
    </row>
    <row r="34" spans="1:52" x14ac:dyDescent="0.25">
      <c r="A34" s="217" t="s">
        <v>290</v>
      </c>
      <c r="B34" s="226">
        <v>1</v>
      </c>
    </row>
    <row r="35" spans="1:52" x14ac:dyDescent="0.25">
      <c r="A35" s="229" t="s">
        <v>610</v>
      </c>
      <c r="B35" s="230">
        <v>2.1999999999999999E-2</v>
      </c>
    </row>
    <row r="36" spans="1:52" ht="16.5" thickBot="1" x14ac:dyDescent="0.3">
      <c r="A36" s="220" t="s">
        <v>264</v>
      </c>
      <c r="B36" s="231">
        <v>0.2</v>
      </c>
    </row>
    <row r="37" spans="1:52" x14ac:dyDescent="0.25">
      <c r="A37" s="215" t="s">
        <v>611</v>
      </c>
      <c r="B37" s="225">
        <v>0</v>
      </c>
    </row>
    <row r="38" spans="1:52" x14ac:dyDescent="0.25">
      <c r="A38" s="217" t="s">
        <v>289</v>
      </c>
      <c r="B38" s="226"/>
    </row>
    <row r="39" spans="1:52" ht="16.5" thickBot="1" x14ac:dyDescent="0.3">
      <c r="A39" s="229" t="s">
        <v>288</v>
      </c>
      <c r="B39" s="232">
        <v>0</v>
      </c>
    </row>
    <row r="40" spans="1:52" x14ac:dyDescent="0.25">
      <c r="A40" s="233" t="s">
        <v>612</v>
      </c>
      <c r="B40" s="234">
        <v>0</v>
      </c>
    </row>
    <row r="41" spans="1:52" x14ac:dyDescent="0.25">
      <c r="A41" s="235" t="s">
        <v>287</v>
      </c>
      <c r="B41" s="236">
        <v>0</v>
      </c>
    </row>
    <row r="42" spans="1:52" x14ac:dyDescent="0.25">
      <c r="A42" s="235" t="s">
        <v>286</v>
      </c>
      <c r="B42" s="237">
        <v>0</v>
      </c>
    </row>
    <row r="43" spans="1:52" x14ac:dyDescent="0.25">
      <c r="A43" s="235" t="s">
        <v>285</v>
      </c>
      <c r="B43" s="237">
        <v>0</v>
      </c>
      <c r="Z43" s="238"/>
    </row>
    <row r="44" spans="1:52" x14ac:dyDescent="0.25">
      <c r="A44" s="235" t="s">
        <v>284</v>
      </c>
      <c r="B44" s="237">
        <v>0.13500000000000001</v>
      </c>
      <c r="U44" s="239"/>
      <c r="V44" s="239"/>
      <c r="W44" s="239"/>
      <c r="X44" s="239"/>
      <c r="Y44" s="239"/>
      <c r="Z44" s="239"/>
    </row>
    <row r="45" spans="1:52" x14ac:dyDescent="0.25">
      <c r="A45" s="235" t="s">
        <v>283</v>
      </c>
      <c r="B45" s="237">
        <f>1-B43</f>
        <v>1</v>
      </c>
    </row>
    <row r="46" spans="1:52" ht="16.5" thickBot="1" x14ac:dyDescent="0.3">
      <c r="A46" s="240" t="s">
        <v>613</v>
      </c>
      <c r="B46" s="241">
        <f>B45*B44+B43*B42*(1-B36)</f>
        <v>0.13500000000000001</v>
      </c>
    </row>
    <row r="47" spans="1:52" ht="31.5" x14ac:dyDescent="0.25">
      <c r="A47" s="242" t="s">
        <v>282</v>
      </c>
      <c r="B47" s="243" t="s">
        <v>614</v>
      </c>
      <c r="C47" s="244">
        <v>2024</v>
      </c>
      <c r="D47" s="245">
        <f>C47+1</f>
        <v>2025</v>
      </c>
      <c r="E47" s="245">
        <f t="shared" ref="E47:AZ47" si="0">D47+1</f>
        <v>2026</v>
      </c>
      <c r="F47" s="245">
        <f t="shared" si="0"/>
        <v>2027</v>
      </c>
      <c r="G47" s="245">
        <f t="shared" si="0"/>
        <v>2028</v>
      </c>
      <c r="H47" s="245">
        <f t="shared" si="0"/>
        <v>2029</v>
      </c>
      <c r="I47" s="245">
        <f t="shared" si="0"/>
        <v>2030</v>
      </c>
      <c r="J47" s="245">
        <f t="shared" si="0"/>
        <v>2031</v>
      </c>
      <c r="K47" s="245">
        <f t="shared" si="0"/>
        <v>2032</v>
      </c>
      <c r="L47" s="245">
        <f t="shared" si="0"/>
        <v>2033</v>
      </c>
      <c r="M47" s="246">
        <f t="shared" si="0"/>
        <v>2034</v>
      </c>
      <c r="N47" s="245">
        <f t="shared" si="0"/>
        <v>2035</v>
      </c>
      <c r="O47" s="245">
        <f t="shared" si="0"/>
        <v>2036</v>
      </c>
      <c r="P47" s="245">
        <f t="shared" si="0"/>
        <v>2037</v>
      </c>
      <c r="Q47" s="245">
        <f t="shared" si="0"/>
        <v>2038</v>
      </c>
      <c r="R47" s="245">
        <f t="shared" si="0"/>
        <v>2039</v>
      </c>
      <c r="S47" s="245">
        <f t="shared" si="0"/>
        <v>2040</v>
      </c>
      <c r="T47" s="245">
        <f t="shared" si="0"/>
        <v>2041</v>
      </c>
      <c r="U47" s="245">
        <f t="shared" si="0"/>
        <v>2042</v>
      </c>
      <c r="V47" s="245">
        <f t="shared" si="0"/>
        <v>2043</v>
      </c>
      <c r="W47" s="245">
        <f t="shared" si="0"/>
        <v>2044</v>
      </c>
      <c r="X47" s="245">
        <f t="shared" si="0"/>
        <v>2045</v>
      </c>
      <c r="Y47" s="245">
        <f t="shared" si="0"/>
        <v>2046</v>
      </c>
      <c r="Z47" s="245">
        <f t="shared" si="0"/>
        <v>2047</v>
      </c>
      <c r="AA47" s="245">
        <f t="shared" si="0"/>
        <v>2048</v>
      </c>
      <c r="AB47" s="245">
        <f t="shared" si="0"/>
        <v>2049</v>
      </c>
      <c r="AC47" s="245">
        <f t="shared" si="0"/>
        <v>2050</v>
      </c>
      <c r="AD47" s="245">
        <f t="shared" si="0"/>
        <v>2051</v>
      </c>
      <c r="AE47" s="245">
        <f t="shared" si="0"/>
        <v>2052</v>
      </c>
      <c r="AF47" s="245">
        <f t="shared" si="0"/>
        <v>2053</v>
      </c>
      <c r="AG47" s="245">
        <f t="shared" si="0"/>
        <v>2054</v>
      </c>
      <c r="AH47" s="245">
        <f t="shared" si="0"/>
        <v>2055</v>
      </c>
      <c r="AI47" s="245">
        <f t="shared" si="0"/>
        <v>2056</v>
      </c>
      <c r="AJ47" s="245">
        <f t="shared" si="0"/>
        <v>2057</v>
      </c>
      <c r="AK47" s="245">
        <f t="shared" si="0"/>
        <v>2058</v>
      </c>
      <c r="AL47" s="245">
        <f t="shared" si="0"/>
        <v>2059</v>
      </c>
      <c r="AM47" s="245">
        <f t="shared" si="0"/>
        <v>2060</v>
      </c>
      <c r="AN47" s="245">
        <f t="shared" si="0"/>
        <v>2061</v>
      </c>
      <c r="AO47" s="245">
        <f t="shared" si="0"/>
        <v>2062</v>
      </c>
      <c r="AP47" s="245">
        <f t="shared" si="0"/>
        <v>2063</v>
      </c>
      <c r="AQ47" s="245">
        <f t="shared" si="0"/>
        <v>2064</v>
      </c>
      <c r="AR47" s="245">
        <f t="shared" si="0"/>
        <v>2065</v>
      </c>
      <c r="AS47" s="245">
        <f t="shared" si="0"/>
        <v>2066</v>
      </c>
      <c r="AT47" s="245">
        <f t="shared" si="0"/>
        <v>2067</v>
      </c>
      <c r="AU47" s="245">
        <f t="shared" si="0"/>
        <v>2068</v>
      </c>
      <c r="AV47" s="245">
        <f t="shared" si="0"/>
        <v>2069</v>
      </c>
      <c r="AW47" s="245">
        <f t="shared" si="0"/>
        <v>2070</v>
      </c>
      <c r="AX47" s="245">
        <f t="shared" si="0"/>
        <v>2071</v>
      </c>
      <c r="AY47" s="245">
        <f t="shared" si="0"/>
        <v>2072</v>
      </c>
      <c r="AZ47" s="245">
        <f t="shared" si="0"/>
        <v>2073</v>
      </c>
    </row>
    <row r="48" spans="1:52" outlineLevel="1" x14ac:dyDescent="0.25">
      <c r="A48" s="247" t="s">
        <v>281</v>
      </c>
      <c r="B48" s="248">
        <v>0.04</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3" outlineLevel="1" x14ac:dyDescent="0.25">
      <c r="A49" s="247" t="s">
        <v>280</v>
      </c>
      <c r="B49" s="248">
        <f>B48</f>
        <v>0.04</v>
      </c>
      <c r="C49" s="248">
        <f t="shared" ref="C49:AZ49" si="1">(1+B49)*(1+C48)-1</f>
        <v>8.1600000000000117E-2</v>
      </c>
      <c r="D49" s="248">
        <f t="shared" si="1"/>
        <v>0.12486400000000009</v>
      </c>
      <c r="E49" s="248">
        <f t="shared" si="1"/>
        <v>0.16985856000000021</v>
      </c>
      <c r="F49" s="248">
        <f t="shared" si="1"/>
        <v>0.21665290240000035</v>
      </c>
      <c r="G49" s="248">
        <f t="shared" si="1"/>
        <v>0.26531901849600037</v>
      </c>
      <c r="H49" s="248">
        <f t="shared" si="1"/>
        <v>0.31593177923584048</v>
      </c>
      <c r="I49" s="248">
        <f t="shared" si="1"/>
        <v>0.3685690504052741</v>
      </c>
      <c r="J49" s="248">
        <f t="shared" si="1"/>
        <v>0.42331181242148519</v>
      </c>
      <c r="K49" s="248">
        <f t="shared" si="1"/>
        <v>0.48024428491834459</v>
      </c>
      <c r="L49" s="248">
        <f t="shared" si="1"/>
        <v>0.53945405631507848</v>
      </c>
      <c r="M49" s="249">
        <f t="shared" si="1"/>
        <v>0.60103221856768174</v>
      </c>
      <c r="N49" s="248">
        <f t="shared" si="1"/>
        <v>0.66507350731038906</v>
      </c>
      <c r="O49" s="248">
        <f t="shared" si="1"/>
        <v>0.73167644760280459</v>
      </c>
      <c r="P49" s="248">
        <f t="shared" si="1"/>
        <v>0.80094350550691673</v>
      </c>
      <c r="Q49" s="248">
        <f t="shared" si="1"/>
        <v>0.87298124572719349</v>
      </c>
      <c r="R49" s="248">
        <f t="shared" si="1"/>
        <v>0.94790049555628131</v>
      </c>
      <c r="S49" s="248">
        <f t="shared" si="1"/>
        <v>1.0258165153785326</v>
      </c>
      <c r="T49" s="248">
        <f>(1+S49)*(1+T48)-1</f>
        <v>1.1068491759936738</v>
      </c>
      <c r="U49" s="248">
        <f t="shared" si="1"/>
        <v>1.1911231430334208</v>
      </c>
      <c r="V49" s="248">
        <f t="shared" si="1"/>
        <v>1.2787680687547578</v>
      </c>
      <c r="W49" s="248">
        <f t="shared" si="1"/>
        <v>1.369918791504948</v>
      </c>
      <c r="X49" s="248">
        <f t="shared" si="1"/>
        <v>1.4647155431651462</v>
      </c>
      <c r="Y49" s="248">
        <f t="shared" si="1"/>
        <v>1.5633041648917523</v>
      </c>
      <c r="Z49" s="248">
        <f t="shared" si="1"/>
        <v>1.6658363314874225</v>
      </c>
      <c r="AA49" s="248">
        <f t="shared" si="1"/>
        <v>1.7724697847469195</v>
      </c>
      <c r="AB49" s="248">
        <f t="shared" si="1"/>
        <v>1.8833685761367964</v>
      </c>
      <c r="AC49" s="248">
        <f t="shared" si="1"/>
        <v>1.9987033191822685</v>
      </c>
      <c r="AD49" s="248">
        <f t="shared" si="1"/>
        <v>2.1186514519495594</v>
      </c>
      <c r="AE49" s="248">
        <f t="shared" si="1"/>
        <v>2.2433975100275418</v>
      </c>
      <c r="AF49" s="248">
        <f t="shared" si="1"/>
        <v>2.3731334104286437</v>
      </c>
      <c r="AG49" s="248">
        <f t="shared" si="1"/>
        <v>2.5080587468457893</v>
      </c>
      <c r="AH49" s="248">
        <f t="shared" si="1"/>
        <v>2.6483810967196209</v>
      </c>
      <c r="AI49" s="248">
        <f t="shared" si="1"/>
        <v>2.7943163405884057</v>
      </c>
      <c r="AJ49" s="248">
        <f t="shared" si="1"/>
        <v>2.9460889942119421</v>
      </c>
      <c r="AK49" s="248">
        <f t="shared" si="1"/>
        <v>3.1039325539804201</v>
      </c>
      <c r="AL49" s="248">
        <f t="shared" si="1"/>
        <v>3.2680898561396372</v>
      </c>
      <c r="AM49" s="248">
        <f t="shared" si="1"/>
        <v>3.438813450385223</v>
      </c>
      <c r="AN49" s="248">
        <f t="shared" si="1"/>
        <v>3.6163659884006325</v>
      </c>
      <c r="AO49" s="248">
        <f t="shared" si="1"/>
        <v>3.8010206279366576</v>
      </c>
      <c r="AP49" s="248">
        <f t="shared" si="1"/>
        <v>3.993061453054124</v>
      </c>
      <c r="AQ49" s="248">
        <f t="shared" si="1"/>
        <v>4.1927839111762895</v>
      </c>
      <c r="AR49" s="248">
        <f t="shared" si="1"/>
        <v>4.4004952676233415</v>
      </c>
      <c r="AS49" s="248">
        <f t="shared" si="1"/>
        <v>4.6165150783282751</v>
      </c>
      <c r="AT49" s="248">
        <f t="shared" si="1"/>
        <v>4.8411756814614062</v>
      </c>
      <c r="AU49" s="248">
        <f t="shared" si="1"/>
        <v>5.0748227087198625</v>
      </c>
      <c r="AV49" s="248">
        <f t="shared" si="1"/>
        <v>5.317815617068657</v>
      </c>
      <c r="AW49" s="248">
        <f t="shared" si="1"/>
        <v>5.5705282417514033</v>
      </c>
      <c r="AX49" s="248">
        <f t="shared" si="1"/>
        <v>5.8333493714214599</v>
      </c>
      <c r="AY49" s="248">
        <f t="shared" si="1"/>
        <v>6.1066833462783183</v>
      </c>
      <c r="AZ49" s="248">
        <f t="shared" si="1"/>
        <v>6.3909506801294516</v>
      </c>
    </row>
    <row r="50" spans="1:53" s="206" customFormat="1" ht="16.5" thickBot="1" x14ac:dyDescent="0.3">
      <c r="A50" s="250" t="s">
        <v>615</v>
      </c>
      <c r="B50" s="251">
        <f>B51*1000</f>
        <v>0</v>
      </c>
      <c r="C50" s="251">
        <f>C51*1000</f>
        <v>32252491.647361211</v>
      </c>
      <c r="D50" s="251">
        <f t="shared" ref="D50:AZ50" si="2">D51*1000</f>
        <v>33220066.396782052</v>
      </c>
      <c r="E50" s="251">
        <f t="shared" si="2"/>
        <v>34216668.38868551</v>
      </c>
      <c r="F50" s="251">
        <f t="shared" si="2"/>
        <v>35243168.440346077</v>
      </c>
      <c r="G50" s="251">
        <f t="shared" si="2"/>
        <v>36300463.493556455</v>
      </c>
      <c r="H50" s="251">
        <f t="shared" si="2"/>
        <v>37389477.398363143</v>
      </c>
      <c r="I50" s="251">
        <f t="shared" si="2"/>
        <v>38511161.720314041</v>
      </c>
      <c r="J50" s="251">
        <f t="shared" si="2"/>
        <v>39666496.571923465</v>
      </c>
      <c r="K50" s="251">
        <f t="shared" si="2"/>
        <v>40856491.469081171</v>
      </c>
      <c r="L50" s="251">
        <f t="shared" si="2"/>
        <v>42082186.213153616</v>
      </c>
      <c r="M50" s="252">
        <f t="shared" si="2"/>
        <v>43344651.799548224</v>
      </c>
      <c r="N50" s="251">
        <f t="shared" si="2"/>
        <v>71848720.744087666</v>
      </c>
      <c r="O50" s="251">
        <f t="shared" si="2"/>
        <v>74004182.3664103</v>
      </c>
      <c r="P50" s="251">
        <f t="shared" si="2"/>
        <v>76224307.837402612</v>
      </c>
      <c r="Q50" s="251">
        <f t="shared" si="2"/>
        <v>78511037.072524697</v>
      </c>
      <c r="R50" s="251">
        <f t="shared" si="2"/>
        <v>80866368.184700429</v>
      </c>
      <c r="S50" s="251">
        <f t="shared" si="2"/>
        <v>83292359.230241448</v>
      </c>
      <c r="T50" s="251">
        <f t="shared" si="2"/>
        <v>85791130.007148698</v>
      </c>
      <c r="U50" s="251">
        <f t="shared" si="2"/>
        <v>88364863.907363161</v>
      </c>
      <c r="V50" s="251">
        <f t="shared" si="2"/>
        <v>91015809.824584037</v>
      </c>
      <c r="W50" s="251">
        <f t="shared" si="2"/>
        <v>93746284.119321585</v>
      </c>
      <c r="X50" s="251">
        <f t="shared" si="2"/>
        <v>139586682.70730701</v>
      </c>
      <c r="Y50" s="251">
        <f t="shared" si="2"/>
        <v>143774283.18852624</v>
      </c>
      <c r="Z50" s="251">
        <f t="shared" si="2"/>
        <v>148087511.68418205</v>
      </c>
      <c r="AA50" s="251">
        <f t="shared" si="2"/>
        <v>152530137.03470749</v>
      </c>
      <c r="AB50" s="251">
        <f t="shared" si="2"/>
        <v>157106041.14574873</v>
      </c>
      <c r="AC50" s="251">
        <f t="shared" si="2"/>
        <v>161819222.38012114</v>
      </c>
      <c r="AD50" s="251">
        <f t="shared" si="2"/>
        <v>166673799.05152482</v>
      </c>
      <c r="AE50" s="251">
        <f t="shared" si="2"/>
        <v>171674013.02307054</v>
      </c>
      <c r="AF50" s="251">
        <f t="shared" si="2"/>
        <v>176824233.41376269</v>
      </c>
      <c r="AG50" s="251">
        <f t="shared" si="2"/>
        <v>182128960.41617554</v>
      </c>
      <c r="AH50" s="251">
        <f t="shared" si="2"/>
        <v>187592829.22866085</v>
      </c>
      <c r="AI50" s="251">
        <f t="shared" si="2"/>
        <v>193220614.1055207</v>
      </c>
      <c r="AJ50" s="251">
        <f t="shared" si="2"/>
        <v>199017232.52868629</v>
      </c>
      <c r="AK50" s="251">
        <f t="shared" si="2"/>
        <v>204987749.50454694</v>
      </c>
      <c r="AL50" s="251">
        <f t="shared" si="2"/>
        <v>211137381.98968333</v>
      </c>
      <c r="AM50" s="251">
        <f t="shared" si="2"/>
        <v>217471503.44937381</v>
      </c>
      <c r="AN50" s="251">
        <f t="shared" si="2"/>
        <v>223995648.55285504</v>
      </c>
      <c r="AO50" s="251">
        <f t="shared" si="2"/>
        <v>230715518.00944069</v>
      </c>
      <c r="AP50" s="251">
        <f t="shared" si="2"/>
        <v>237636983.54972395</v>
      </c>
      <c r="AQ50" s="251">
        <f t="shared" si="2"/>
        <v>244766093.0562157</v>
      </c>
      <c r="AR50" s="251">
        <f t="shared" si="2"/>
        <v>252109075.84790215</v>
      </c>
      <c r="AS50" s="251">
        <f t="shared" si="2"/>
        <v>259672348.12333921</v>
      </c>
      <c r="AT50" s="251">
        <f t="shared" si="2"/>
        <v>267462518.5670394</v>
      </c>
      <c r="AU50" s="251">
        <f t="shared" si="2"/>
        <v>275486394.12405062</v>
      </c>
      <c r="AV50" s="251">
        <f t="shared" si="2"/>
        <v>283750985.94777209</v>
      </c>
      <c r="AW50" s="251">
        <f t="shared" si="2"/>
        <v>292263515.5262053</v>
      </c>
      <c r="AX50" s="251">
        <f t="shared" si="2"/>
        <v>301031420.9919914</v>
      </c>
      <c r="AY50" s="251">
        <f t="shared" si="2"/>
        <v>310062363.62175119</v>
      </c>
      <c r="AZ50" s="251">
        <f t="shared" si="2"/>
        <v>0</v>
      </c>
    </row>
    <row r="51" spans="1:53" x14ac:dyDescent="0.25">
      <c r="A51" s="201" t="s">
        <v>616</v>
      </c>
      <c r="C51" s="201">
        <v>32252.49164736121</v>
      </c>
      <c r="D51" s="201">
        <v>33220.066396782051</v>
      </c>
      <c r="E51" s="201">
        <v>34216.66838868551</v>
      </c>
      <c r="F51" s="201">
        <v>35243.168440346075</v>
      </c>
      <c r="G51" s="201">
        <v>36300.463493556454</v>
      </c>
      <c r="H51" s="201">
        <v>37389.477398363146</v>
      </c>
      <c r="I51" s="201">
        <v>38511.161720314041</v>
      </c>
      <c r="J51" s="201">
        <v>39666.496571923468</v>
      </c>
      <c r="K51" s="201">
        <v>40856.491469081171</v>
      </c>
      <c r="L51" s="201">
        <v>42082.186213153618</v>
      </c>
      <c r="M51" s="202">
        <v>43344.651799548221</v>
      </c>
      <c r="N51" s="201">
        <v>71848.720744087666</v>
      </c>
      <c r="O51" s="201">
        <v>74004.182366410299</v>
      </c>
      <c r="P51" s="201">
        <v>76224.307837402608</v>
      </c>
      <c r="Q51" s="201">
        <v>78511.03707252469</v>
      </c>
      <c r="R51" s="201">
        <v>80866.368184700434</v>
      </c>
      <c r="S51" s="201">
        <v>83292.359230241447</v>
      </c>
      <c r="T51" s="201">
        <v>85791.130007148691</v>
      </c>
      <c r="U51" s="201">
        <v>88364.863907363164</v>
      </c>
      <c r="V51" s="201">
        <v>91015.809824584037</v>
      </c>
      <c r="W51" s="201">
        <v>93746.284119321586</v>
      </c>
      <c r="X51" s="201">
        <v>139586.68270730702</v>
      </c>
      <c r="Y51" s="201">
        <v>143774.28318852626</v>
      </c>
      <c r="Z51" s="201">
        <v>148087.51168418204</v>
      </c>
      <c r="AA51" s="201">
        <v>152530.1370347075</v>
      </c>
      <c r="AB51" s="201">
        <v>157106.04114574872</v>
      </c>
      <c r="AC51" s="201">
        <v>161819.22238012115</v>
      </c>
      <c r="AD51" s="201">
        <v>166673.79905152481</v>
      </c>
      <c r="AE51" s="201">
        <v>171674.01302307055</v>
      </c>
      <c r="AF51" s="201">
        <v>176824.23341376267</v>
      </c>
      <c r="AG51" s="201">
        <v>182128.96041617554</v>
      </c>
      <c r="AH51" s="201">
        <v>187592.82922866085</v>
      </c>
      <c r="AI51" s="201">
        <v>193220.61410552068</v>
      </c>
      <c r="AJ51" s="201">
        <v>199017.23252868629</v>
      </c>
      <c r="AK51" s="201">
        <v>204987.74950454693</v>
      </c>
      <c r="AL51" s="201">
        <v>211137.38198968332</v>
      </c>
      <c r="AM51" s="201">
        <v>217471.50344937382</v>
      </c>
      <c r="AN51" s="201">
        <v>223995.64855285504</v>
      </c>
      <c r="AO51" s="201">
        <v>230715.51800944068</v>
      </c>
      <c r="AP51" s="201">
        <v>237636.98354972395</v>
      </c>
      <c r="AQ51" s="201">
        <v>244766.0930562157</v>
      </c>
      <c r="AR51" s="201">
        <v>252109.07584790216</v>
      </c>
      <c r="AS51" s="201">
        <v>259672.34812333921</v>
      </c>
      <c r="AT51" s="201">
        <v>267462.5185670394</v>
      </c>
      <c r="AU51" s="201">
        <v>275486.39412405062</v>
      </c>
      <c r="AV51" s="201">
        <v>283750.9859477721</v>
      </c>
      <c r="AW51" s="201">
        <v>292263.5155262053</v>
      </c>
      <c r="AX51" s="201">
        <v>301031.42099199141</v>
      </c>
      <c r="AY51" s="201">
        <v>310062.3636217512</v>
      </c>
      <c r="AZ51" s="201">
        <v>0</v>
      </c>
    </row>
    <row r="52" spans="1:53" x14ac:dyDescent="0.25">
      <c r="A52" s="201" t="s">
        <v>617</v>
      </c>
      <c r="C52" s="201">
        <v>-24707.253044014276</v>
      </c>
      <c r="D52" s="201">
        <v>-24707.253044014276</v>
      </c>
      <c r="E52" s="201">
        <v>-24707.253044014276</v>
      </c>
      <c r="F52" s="201">
        <v>-24707.253044014276</v>
      </c>
      <c r="G52" s="201">
        <v>-24707.253044014276</v>
      </c>
      <c r="H52" s="201">
        <v>-24707.253044014276</v>
      </c>
      <c r="I52" s="201">
        <v>-27310.475133388758</v>
      </c>
      <c r="J52" s="201">
        <v>-27310.475133388758</v>
      </c>
      <c r="K52" s="201">
        <v>-27310.475133388758</v>
      </c>
      <c r="L52" s="201">
        <v>-27310.475133388758</v>
      </c>
      <c r="M52" s="202">
        <v>-27310.475133388758</v>
      </c>
      <c r="N52" s="201">
        <v>-27310.475133388758</v>
      </c>
      <c r="O52" s="201">
        <v>-34334.503413691215</v>
      </c>
      <c r="P52" s="201">
        <v>-34334.503413691215</v>
      </c>
      <c r="Q52" s="201">
        <v>-34334.503413691215</v>
      </c>
      <c r="R52" s="201">
        <v>-34334.503413691215</v>
      </c>
      <c r="S52" s="201">
        <v>-34334.503413691215</v>
      </c>
      <c r="T52" s="201">
        <v>-34334.503413691215</v>
      </c>
      <c r="U52" s="201">
        <v>-36937.725503065689</v>
      </c>
      <c r="V52" s="201">
        <v>-36937.725503065689</v>
      </c>
      <c r="W52" s="201">
        <v>-36937.725503065689</v>
      </c>
      <c r="X52" s="201">
        <v>-36937.725503065689</v>
      </c>
      <c r="Y52" s="201">
        <v>-36937.725503065689</v>
      </c>
      <c r="Z52" s="201">
        <v>-36937.725503065689</v>
      </c>
      <c r="AA52" s="201">
        <v>-36937.725503065689</v>
      </c>
      <c r="AB52" s="201">
        <v>-36937.725503065689</v>
      </c>
      <c r="AC52" s="201">
        <v>-36937.725503065689</v>
      </c>
      <c r="AD52" s="201">
        <v>-36937.725503065689</v>
      </c>
      <c r="AE52" s="201">
        <v>-36937.725503065689</v>
      </c>
      <c r="AF52" s="201">
        <v>-36937.725503065689</v>
      </c>
      <c r="AG52" s="201">
        <v>-36937.725503065689</v>
      </c>
      <c r="AH52" s="201">
        <v>-36937.725503065689</v>
      </c>
      <c r="AI52" s="201">
        <v>-36937.725503065689</v>
      </c>
      <c r="AJ52" s="201">
        <v>-36937.725503065689</v>
      </c>
      <c r="AK52" s="201">
        <v>-36937.725503065689</v>
      </c>
      <c r="AL52" s="201">
        <v>-36937.725503065689</v>
      </c>
      <c r="AM52" s="201">
        <v>-36937.725503065689</v>
      </c>
      <c r="AN52" s="201">
        <v>-36937.725503065689</v>
      </c>
      <c r="AO52" s="201">
        <v>-36937.725503065689</v>
      </c>
      <c r="AP52" s="201">
        <v>-36937.725503065689</v>
      </c>
      <c r="AQ52" s="201">
        <v>-36937.725503065689</v>
      </c>
      <c r="AR52" s="201">
        <v>-36937.725503065689</v>
      </c>
      <c r="AS52" s="201">
        <v>-36937.725503065689</v>
      </c>
      <c r="AT52" s="201">
        <v>-36937.725503065689</v>
      </c>
      <c r="AU52" s="201">
        <v>-36937.725503065689</v>
      </c>
      <c r="AV52" s="201">
        <v>-36937.725503065689</v>
      </c>
      <c r="AW52" s="201">
        <v>-36937.725503065689</v>
      </c>
      <c r="AX52" s="201">
        <v>-36937.725503065689</v>
      </c>
      <c r="AY52" s="201">
        <v>-36937.725503065689</v>
      </c>
      <c r="AZ52" s="201">
        <v>-36937.725503065689</v>
      </c>
    </row>
    <row r="53" spans="1:53" ht="13.5" customHeight="1" x14ac:dyDescent="0.25">
      <c r="A53" s="201" t="s">
        <v>618</v>
      </c>
      <c r="C53" s="201">
        <v>-232.29421557357716</v>
      </c>
      <c r="D53" s="201">
        <v>-239.26304204078451</v>
      </c>
      <c r="E53" s="201">
        <v>-246.44093330200803</v>
      </c>
      <c r="F53" s="201">
        <v>-253.83416130106826</v>
      </c>
      <c r="G53" s="201">
        <v>-261.44918614010027</v>
      </c>
      <c r="H53" s="201">
        <v>-269.29266172430329</v>
      </c>
      <c r="I53" s="201">
        <v>-277.37144157603245</v>
      </c>
      <c r="J53" s="201">
        <v>-285.69258482331344</v>
      </c>
      <c r="K53" s="201">
        <v>-294.26336236801285</v>
      </c>
      <c r="L53" s="201">
        <v>-303.09126323905326</v>
      </c>
      <c r="M53" s="202">
        <v>-312.18400113622482</v>
      </c>
      <c r="N53" s="201">
        <v>386.81927472130019</v>
      </c>
      <c r="O53" s="201">
        <v>398.42385296293918</v>
      </c>
      <c r="P53" s="201">
        <v>410.37656855182735</v>
      </c>
      <c r="Q53" s="201">
        <v>422.68786560838225</v>
      </c>
      <c r="R53" s="201">
        <v>435.36850157663372</v>
      </c>
      <c r="S53" s="201">
        <v>448.42955662393268</v>
      </c>
      <c r="T53" s="201">
        <v>461.88244332265072</v>
      </c>
      <c r="U53" s="201">
        <v>475.73891662233024</v>
      </c>
      <c r="V53" s="201">
        <v>490.01108412100012</v>
      </c>
      <c r="W53" s="201">
        <v>504.71141664463022</v>
      </c>
      <c r="X53" s="201">
        <v>904.0235181656227</v>
      </c>
      <c r="Y53" s="201">
        <v>931.1442237105914</v>
      </c>
      <c r="Z53" s="201">
        <v>959.0785504219092</v>
      </c>
      <c r="AA53" s="201">
        <v>987.85090693456641</v>
      </c>
      <c r="AB53" s="201">
        <v>1017.4864341426035</v>
      </c>
      <c r="AC53" s="201">
        <v>1048.0110271668814</v>
      </c>
      <c r="AD53" s="201">
        <v>1079.4513579818881</v>
      </c>
      <c r="AE53" s="201">
        <v>1111.8348987213446</v>
      </c>
      <c r="AF53" s="201">
        <v>1145.1899456829849</v>
      </c>
      <c r="AG53" s="201">
        <v>1179.5456440534745</v>
      </c>
      <c r="AH53" s="201">
        <v>1214.9320133750789</v>
      </c>
      <c r="AI53" s="201">
        <v>1251.3799737763313</v>
      </c>
      <c r="AJ53" s="201">
        <v>1288.9213729896212</v>
      </c>
      <c r="AK53" s="201">
        <v>1327.58901417931</v>
      </c>
      <c r="AL53" s="201">
        <v>1367.4166846046894</v>
      </c>
      <c r="AM53" s="201">
        <v>1408.4391851428302</v>
      </c>
      <c r="AN53" s="201">
        <v>1450.692360697115</v>
      </c>
      <c r="AO53" s="201">
        <v>1494.2131315180281</v>
      </c>
      <c r="AP53" s="201">
        <v>1539.0395254635696</v>
      </c>
      <c r="AQ53" s="201">
        <v>1585.2107112274766</v>
      </c>
      <c r="AR53" s="201">
        <v>1632.7670325643012</v>
      </c>
      <c r="AS53" s="201">
        <v>1681.7500435412298</v>
      </c>
      <c r="AT53" s="201">
        <v>1732.2025448474669</v>
      </c>
      <c r="AU53" s="201">
        <v>1784.1686211928909</v>
      </c>
      <c r="AV53" s="201">
        <v>1837.6936798286777</v>
      </c>
      <c r="AW53" s="201">
        <v>1892.8244902235383</v>
      </c>
      <c r="AX53" s="201">
        <v>1949.6092249302444</v>
      </c>
      <c r="AY53" s="201">
        <v>2008.0975016781517</v>
      </c>
      <c r="AZ53" s="201">
        <v>0</v>
      </c>
    </row>
    <row r="55" spans="1:53" x14ac:dyDescent="0.25">
      <c r="M55" s="201"/>
    </row>
    <row r="56" spans="1:53" s="253" customFormat="1" ht="16.5" thickBot="1" x14ac:dyDescent="0.3">
      <c r="M56" s="254"/>
    </row>
    <row r="57" spans="1:53" ht="31.5" x14ac:dyDescent="0.25">
      <c r="A57" s="255" t="s">
        <v>279</v>
      </c>
      <c r="B57" s="243" t="str">
        <f>B47</f>
        <v>Год окончания строительства 2023</v>
      </c>
      <c r="C57" s="243">
        <f t="shared" ref="C57:AZ57" si="3">C47</f>
        <v>2024</v>
      </c>
      <c r="D57" s="243">
        <f t="shared" si="3"/>
        <v>2025</v>
      </c>
      <c r="E57" s="243">
        <f t="shared" si="3"/>
        <v>2026</v>
      </c>
      <c r="F57" s="243">
        <f t="shared" si="3"/>
        <v>2027</v>
      </c>
      <c r="G57" s="243">
        <f t="shared" si="3"/>
        <v>2028</v>
      </c>
      <c r="H57" s="243">
        <f t="shared" si="3"/>
        <v>2029</v>
      </c>
      <c r="I57" s="243">
        <f t="shared" si="3"/>
        <v>2030</v>
      </c>
      <c r="J57" s="243">
        <f t="shared" si="3"/>
        <v>2031</v>
      </c>
      <c r="K57" s="243">
        <f t="shared" si="3"/>
        <v>2032</v>
      </c>
      <c r="L57" s="243">
        <f t="shared" si="3"/>
        <v>2033</v>
      </c>
      <c r="M57" s="256">
        <f t="shared" si="3"/>
        <v>2034</v>
      </c>
      <c r="N57" s="243">
        <f t="shared" si="3"/>
        <v>2035</v>
      </c>
      <c r="O57" s="243">
        <f t="shared" si="3"/>
        <v>2036</v>
      </c>
      <c r="P57" s="243">
        <f t="shared" si="3"/>
        <v>2037</v>
      </c>
      <c r="Q57" s="243">
        <f t="shared" si="3"/>
        <v>2038</v>
      </c>
      <c r="R57" s="243">
        <f t="shared" si="3"/>
        <v>2039</v>
      </c>
      <c r="S57" s="243">
        <f t="shared" si="3"/>
        <v>2040</v>
      </c>
      <c r="T57" s="243">
        <f t="shared" si="3"/>
        <v>2041</v>
      </c>
      <c r="U57" s="243">
        <f t="shared" si="3"/>
        <v>2042</v>
      </c>
      <c r="V57" s="243">
        <f t="shared" si="3"/>
        <v>2043</v>
      </c>
      <c r="W57" s="243">
        <f t="shared" si="3"/>
        <v>2044</v>
      </c>
      <c r="X57" s="243">
        <f t="shared" si="3"/>
        <v>2045</v>
      </c>
      <c r="Y57" s="243">
        <f t="shared" si="3"/>
        <v>2046</v>
      </c>
      <c r="Z57" s="243">
        <f t="shared" si="3"/>
        <v>2047</v>
      </c>
      <c r="AA57" s="243">
        <f t="shared" si="3"/>
        <v>2048</v>
      </c>
      <c r="AB57" s="243">
        <f t="shared" si="3"/>
        <v>2049</v>
      </c>
      <c r="AC57" s="243">
        <f t="shared" si="3"/>
        <v>2050</v>
      </c>
      <c r="AD57" s="243">
        <f t="shared" si="3"/>
        <v>2051</v>
      </c>
      <c r="AE57" s="243">
        <f t="shared" si="3"/>
        <v>2052</v>
      </c>
      <c r="AF57" s="243">
        <f t="shared" si="3"/>
        <v>2053</v>
      </c>
      <c r="AG57" s="243">
        <f t="shared" si="3"/>
        <v>2054</v>
      </c>
      <c r="AH57" s="243">
        <f t="shared" si="3"/>
        <v>2055</v>
      </c>
      <c r="AI57" s="243">
        <f t="shared" si="3"/>
        <v>2056</v>
      </c>
      <c r="AJ57" s="243">
        <f t="shared" si="3"/>
        <v>2057</v>
      </c>
      <c r="AK57" s="243">
        <f t="shared" si="3"/>
        <v>2058</v>
      </c>
      <c r="AL57" s="243">
        <f t="shared" si="3"/>
        <v>2059</v>
      </c>
      <c r="AM57" s="243">
        <f t="shared" si="3"/>
        <v>2060</v>
      </c>
      <c r="AN57" s="243">
        <f t="shared" si="3"/>
        <v>2061</v>
      </c>
      <c r="AO57" s="243">
        <f t="shared" si="3"/>
        <v>2062</v>
      </c>
      <c r="AP57" s="243">
        <f t="shared" si="3"/>
        <v>2063</v>
      </c>
      <c r="AQ57" s="243">
        <f t="shared" si="3"/>
        <v>2064</v>
      </c>
      <c r="AR57" s="243">
        <f t="shared" si="3"/>
        <v>2065</v>
      </c>
      <c r="AS57" s="243">
        <f t="shared" si="3"/>
        <v>2066</v>
      </c>
      <c r="AT57" s="243">
        <f t="shared" si="3"/>
        <v>2067</v>
      </c>
      <c r="AU57" s="243">
        <f t="shared" si="3"/>
        <v>2068</v>
      </c>
      <c r="AV57" s="243">
        <f t="shared" si="3"/>
        <v>2069</v>
      </c>
      <c r="AW57" s="243">
        <f t="shared" si="3"/>
        <v>2070</v>
      </c>
      <c r="AX57" s="243">
        <f t="shared" si="3"/>
        <v>2071</v>
      </c>
      <c r="AY57" s="243">
        <f t="shared" si="3"/>
        <v>2072</v>
      </c>
      <c r="AZ57" s="243">
        <f t="shared" si="3"/>
        <v>2073</v>
      </c>
    </row>
    <row r="58" spans="1:53" x14ac:dyDescent="0.25">
      <c r="A58" s="257" t="s">
        <v>278</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3" x14ac:dyDescent="0.25">
      <c r="A59" s="257" t="s">
        <v>277</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3" x14ac:dyDescent="0.25">
      <c r="A60" s="247" t="s">
        <v>276</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3" ht="16.5" thickBot="1" x14ac:dyDescent="0.3">
      <c r="A61" s="250" t="s">
        <v>275</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3"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3" s="223" customFormat="1" ht="31.5" x14ac:dyDescent="0.25">
      <c r="A63" s="255" t="s">
        <v>619</v>
      </c>
      <c r="B63" s="243" t="str">
        <f>B47</f>
        <v>Год окончания строительства 2023</v>
      </c>
      <c r="C63" s="243">
        <f t="shared" ref="C63:BA63" si="4">C47</f>
        <v>2024</v>
      </c>
      <c r="D63" s="243">
        <f t="shared" si="4"/>
        <v>2025</v>
      </c>
      <c r="E63" s="243">
        <f t="shared" si="4"/>
        <v>2026</v>
      </c>
      <c r="F63" s="243">
        <f t="shared" si="4"/>
        <v>2027</v>
      </c>
      <c r="G63" s="243">
        <f t="shared" si="4"/>
        <v>2028</v>
      </c>
      <c r="H63" s="243">
        <f t="shared" si="4"/>
        <v>2029</v>
      </c>
      <c r="I63" s="243">
        <f t="shared" si="4"/>
        <v>2030</v>
      </c>
      <c r="J63" s="243">
        <f t="shared" si="4"/>
        <v>2031</v>
      </c>
      <c r="K63" s="243">
        <f t="shared" si="4"/>
        <v>2032</v>
      </c>
      <c r="L63" s="243">
        <f t="shared" si="4"/>
        <v>2033</v>
      </c>
      <c r="M63" s="256">
        <f t="shared" si="4"/>
        <v>2034</v>
      </c>
      <c r="N63" s="243">
        <f t="shared" si="4"/>
        <v>2035</v>
      </c>
      <c r="O63" s="243">
        <f t="shared" si="4"/>
        <v>2036</v>
      </c>
      <c r="P63" s="243">
        <f t="shared" si="4"/>
        <v>2037</v>
      </c>
      <c r="Q63" s="243">
        <f t="shared" si="4"/>
        <v>2038</v>
      </c>
      <c r="R63" s="243">
        <f t="shared" si="4"/>
        <v>2039</v>
      </c>
      <c r="S63" s="243">
        <f t="shared" si="4"/>
        <v>2040</v>
      </c>
      <c r="T63" s="243">
        <f t="shared" si="4"/>
        <v>2041</v>
      </c>
      <c r="U63" s="243">
        <f t="shared" si="4"/>
        <v>2042</v>
      </c>
      <c r="V63" s="243">
        <f t="shared" si="4"/>
        <v>2043</v>
      </c>
      <c r="W63" s="243">
        <f t="shared" si="4"/>
        <v>2044</v>
      </c>
      <c r="X63" s="243">
        <f t="shared" si="4"/>
        <v>2045</v>
      </c>
      <c r="Y63" s="243">
        <f t="shared" si="4"/>
        <v>2046</v>
      </c>
      <c r="Z63" s="243">
        <f t="shared" si="4"/>
        <v>2047</v>
      </c>
      <c r="AA63" s="243">
        <f t="shared" si="4"/>
        <v>2048</v>
      </c>
      <c r="AB63" s="243">
        <f t="shared" si="4"/>
        <v>2049</v>
      </c>
      <c r="AC63" s="243">
        <f t="shared" si="4"/>
        <v>2050</v>
      </c>
      <c r="AD63" s="243">
        <f t="shared" si="4"/>
        <v>2051</v>
      </c>
      <c r="AE63" s="243">
        <f t="shared" si="4"/>
        <v>2052</v>
      </c>
      <c r="AF63" s="243">
        <f t="shared" si="4"/>
        <v>2053</v>
      </c>
      <c r="AG63" s="243">
        <f t="shared" si="4"/>
        <v>2054</v>
      </c>
      <c r="AH63" s="243">
        <f t="shared" si="4"/>
        <v>2055</v>
      </c>
      <c r="AI63" s="243">
        <f t="shared" si="4"/>
        <v>2056</v>
      </c>
      <c r="AJ63" s="243">
        <f t="shared" si="4"/>
        <v>2057</v>
      </c>
      <c r="AK63" s="243">
        <f t="shared" si="4"/>
        <v>2058</v>
      </c>
      <c r="AL63" s="243">
        <f t="shared" si="4"/>
        <v>2059</v>
      </c>
      <c r="AM63" s="243">
        <f t="shared" si="4"/>
        <v>2060</v>
      </c>
      <c r="AN63" s="243">
        <f t="shared" si="4"/>
        <v>2061</v>
      </c>
      <c r="AO63" s="243">
        <f t="shared" si="4"/>
        <v>2062</v>
      </c>
      <c r="AP63" s="243">
        <f t="shared" si="4"/>
        <v>2063</v>
      </c>
      <c r="AQ63" s="243">
        <f t="shared" si="4"/>
        <v>2064</v>
      </c>
      <c r="AR63" s="243">
        <f t="shared" si="4"/>
        <v>2065</v>
      </c>
      <c r="AS63" s="243">
        <f t="shared" si="4"/>
        <v>2066</v>
      </c>
      <c r="AT63" s="243">
        <f t="shared" si="4"/>
        <v>2067</v>
      </c>
      <c r="AU63" s="243">
        <f t="shared" si="4"/>
        <v>2068</v>
      </c>
      <c r="AV63" s="243">
        <f t="shared" si="4"/>
        <v>2069</v>
      </c>
      <c r="AW63" s="243">
        <f t="shared" si="4"/>
        <v>2070</v>
      </c>
      <c r="AX63" s="243">
        <f t="shared" si="4"/>
        <v>2071</v>
      </c>
      <c r="AY63" s="243">
        <f t="shared" si="4"/>
        <v>2072</v>
      </c>
      <c r="AZ63" s="243">
        <f t="shared" si="4"/>
        <v>2073</v>
      </c>
      <c r="BA63" s="243">
        <f t="shared" si="4"/>
        <v>0</v>
      </c>
    </row>
    <row r="64" spans="1:53" s="206" customFormat="1" ht="14.25" x14ac:dyDescent="0.25">
      <c r="A64" s="266" t="s">
        <v>274</v>
      </c>
      <c r="B64" s="267">
        <f t="shared" ref="B64:BA64" si="5">B50*$B$28</f>
        <v>0</v>
      </c>
      <c r="C64" s="267">
        <f t="shared" si="5"/>
        <v>32252491.647361211</v>
      </c>
      <c r="D64" s="267">
        <f t="shared" si="5"/>
        <v>33220066.396782052</v>
      </c>
      <c r="E64" s="267">
        <f t="shared" si="5"/>
        <v>34216668.38868551</v>
      </c>
      <c r="F64" s="267">
        <f t="shared" si="5"/>
        <v>35243168.440346077</v>
      </c>
      <c r="G64" s="267">
        <f t="shared" si="5"/>
        <v>36300463.493556455</v>
      </c>
      <c r="H64" s="267">
        <f t="shared" si="5"/>
        <v>37389477.398363143</v>
      </c>
      <c r="I64" s="267">
        <f t="shared" si="5"/>
        <v>38511161.720314041</v>
      </c>
      <c r="J64" s="267">
        <f t="shared" si="5"/>
        <v>39666496.571923465</v>
      </c>
      <c r="K64" s="267">
        <f t="shared" si="5"/>
        <v>40856491.469081171</v>
      </c>
      <c r="L64" s="267">
        <f t="shared" si="5"/>
        <v>42082186.213153616</v>
      </c>
      <c r="M64" s="268">
        <f t="shared" si="5"/>
        <v>43344651.799548224</v>
      </c>
      <c r="N64" s="267">
        <f t="shared" si="5"/>
        <v>71848720.744087666</v>
      </c>
      <c r="O64" s="267">
        <f t="shared" si="5"/>
        <v>74004182.3664103</v>
      </c>
      <c r="P64" s="267">
        <f t="shared" si="5"/>
        <v>76224307.837402612</v>
      </c>
      <c r="Q64" s="267">
        <f t="shared" si="5"/>
        <v>78511037.072524697</v>
      </c>
      <c r="R64" s="267">
        <f t="shared" si="5"/>
        <v>80866368.184700429</v>
      </c>
      <c r="S64" s="267">
        <f t="shared" si="5"/>
        <v>83292359.230241448</v>
      </c>
      <c r="T64" s="267">
        <f t="shared" si="5"/>
        <v>85791130.007148698</v>
      </c>
      <c r="U64" s="267">
        <f t="shared" si="5"/>
        <v>88364863.907363161</v>
      </c>
      <c r="V64" s="267">
        <f t="shared" si="5"/>
        <v>91015809.824584037</v>
      </c>
      <c r="W64" s="267">
        <f t="shared" si="5"/>
        <v>93746284.119321585</v>
      </c>
      <c r="X64" s="267">
        <f t="shared" si="5"/>
        <v>139586682.70730701</v>
      </c>
      <c r="Y64" s="267">
        <f t="shared" si="5"/>
        <v>143774283.18852624</v>
      </c>
      <c r="Z64" s="267">
        <f t="shared" si="5"/>
        <v>148087511.68418205</v>
      </c>
      <c r="AA64" s="267">
        <f t="shared" si="5"/>
        <v>152530137.03470749</v>
      </c>
      <c r="AB64" s="267">
        <f t="shared" si="5"/>
        <v>157106041.14574873</v>
      </c>
      <c r="AC64" s="267">
        <f t="shared" si="5"/>
        <v>161819222.38012114</v>
      </c>
      <c r="AD64" s="267">
        <f t="shared" si="5"/>
        <v>166673799.05152482</v>
      </c>
      <c r="AE64" s="267">
        <f t="shared" si="5"/>
        <v>171674013.02307054</v>
      </c>
      <c r="AF64" s="267">
        <f t="shared" si="5"/>
        <v>176824233.41376269</v>
      </c>
      <c r="AG64" s="267">
        <f t="shared" si="5"/>
        <v>182128960.41617554</v>
      </c>
      <c r="AH64" s="267">
        <f t="shared" si="5"/>
        <v>187592829.22866085</v>
      </c>
      <c r="AI64" s="267">
        <f t="shared" si="5"/>
        <v>193220614.1055207</v>
      </c>
      <c r="AJ64" s="267">
        <f t="shared" si="5"/>
        <v>199017232.52868629</v>
      </c>
      <c r="AK64" s="267">
        <f t="shared" si="5"/>
        <v>204987749.50454694</v>
      </c>
      <c r="AL64" s="267">
        <f t="shared" si="5"/>
        <v>211137381.98968333</v>
      </c>
      <c r="AM64" s="267">
        <f t="shared" si="5"/>
        <v>217471503.44937381</v>
      </c>
      <c r="AN64" s="267">
        <f t="shared" si="5"/>
        <v>223995648.55285504</v>
      </c>
      <c r="AO64" s="267">
        <f t="shared" si="5"/>
        <v>230715518.00944069</v>
      </c>
      <c r="AP64" s="267">
        <f t="shared" si="5"/>
        <v>237636983.54972395</v>
      </c>
      <c r="AQ64" s="267">
        <f t="shared" si="5"/>
        <v>244766093.0562157</v>
      </c>
      <c r="AR64" s="267">
        <f t="shared" si="5"/>
        <v>252109075.84790215</v>
      </c>
      <c r="AS64" s="267">
        <f t="shared" si="5"/>
        <v>259672348.12333921</v>
      </c>
      <c r="AT64" s="267">
        <f t="shared" si="5"/>
        <v>267462518.5670394</v>
      </c>
      <c r="AU64" s="267">
        <f t="shared" si="5"/>
        <v>275486394.12405062</v>
      </c>
      <c r="AV64" s="267">
        <f t="shared" si="5"/>
        <v>283750985.94777209</v>
      </c>
      <c r="AW64" s="267">
        <f t="shared" si="5"/>
        <v>292263515.5262053</v>
      </c>
      <c r="AX64" s="267">
        <f t="shared" si="5"/>
        <v>301031420.9919914</v>
      </c>
      <c r="AY64" s="267">
        <f t="shared" si="5"/>
        <v>310062363.62175119</v>
      </c>
      <c r="AZ64" s="267">
        <f t="shared" si="5"/>
        <v>0</v>
      </c>
      <c r="BA64" s="267">
        <f t="shared" si="5"/>
        <v>0</v>
      </c>
    </row>
    <row r="65" spans="1:53" x14ac:dyDescent="0.25">
      <c r="A65" s="257" t="s">
        <v>273</v>
      </c>
      <c r="B65" s="269">
        <f t="shared" ref="B65:AZ65" si="6">SUM(B66:B71)</f>
        <v>0</v>
      </c>
      <c r="C65" s="269">
        <f t="shared" si="6"/>
        <v>16075763.873376545</v>
      </c>
      <c r="D65" s="269">
        <f t="shared" si="6"/>
        <v>16129118.624485888</v>
      </c>
      <c r="E65" s="269">
        <f t="shared" si="6"/>
        <v>16182647.596256904</v>
      </c>
      <c r="F65" s="269">
        <f t="shared" si="6"/>
        <v>16236356.015309457</v>
      </c>
      <c r="G65" s="269">
        <f t="shared" si="6"/>
        <v>16290249.265061982</v>
      </c>
      <c r="H65" s="269">
        <f t="shared" si="6"/>
        <v>16344332.890435483</v>
      </c>
      <c r="I65" s="269">
        <f t="shared" si="6"/>
        <v>18567964.343843993</v>
      </c>
      <c r="J65" s="269">
        <f t="shared" si="6"/>
        <v>18622446.025603395</v>
      </c>
      <c r="K65" s="269">
        <f t="shared" si="6"/>
        <v>18677135.735943977</v>
      </c>
      <c r="L65" s="269">
        <f t="shared" si="6"/>
        <v>18732039.715723179</v>
      </c>
      <c r="M65" s="270">
        <f t="shared" si="6"/>
        <v>18787164.393024154</v>
      </c>
      <c r="N65" s="269">
        <f t="shared" si="6"/>
        <v>18252209.058862884</v>
      </c>
      <c r="O65" s="269">
        <f t="shared" si="6"/>
        <v>24143442.8729669</v>
      </c>
      <c r="P65" s="269">
        <f t="shared" si="6"/>
        <v>24181029.672362823</v>
      </c>
      <c r="Q65" s="269">
        <f t="shared" si="6"/>
        <v>24218317.653869029</v>
      </c>
      <c r="R65" s="269">
        <f t="shared" si="6"/>
        <v>24255297.852948822</v>
      </c>
      <c r="S65" s="269">
        <f t="shared" si="6"/>
        <v>24291961.036129404</v>
      </c>
      <c r="T65" s="269">
        <f t="shared" si="6"/>
        <v>24328297.692933805</v>
      </c>
      <c r="U65" s="269">
        <f t="shared" si="6"/>
        <v>26533649.768716134</v>
      </c>
      <c r="V65" s="269">
        <f t="shared" si="6"/>
        <v>26569303.691520575</v>
      </c>
      <c r="W65" s="269">
        <f t="shared" si="6"/>
        <v>26604600.810137551</v>
      </c>
      <c r="X65" s="269">
        <f t="shared" si="6"/>
        <v>26319388.121256724</v>
      </c>
      <c r="Y65" s="269">
        <f t="shared" si="6"/>
        <v>26344334.92902258</v>
      </c>
      <c r="Z65" s="269">
        <f t="shared" si="6"/>
        <v>26368603.719149817</v>
      </c>
      <c r="AA65" s="269">
        <f t="shared" si="6"/>
        <v>26392174.151109267</v>
      </c>
      <c r="AB65" s="269">
        <f t="shared" si="6"/>
        <v>26415025.274155907</v>
      </c>
      <c r="AC65" s="269">
        <f t="shared" si="6"/>
        <v>26437135.509022344</v>
      </c>
      <c r="AD65" s="269">
        <f t="shared" si="6"/>
        <v>26458482.629063167</v>
      </c>
      <c r="AE65" s="269">
        <f t="shared" si="6"/>
        <v>26479043.740833621</v>
      </c>
      <c r="AF65" s="269">
        <f t="shared" si="6"/>
        <v>26498795.264085591</v>
      </c>
      <c r="AG65" s="269">
        <f t="shared" si="6"/>
        <v>26517712.911163513</v>
      </c>
      <c r="AH65" s="269">
        <f t="shared" si="6"/>
        <v>26535771.665782176</v>
      </c>
      <c r="AI65" s="269">
        <f t="shared" si="6"/>
        <v>26552945.761167802</v>
      </c>
      <c r="AJ65" s="269">
        <f t="shared" si="6"/>
        <v>26569208.657543391</v>
      </c>
      <c r="AK65" s="269">
        <f t="shared" si="6"/>
        <v>26584533.018938649</v>
      </c>
      <c r="AL65" s="269">
        <f t="shared" si="6"/>
        <v>26598890.689304169</v>
      </c>
      <c r="AM65" s="269">
        <f t="shared" si="6"/>
        <v>26612252.667909048</v>
      </c>
      <c r="AN65" s="269">
        <f t="shared" si="6"/>
        <v>26624589.084000479</v>
      </c>
      <c r="AO65" s="269">
        <f t="shared" si="6"/>
        <v>26635869.170703053</v>
      </c>
      <c r="AP65" s="269">
        <f t="shared" si="6"/>
        <v>26646061.238135099</v>
      </c>
      <c r="AQ65" s="269">
        <f t="shared" si="6"/>
        <v>26655132.645718511</v>
      </c>
      <c r="AR65" s="269">
        <f t="shared" si="6"/>
        <v>26663049.773657825</v>
      </c>
      <c r="AS65" s="269">
        <f t="shared" si="6"/>
        <v>26669777.993563715</v>
      </c>
      <c r="AT65" s="269">
        <f t="shared" si="6"/>
        <v>26675281.638195187</v>
      </c>
      <c r="AU65" s="269">
        <f t="shared" si="6"/>
        <v>26679523.970294002</v>
      </c>
      <c r="AV65" s="269">
        <f t="shared" si="6"/>
        <v>26682467.150484178</v>
      </c>
      <c r="AW65" s="269">
        <f t="shared" si="6"/>
        <v>26684072.20420846</v>
      </c>
      <c r="AX65" s="269">
        <f t="shared" si="6"/>
        <v>26684298.987672873</v>
      </c>
      <c r="AY65" s="269">
        <f t="shared" si="6"/>
        <v>26683106.152769614</v>
      </c>
      <c r="AZ65" s="269">
        <f t="shared" si="6"/>
        <v>28404068.13322141</v>
      </c>
      <c r="BA65" s="269">
        <f t="shared" ref="BA65" si="7">SUM(BA66:BA71)</f>
        <v>-2377369.7859999985</v>
      </c>
    </row>
    <row r="66" spans="1:53" x14ac:dyDescent="0.25">
      <c r="A66" s="271" t="s">
        <v>272</v>
      </c>
      <c r="B66" s="269">
        <f>-B52*1000/1.2</f>
        <v>0</v>
      </c>
      <c r="C66" s="269">
        <f t="shared" ref="C66:BA67" si="8">-C52*1000/1.2</f>
        <v>20589377.536678564</v>
      </c>
      <c r="D66" s="269">
        <f t="shared" si="8"/>
        <v>20589377.536678564</v>
      </c>
      <c r="E66" s="269">
        <f t="shared" si="8"/>
        <v>20589377.536678564</v>
      </c>
      <c r="F66" s="269">
        <f t="shared" si="8"/>
        <v>20589377.536678564</v>
      </c>
      <c r="G66" s="269">
        <f t="shared" si="8"/>
        <v>20589377.536678564</v>
      </c>
      <c r="H66" s="269">
        <f t="shared" si="8"/>
        <v>20589377.536678564</v>
      </c>
      <c r="I66" s="269">
        <f t="shared" si="8"/>
        <v>22758729.277823966</v>
      </c>
      <c r="J66" s="269">
        <f t="shared" si="8"/>
        <v>22758729.277823966</v>
      </c>
      <c r="K66" s="269">
        <f t="shared" si="8"/>
        <v>22758729.277823966</v>
      </c>
      <c r="L66" s="269">
        <f t="shared" si="8"/>
        <v>22758729.277823966</v>
      </c>
      <c r="M66" s="269">
        <f t="shared" si="8"/>
        <v>22758729.277823966</v>
      </c>
      <c r="N66" s="269">
        <f t="shared" si="8"/>
        <v>22758729.277823966</v>
      </c>
      <c r="O66" s="269">
        <f t="shared" si="8"/>
        <v>28612086.178076014</v>
      </c>
      <c r="P66" s="269">
        <f t="shared" si="8"/>
        <v>28612086.178076014</v>
      </c>
      <c r="Q66" s="269">
        <f t="shared" si="8"/>
        <v>28612086.178076014</v>
      </c>
      <c r="R66" s="269">
        <f t="shared" si="8"/>
        <v>28612086.178076014</v>
      </c>
      <c r="S66" s="269">
        <f t="shared" si="8"/>
        <v>28612086.178076014</v>
      </c>
      <c r="T66" s="269">
        <f t="shared" si="8"/>
        <v>28612086.178076014</v>
      </c>
      <c r="U66" s="269">
        <f t="shared" si="8"/>
        <v>30781437.919221409</v>
      </c>
      <c r="V66" s="269">
        <f t="shared" si="8"/>
        <v>30781437.919221409</v>
      </c>
      <c r="W66" s="269">
        <f t="shared" si="8"/>
        <v>30781437.919221409</v>
      </c>
      <c r="X66" s="269">
        <f t="shared" si="8"/>
        <v>30781437.919221409</v>
      </c>
      <c r="Y66" s="269">
        <f t="shared" si="8"/>
        <v>30781437.919221409</v>
      </c>
      <c r="Z66" s="269">
        <f t="shared" si="8"/>
        <v>30781437.919221409</v>
      </c>
      <c r="AA66" s="269">
        <f t="shared" si="8"/>
        <v>30781437.919221409</v>
      </c>
      <c r="AB66" s="269">
        <f t="shared" si="8"/>
        <v>30781437.919221409</v>
      </c>
      <c r="AC66" s="269">
        <f t="shared" si="8"/>
        <v>30781437.919221409</v>
      </c>
      <c r="AD66" s="269">
        <f t="shared" si="8"/>
        <v>30781437.919221409</v>
      </c>
      <c r="AE66" s="269">
        <f t="shared" si="8"/>
        <v>30781437.919221409</v>
      </c>
      <c r="AF66" s="269">
        <f t="shared" si="8"/>
        <v>30781437.919221409</v>
      </c>
      <c r="AG66" s="269">
        <f t="shared" si="8"/>
        <v>30781437.919221409</v>
      </c>
      <c r="AH66" s="269">
        <f t="shared" si="8"/>
        <v>30781437.919221409</v>
      </c>
      <c r="AI66" s="269">
        <f t="shared" si="8"/>
        <v>30781437.919221409</v>
      </c>
      <c r="AJ66" s="269">
        <f t="shared" si="8"/>
        <v>30781437.919221409</v>
      </c>
      <c r="AK66" s="269">
        <f t="shared" si="8"/>
        <v>30781437.919221409</v>
      </c>
      <c r="AL66" s="269">
        <f t="shared" si="8"/>
        <v>30781437.919221409</v>
      </c>
      <c r="AM66" s="269">
        <f t="shared" si="8"/>
        <v>30781437.919221409</v>
      </c>
      <c r="AN66" s="269">
        <f t="shared" si="8"/>
        <v>30781437.919221409</v>
      </c>
      <c r="AO66" s="269">
        <f t="shared" si="8"/>
        <v>30781437.919221409</v>
      </c>
      <c r="AP66" s="269">
        <f t="shared" si="8"/>
        <v>30781437.919221409</v>
      </c>
      <c r="AQ66" s="269">
        <f t="shared" si="8"/>
        <v>30781437.919221409</v>
      </c>
      <c r="AR66" s="269">
        <f t="shared" si="8"/>
        <v>30781437.919221409</v>
      </c>
      <c r="AS66" s="269">
        <f t="shared" si="8"/>
        <v>30781437.919221409</v>
      </c>
      <c r="AT66" s="269">
        <f t="shared" si="8"/>
        <v>30781437.919221409</v>
      </c>
      <c r="AU66" s="269">
        <f t="shared" si="8"/>
        <v>30781437.919221409</v>
      </c>
      <c r="AV66" s="269">
        <f t="shared" si="8"/>
        <v>30781437.919221409</v>
      </c>
      <c r="AW66" s="269">
        <f t="shared" si="8"/>
        <v>30781437.919221409</v>
      </c>
      <c r="AX66" s="269">
        <f t="shared" si="8"/>
        <v>30781437.919221409</v>
      </c>
      <c r="AY66" s="269">
        <f t="shared" si="8"/>
        <v>30781437.919221409</v>
      </c>
      <c r="AZ66" s="269">
        <f t="shared" si="8"/>
        <v>30781437.919221409</v>
      </c>
      <c r="BA66" s="269">
        <f t="shared" si="8"/>
        <v>0</v>
      </c>
    </row>
    <row r="67" spans="1:53" x14ac:dyDescent="0.25">
      <c r="A67" s="271" t="str">
        <f>A32</f>
        <v>Прочие расходы при эксплуатации объекта, руб. без НДС</v>
      </c>
      <c r="B67" s="269">
        <f>-B53*1000/1.2</f>
        <v>0</v>
      </c>
      <c r="C67" s="269">
        <f t="shared" si="8"/>
        <v>193578.51297798098</v>
      </c>
      <c r="D67" s="269">
        <f t="shared" si="8"/>
        <v>199385.86836732045</v>
      </c>
      <c r="E67" s="269">
        <f t="shared" si="8"/>
        <v>205367.44441834002</v>
      </c>
      <c r="F67" s="269">
        <f t="shared" si="8"/>
        <v>211528.46775089024</v>
      </c>
      <c r="G67" s="269">
        <f t="shared" si="8"/>
        <v>217874.3217834169</v>
      </c>
      <c r="H67" s="269">
        <f t="shared" si="8"/>
        <v>224410.5514369194</v>
      </c>
      <c r="I67" s="269">
        <f t="shared" si="8"/>
        <v>231142.86798002705</v>
      </c>
      <c r="J67" s="269">
        <f t="shared" si="8"/>
        <v>238077.15401942789</v>
      </c>
      <c r="K67" s="269">
        <f t="shared" si="8"/>
        <v>245219.46864001072</v>
      </c>
      <c r="L67" s="269">
        <f t="shared" si="8"/>
        <v>252576.05269921105</v>
      </c>
      <c r="M67" s="269">
        <f t="shared" si="8"/>
        <v>260153.33428018738</v>
      </c>
      <c r="N67" s="269">
        <f t="shared" si="8"/>
        <v>-322349.39560108347</v>
      </c>
      <c r="O67" s="269">
        <f t="shared" si="8"/>
        <v>-332019.87746911601</v>
      </c>
      <c r="P67" s="269">
        <f t="shared" si="8"/>
        <v>-341980.47379318945</v>
      </c>
      <c r="Q67" s="269">
        <f t="shared" si="8"/>
        <v>-352239.88800698525</v>
      </c>
      <c r="R67" s="269">
        <f t="shared" si="8"/>
        <v>-362807.08464719477</v>
      </c>
      <c r="S67" s="269">
        <f t="shared" si="8"/>
        <v>-373691.29718661058</v>
      </c>
      <c r="T67" s="269">
        <f t="shared" si="8"/>
        <v>-384902.03610220895</v>
      </c>
      <c r="U67" s="269">
        <f t="shared" si="8"/>
        <v>-396449.09718527523</v>
      </c>
      <c r="V67" s="269">
        <f t="shared" si="8"/>
        <v>-408342.57010083349</v>
      </c>
      <c r="W67" s="269">
        <f t="shared" si="8"/>
        <v>-420592.84720385849</v>
      </c>
      <c r="X67" s="269">
        <f t="shared" si="8"/>
        <v>-753352.93180468562</v>
      </c>
      <c r="Y67" s="269">
        <f t="shared" si="8"/>
        <v>-775953.51975882624</v>
      </c>
      <c r="Z67" s="269">
        <f t="shared" si="8"/>
        <v>-799232.12535159104</v>
      </c>
      <c r="AA67" s="269">
        <f t="shared" si="8"/>
        <v>-823209.08911213872</v>
      </c>
      <c r="AB67" s="269">
        <f t="shared" si="8"/>
        <v>-847905.36178550287</v>
      </c>
      <c r="AC67" s="269">
        <f t="shared" si="8"/>
        <v>-873342.52263906784</v>
      </c>
      <c r="AD67" s="269">
        <f t="shared" si="8"/>
        <v>-899542.79831824009</v>
      </c>
      <c r="AE67" s="269">
        <f t="shared" si="8"/>
        <v>-926529.08226778719</v>
      </c>
      <c r="AF67" s="269">
        <f t="shared" si="8"/>
        <v>-954324.95473582088</v>
      </c>
      <c r="AG67" s="269">
        <f t="shared" si="8"/>
        <v>-982954.70337789552</v>
      </c>
      <c r="AH67" s="269">
        <f t="shared" si="8"/>
        <v>-1012443.3444792323</v>
      </c>
      <c r="AI67" s="269">
        <f t="shared" si="8"/>
        <v>-1042816.6448136095</v>
      </c>
      <c r="AJ67" s="269">
        <f t="shared" si="8"/>
        <v>-1074101.1441580178</v>
      </c>
      <c r="AK67" s="269">
        <f t="shared" si="8"/>
        <v>-1106324.1784827583</v>
      </c>
      <c r="AL67" s="269">
        <f t="shared" si="8"/>
        <v>-1139513.9038372412</v>
      </c>
      <c r="AM67" s="269">
        <f t="shared" si="8"/>
        <v>-1173699.3209523587</v>
      </c>
      <c r="AN67" s="269">
        <f t="shared" si="8"/>
        <v>-1208910.3005809293</v>
      </c>
      <c r="AO67" s="269">
        <f t="shared" si="8"/>
        <v>-1245177.609598357</v>
      </c>
      <c r="AP67" s="269">
        <f t="shared" si="8"/>
        <v>-1282532.9378863082</v>
      </c>
      <c r="AQ67" s="269">
        <f t="shared" si="8"/>
        <v>-1321008.9260228972</v>
      </c>
      <c r="AR67" s="269">
        <f t="shared" si="8"/>
        <v>-1360639.1938035844</v>
      </c>
      <c r="AS67" s="269">
        <f t="shared" si="8"/>
        <v>-1401458.3696176915</v>
      </c>
      <c r="AT67" s="269">
        <f t="shared" si="8"/>
        <v>-1443502.1207062225</v>
      </c>
      <c r="AU67" s="269">
        <f t="shared" si="8"/>
        <v>-1486807.1843274091</v>
      </c>
      <c r="AV67" s="269">
        <f t="shared" si="8"/>
        <v>-1531411.3998572314</v>
      </c>
      <c r="AW67" s="269">
        <f t="shared" si="8"/>
        <v>-1577353.7418529487</v>
      </c>
      <c r="AX67" s="269">
        <f t="shared" si="8"/>
        <v>-1624674.3541085371</v>
      </c>
      <c r="AY67" s="269">
        <f t="shared" si="8"/>
        <v>-1673414.5847317933</v>
      </c>
      <c r="AZ67" s="269">
        <f t="shared" si="8"/>
        <v>0</v>
      </c>
      <c r="BA67" s="269">
        <f t="shared" si="8"/>
        <v>0</v>
      </c>
    </row>
    <row r="68" spans="1:53" x14ac:dyDescent="0.25">
      <c r="A68" s="271" t="s">
        <v>611</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x14ac:dyDescent="0.25">
      <c r="A69" s="271" t="s">
        <v>611</v>
      </c>
      <c r="B69" s="269">
        <f t="shared" ref="B69:BA69" si="9">-$B$37*(1+B$49)*$B$28*365</f>
        <v>0</v>
      </c>
      <c r="C69" s="269">
        <f t="shared" si="9"/>
        <v>0</v>
      </c>
      <c r="D69" s="269">
        <f t="shared" si="9"/>
        <v>0</v>
      </c>
      <c r="E69" s="269">
        <f t="shared" si="9"/>
        <v>0</v>
      </c>
      <c r="F69" s="269">
        <f t="shared" si="9"/>
        <v>0</v>
      </c>
      <c r="G69" s="269">
        <f t="shared" si="9"/>
        <v>0</v>
      </c>
      <c r="H69" s="269">
        <f t="shared" si="9"/>
        <v>0</v>
      </c>
      <c r="I69" s="269">
        <f t="shared" si="9"/>
        <v>0</v>
      </c>
      <c r="J69" s="269">
        <f t="shared" si="9"/>
        <v>0</v>
      </c>
      <c r="K69" s="269">
        <f t="shared" si="9"/>
        <v>0</v>
      </c>
      <c r="L69" s="269">
        <f t="shared" si="9"/>
        <v>0</v>
      </c>
      <c r="M69" s="270">
        <f t="shared" si="9"/>
        <v>0</v>
      </c>
      <c r="N69" s="269">
        <f t="shared" si="9"/>
        <v>0</v>
      </c>
      <c r="O69" s="269">
        <f t="shared" si="9"/>
        <v>0</v>
      </c>
      <c r="P69" s="269">
        <f t="shared" si="9"/>
        <v>0</v>
      </c>
      <c r="Q69" s="269">
        <f t="shared" si="9"/>
        <v>0</v>
      </c>
      <c r="R69" s="269">
        <f t="shared" si="9"/>
        <v>0</v>
      </c>
      <c r="S69" s="269">
        <f t="shared" si="9"/>
        <v>0</v>
      </c>
      <c r="T69" s="269">
        <f t="shared" si="9"/>
        <v>0</v>
      </c>
      <c r="U69" s="269">
        <f t="shared" si="9"/>
        <v>0</v>
      </c>
      <c r="V69" s="269">
        <f t="shared" si="9"/>
        <v>0</v>
      </c>
      <c r="W69" s="269">
        <f t="shared" si="9"/>
        <v>0</v>
      </c>
      <c r="X69" s="269">
        <f t="shared" si="9"/>
        <v>0</v>
      </c>
      <c r="Y69" s="269">
        <f t="shared" si="9"/>
        <v>0</v>
      </c>
      <c r="Z69" s="269">
        <f t="shared" si="9"/>
        <v>0</v>
      </c>
      <c r="AA69" s="269">
        <f t="shared" si="9"/>
        <v>0</v>
      </c>
      <c r="AB69" s="269">
        <f t="shared" si="9"/>
        <v>0</v>
      </c>
      <c r="AC69" s="269">
        <f t="shared" si="9"/>
        <v>0</v>
      </c>
      <c r="AD69" s="269">
        <f t="shared" si="9"/>
        <v>0</v>
      </c>
      <c r="AE69" s="269">
        <f t="shared" si="9"/>
        <v>0</v>
      </c>
      <c r="AF69" s="269">
        <f t="shared" si="9"/>
        <v>0</v>
      </c>
      <c r="AG69" s="269">
        <f t="shared" si="9"/>
        <v>0</v>
      </c>
      <c r="AH69" s="269">
        <f t="shared" si="9"/>
        <v>0</v>
      </c>
      <c r="AI69" s="269">
        <f t="shared" si="9"/>
        <v>0</v>
      </c>
      <c r="AJ69" s="269">
        <f t="shared" si="9"/>
        <v>0</v>
      </c>
      <c r="AK69" s="269">
        <f t="shared" si="9"/>
        <v>0</v>
      </c>
      <c r="AL69" s="269">
        <f t="shared" si="9"/>
        <v>0</v>
      </c>
      <c r="AM69" s="269">
        <f t="shared" si="9"/>
        <v>0</v>
      </c>
      <c r="AN69" s="269">
        <f t="shared" si="9"/>
        <v>0</v>
      </c>
      <c r="AO69" s="269">
        <f t="shared" si="9"/>
        <v>0</v>
      </c>
      <c r="AP69" s="269">
        <f t="shared" si="9"/>
        <v>0</v>
      </c>
      <c r="AQ69" s="269">
        <f t="shared" si="9"/>
        <v>0</v>
      </c>
      <c r="AR69" s="269">
        <f t="shared" si="9"/>
        <v>0</v>
      </c>
      <c r="AS69" s="269">
        <f t="shared" si="9"/>
        <v>0</v>
      </c>
      <c r="AT69" s="269">
        <f t="shared" si="9"/>
        <v>0</v>
      </c>
      <c r="AU69" s="269">
        <f t="shared" si="9"/>
        <v>0</v>
      </c>
      <c r="AV69" s="269">
        <f t="shared" si="9"/>
        <v>0</v>
      </c>
      <c r="AW69" s="269">
        <f t="shared" si="9"/>
        <v>0</v>
      </c>
      <c r="AX69" s="269">
        <f t="shared" si="9"/>
        <v>0</v>
      </c>
      <c r="AY69" s="269">
        <f t="shared" si="9"/>
        <v>0</v>
      </c>
      <c r="AZ69" s="269">
        <f t="shared" si="9"/>
        <v>0</v>
      </c>
      <c r="BA69" s="269">
        <f t="shared" si="9"/>
        <v>0</v>
      </c>
    </row>
    <row r="70" spans="1:53" x14ac:dyDescent="0.25">
      <c r="A70" s="271" t="s">
        <v>611</v>
      </c>
      <c r="B70" s="269"/>
      <c r="C70" s="269">
        <f t="shared" ref="C70:BA70" si="10">-$B$38*(1+C$49)*12</f>
        <v>0</v>
      </c>
      <c r="D70" s="269">
        <f t="shared" si="10"/>
        <v>0</v>
      </c>
      <c r="E70" s="269">
        <f t="shared" si="10"/>
        <v>0</v>
      </c>
      <c r="F70" s="269">
        <f t="shared" si="10"/>
        <v>0</v>
      </c>
      <c r="G70" s="269">
        <f t="shared" si="10"/>
        <v>0</v>
      </c>
      <c r="H70" s="269">
        <f t="shared" si="10"/>
        <v>0</v>
      </c>
      <c r="I70" s="269">
        <f t="shared" si="10"/>
        <v>0</v>
      </c>
      <c r="J70" s="269">
        <f t="shared" si="10"/>
        <v>0</v>
      </c>
      <c r="K70" s="269">
        <f t="shared" si="10"/>
        <v>0</v>
      </c>
      <c r="L70" s="269">
        <f t="shared" si="10"/>
        <v>0</v>
      </c>
      <c r="M70" s="270">
        <f t="shared" si="10"/>
        <v>0</v>
      </c>
      <c r="N70" s="269">
        <f t="shared" si="10"/>
        <v>0</v>
      </c>
      <c r="O70" s="269">
        <f t="shared" si="10"/>
        <v>0</v>
      </c>
      <c r="P70" s="269">
        <f t="shared" si="10"/>
        <v>0</v>
      </c>
      <c r="Q70" s="269">
        <f t="shared" si="10"/>
        <v>0</v>
      </c>
      <c r="R70" s="269">
        <f t="shared" si="10"/>
        <v>0</v>
      </c>
      <c r="S70" s="269">
        <f t="shared" si="10"/>
        <v>0</v>
      </c>
      <c r="T70" s="269">
        <f t="shared" si="10"/>
        <v>0</v>
      </c>
      <c r="U70" s="269">
        <f t="shared" si="10"/>
        <v>0</v>
      </c>
      <c r="V70" s="269">
        <f t="shared" si="10"/>
        <v>0</v>
      </c>
      <c r="W70" s="269">
        <f t="shared" si="10"/>
        <v>0</v>
      </c>
      <c r="X70" s="269">
        <f t="shared" si="10"/>
        <v>0</v>
      </c>
      <c r="Y70" s="269">
        <f t="shared" si="10"/>
        <v>0</v>
      </c>
      <c r="Z70" s="269">
        <f t="shared" si="10"/>
        <v>0</v>
      </c>
      <c r="AA70" s="269">
        <f t="shared" si="10"/>
        <v>0</v>
      </c>
      <c r="AB70" s="269">
        <f t="shared" si="10"/>
        <v>0</v>
      </c>
      <c r="AC70" s="269">
        <f t="shared" si="10"/>
        <v>0</v>
      </c>
      <c r="AD70" s="269">
        <f t="shared" si="10"/>
        <v>0</v>
      </c>
      <c r="AE70" s="269">
        <f t="shared" si="10"/>
        <v>0</v>
      </c>
      <c r="AF70" s="269">
        <f t="shared" si="10"/>
        <v>0</v>
      </c>
      <c r="AG70" s="269">
        <f t="shared" si="10"/>
        <v>0</v>
      </c>
      <c r="AH70" s="269">
        <f t="shared" si="10"/>
        <v>0</v>
      </c>
      <c r="AI70" s="269">
        <f t="shared" si="10"/>
        <v>0</v>
      </c>
      <c r="AJ70" s="269">
        <f t="shared" si="10"/>
        <v>0</v>
      </c>
      <c r="AK70" s="269">
        <f t="shared" si="10"/>
        <v>0</v>
      </c>
      <c r="AL70" s="269">
        <f t="shared" si="10"/>
        <v>0</v>
      </c>
      <c r="AM70" s="269">
        <f t="shared" si="10"/>
        <v>0</v>
      </c>
      <c r="AN70" s="269">
        <f t="shared" si="10"/>
        <v>0</v>
      </c>
      <c r="AO70" s="269">
        <f t="shared" si="10"/>
        <v>0</v>
      </c>
      <c r="AP70" s="269">
        <f t="shared" si="10"/>
        <v>0</v>
      </c>
      <c r="AQ70" s="269">
        <f t="shared" si="10"/>
        <v>0</v>
      </c>
      <c r="AR70" s="269">
        <f t="shared" si="10"/>
        <v>0</v>
      </c>
      <c r="AS70" s="269">
        <f t="shared" si="10"/>
        <v>0</v>
      </c>
      <c r="AT70" s="269">
        <f t="shared" si="10"/>
        <v>0</v>
      </c>
      <c r="AU70" s="269">
        <f t="shared" si="10"/>
        <v>0</v>
      </c>
      <c r="AV70" s="269">
        <f t="shared" si="10"/>
        <v>0</v>
      </c>
      <c r="AW70" s="269">
        <f t="shared" si="10"/>
        <v>0</v>
      </c>
      <c r="AX70" s="269">
        <f t="shared" si="10"/>
        <v>0</v>
      </c>
      <c r="AY70" s="269">
        <f t="shared" si="10"/>
        <v>0</v>
      </c>
      <c r="AZ70" s="269">
        <f t="shared" si="10"/>
        <v>0</v>
      </c>
      <c r="BA70" s="269">
        <f t="shared" si="10"/>
        <v>0</v>
      </c>
    </row>
    <row r="71" spans="1:53" x14ac:dyDescent="0.25">
      <c r="A71" s="271" t="s">
        <v>270</v>
      </c>
      <c r="B71" s="269"/>
      <c r="C71" s="269">
        <f>-(($B$25+$B$26)*$B$28+($B$25+$B$26)*$B$28+SUM($B$73:C73))/2*$B35</f>
        <v>-4707192.1762799993</v>
      </c>
      <c r="D71" s="269">
        <f>-(($B$25+$B$26)*$B$28+($B$25+$B$26)*$B$28+SUM($B$73:D73))/2*$B35</f>
        <v>-4659644.7805599989</v>
      </c>
      <c r="E71" s="269">
        <f>-(($B$25+$B$26)*$B$28+($B$25+$B$26)*$B$28+SUM($B$73:E73))/2*$B35</f>
        <v>-4612097.3848399995</v>
      </c>
      <c r="F71" s="269">
        <f>-(($B$25+$B$26)*$B$28+($B$25+$B$26)*$B$28+SUM($B$73:F73))/2*$B35</f>
        <v>-4564549.9891199991</v>
      </c>
      <c r="G71" s="269">
        <f>-(($B$25+$B$26)*$B$28+($B$25+$B$26)*$B$28+SUM($B$73:G73))/2*$B35</f>
        <v>-4517002.5933999987</v>
      </c>
      <c r="H71" s="269">
        <f>-(($B$25+$B$26)*$B$28+($B$25+$B$26)*$B$28+SUM($B$73:H73))/2*$B35</f>
        <v>-4469455.1976799993</v>
      </c>
      <c r="I71" s="269">
        <f>-(($B$25+$B$26)*$B$28+($B$25+$B$26)*$B$28+SUM($B$73:I73))/2*$B35</f>
        <v>-4421907.8019599989</v>
      </c>
      <c r="J71" s="269">
        <f>-(($B$25+$B$26)*$B$28+($B$25+$B$26)*$B$28+SUM($B$73:J73))/2*$B35</f>
        <v>-4374360.4062399985</v>
      </c>
      <c r="K71" s="269">
        <f>-(($B$25+$B$26)*$B$28+($B$25+$B$26)*$B$28+SUM($B$73:K73))/2*$B35</f>
        <v>-4326813.0105199991</v>
      </c>
      <c r="L71" s="269">
        <f>-(($B$25+$B$26)*$B$28+($B$25+$B$26)*$B$28+SUM($B$73:L73))/2*$B35</f>
        <v>-4279265.6147999996</v>
      </c>
      <c r="M71" s="269">
        <f>-(($B$25+$B$26)*$B$28+($B$25+$B$26)*$B$28+SUM($B$73:M73))/2*$B35</f>
        <v>-4231718.2190799993</v>
      </c>
      <c r="N71" s="269">
        <f>-(($B$25+$B$26)*$B$28+($B$25+$B$26)*$B$28+SUM($B$73:N73))/2*$B35</f>
        <v>-4184170.8233599998</v>
      </c>
      <c r="O71" s="269">
        <f>-(($B$25+$B$26)*$B$28+($B$25+$B$26)*$B$28+SUM($B$73:O73))/2*$B35</f>
        <v>-4136623.4276399994</v>
      </c>
      <c r="P71" s="269">
        <f>-(($B$25+$B$26)*$B$28+($B$25+$B$26)*$B$28+SUM($B$73:P73))/2*$B35</f>
        <v>-4089076.0319199995</v>
      </c>
      <c r="Q71" s="269">
        <f>-(($B$25+$B$26)*$B$28+($B$25+$B$26)*$B$28+SUM($B$73:Q73))/2*$B35</f>
        <v>-4041528.6361999996</v>
      </c>
      <c r="R71" s="269">
        <f>-(($B$25+$B$26)*$B$28+($B$25+$B$26)*$B$28+SUM($B$73:R73))/2*$B35</f>
        <v>-3993981.2404799992</v>
      </c>
      <c r="S71" s="269">
        <f>-(($B$25+$B$26)*$B$28+($B$25+$B$26)*$B$28+SUM($B$73:S73))/2*$B35</f>
        <v>-3946433.8447599993</v>
      </c>
      <c r="T71" s="269">
        <f>-(($B$25+$B$26)*$B$28+($B$25+$B$26)*$B$28+SUM($B$73:T73))/2*$B35</f>
        <v>-3898886.4490399994</v>
      </c>
      <c r="U71" s="269">
        <f>-(($B$25+$B$26)*$B$28+($B$25+$B$26)*$B$28+SUM($B$73:U73))/2*$B35</f>
        <v>-3851339.0533199999</v>
      </c>
      <c r="V71" s="269">
        <f>-(($B$25+$B$26)*$B$28+($B$25+$B$26)*$B$28+SUM($B$73:V73))/2*$B35</f>
        <v>-3803791.6576</v>
      </c>
      <c r="W71" s="269">
        <f>-(($B$25+$B$26)*$B$28+($B$25+$B$26)*$B$28+SUM($B$73:W73))/2*$B35</f>
        <v>-3756244.2618799997</v>
      </c>
      <c r="X71" s="269">
        <f>-(($B$25+$B$26)*$B$28+($B$25+$B$26)*$B$28+SUM($B$73:X73))/2*$B35</f>
        <v>-3708696.8661599997</v>
      </c>
      <c r="Y71" s="269">
        <f>-(($B$25+$B$26)*$B$28+($B$25+$B$26)*$B$28+SUM($B$73:Y73))/2*$B35</f>
        <v>-3661149.4704399998</v>
      </c>
      <c r="Z71" s="269">
        <f>-(($B$25+$B$26)*$B$28+($B$25+$B$26)*$B$28+SUM($B$73:Z73))/2*$B35</f>
        <v>-3613602.0747199995</v>
      </c>
      <c r="AA71" s="269">
        <f>-(($B$25+$B$26)*$B$28+($B$25+$B$26)*$B$28+SUM($B$73:AA73))/2*$B35</f>
        <v>-3566054.679</v>
      </c>
      <c r="AB71" s="269">
        <f>-(($B$25+$B$26)*$B$28+($B$25+$B$26)*$B$28+SUM($B$73:AB73))/2*$B35</f>
        <v>-3518507.2832800001</v>
      </c>
      <c r="AC71" s="269">
        <f>-(($B$25+$B$26)*$B$28+($B$25+$B$26)*$B$28+SUM($B$73:AC73))/2*$B35</f>
        <v>-3470959.8875600002</v>
      </c>
      <c r="AD71" s="269">
        <f>-(($B$25+$B$26)*$B$28+($B$25+$B$26)*$B$28+SUM($B$73:AD73))/2*$B35</f>
        <v>-3423412.4918400003</v>
      </c>
      <c r="AE71" s="269">
        <f>-(($B$25+$B$26)*$B$28+($B$25+$B$26)*$B$28+SUM($B$73:AE73))/2*$B35</f>
        <v>-3375865.0961199999</v>
      </c>
      <c r="AF71" s="269">
        <f>-(($B$25+$B$26)*$B$28+($B$25+$B$26)*$B$28+SUM($B$73:AF73))/2*$B35</f>
        <v>-3328317.7004</v>
      </c>
      <c r="AG71" s="269">
        <f>-(($B$25+$B$26)*$B$28+($B$25+$B$26)*$B$28+SUM($B$73:AG73))/2*$B35</f>
        <v>-3280770.3046800005</v>
      </c>
      <c r="AH71" s="269">
        <f>-(($B$25+$B$26)*$B$28+($B$25+$B$26)*$B$28+SUM($B$73:AH73))/2*$B35</f>
        <v>-3233222.9089600001</v>
      </c>
      <c r="AI71" s="269">
        <f>-(($B$25+$B$26)*$B$28+($B$25+$B$26)*$B$28+SUM($B$73:AI73))/2*$B35</f>
        <v>-3185675.5132400002</v>
      </c>
      <c r="AJ71" s="269">
        <f>-(($B$25+$B$26)*$B$28+($B$25+$B$26)*$B$28+SUM($B$73:AJ73))/2*$B35</f>
        <v>-3138128.1175200003</v>
      </c>
      <c r="AK71" s="269">
        <f>-(($B$25+$B$26)*$B$28+($B$25+$B$26)*$B$28+SUM($B$73:AK73))/2*$B35</f>
        <v>-3090580.7217999999</v>
      </c>
      <c r="AL71" s="269">
        <f>-(($B$25+$B$26)*$B$28+($B$25+$B$26)*$B$28+SUM($B$73:AL73))/2*$B35</f>
        <v>-3043033.3260799996</v>
      </c>
      <c r="AM71" s="269">
        <f>-(($B$25+$B$26)*$B$28+($B$25+$B$26)*$B$28+SUM($B$73:AM73))/2*$B35</f>
        <v>-2995485.9303599996</v>
      </c>
      <c r="AN71" s="269">
        <f>-(($B$25+$B$26)*$B$28+($B$25+$B$26)*$B$28+SUM($B$73:AN73))/2*$B35</f>
        <v>-2947938.5346399997</v>
      </c>
      <c r="AO71" s="269">
        <f>-(($B$25+$B$26)*$B$28+($B$25+$B$26)*$B$28+SUM($B$73:AO73))/2*$B35</f>
        <v>-2900391.1389199994</v>
      </c>
      <c r="AP71" s="269">
        <f>-(($B$25+$B$26)*$B$28+($B$25+$B$26)*$B$28+SUM($B$73:AP73))/2*$B35</f>
        <v>-2852843.7431999994</v>
      </c>
      <c r="AQ71" s="269">
        <f>-(($B$25+$B$26)*$B$28+($B$25+$B$26)*$B$28+SUM($B$73:AQ73))/2*$B35</f>
        <v>-2805296.3474799991</v>
      </c>
      <c r="AR71" s="269">
        <f>-(($B$25+$B$26)*$B$28+($B$25+$B$26)*$B$28+SUM($B$73:AR73))/2*$B35</f>
        <v>-2757748.9517599992</v>
      </c>
      <c r="AS71" s="269">
        <f>-(($B$25+$B$26)*$B$28+($B$25+$B$26)*$B$28+SUM($B$73:AS73))/2*$B35</f>
        <v>-2710201.5560399992</v>
      </c>
      <c r="AT71" s="269">
        <f>-(($B$25+$B$26)*$B$28+($B$25+$B$26)*$B$28+SUM($B$73:AT73))/2*$B35</f>
        <v>-2662654.1603199989</v>
      </c>
      <c r="AU71" s="269">
        <f>-(($B$25+$B$26)*$B$28+($B$25+$B$26)*$B$28+SUM($B$73:AU73))/2*$B35</f>
        <v>-2615106.7645999989</v>
      </c>
      <c r="AV71" s="269">
        <f>-(($B$25+$B$26)*$B$28+($B$25+$B$26)*$B$28+SUM($B$73:AV73))/2*$B35</f>
        <v>-2567559.3688799986</v>
      </c>
      <c r="AW71" s="269">
        <f>-(($B$25+$B$26)*$B$28+($B$25+$B$26)*$B$28+SUM($B$73:AW73))/2*$B35</f>
        <v>-2520011.9731599987</v>
      </c>
      <c r="AX71" s="269">
        <f>-(($B$25+$B$26)*$B$28+($B$25+$B$26)*$B$28+SUM($B$73:AX73))/2*$B35</f>
        <v>-2472464.5774399983</v>
      </c>
      <c r="AY71" s="269">
        <f>-(($B$25+$B$26)*$B$28+($B$25+$B$26)*$B$28+SUM($B$73:AY73))/2*$B35</f>
        <v>-2424917.1817199984</v>
      </c>
      <c r="AZ71" s="269">
        <f>-(($B$25+$B$26)*$B$28+($B$25+$B$26)*$B$28+SUM($B$73:AZ73))/2*$B35</f>
        <v>-2377369.7859999985</v>
      </c>
      <c r="BA71" s="269">
        <f>-(($B$25+$B$26)*$B$28+($B$25+$B$26)*$B$28+SUM($B$73:BA73))/2*$B35</f>
        <v>-2377369.7859999985</v>
      </c>
    </row>
    <row r="72" spans="1:53" s="206" customFormat="1" ht="14.25" x14ac:dyDescent="0.25">
      <c r="A72" s="272" t="s">
        <v>620</v>
      </c>
      <c r="B72" s="267">
        <f t="shared" ref="B72:BA72" si="11">B64+B65</f>
        <v>0</v>
      </c>
      <c r="C72" s="267">
        <f t="shared" si="11"/>
        <v>48328255.520737752</v>
      </c>
      <c r="D72" s="267">
        <f t="shared" si="11"/>
        <v>49349185.021267936</v>
      </c>
      <c r="E72" s="267">
        <f t="shared" si="11"/>
        <v>50399315.984942414</v>
      </c>
      <c r="F72" s="267">
        <f t="shared" si="11"/>
        <v>51479524.45565553</v>
      </c>
      <c r="G72" s="267">
        <f t="shared" si="11"/>
        <v>52590712.758618437</v>
      </c>
      <c r="H72" s="267">
        <f t="shared" si="11"/>
        <v>53733810.28879863</v>
      </c>
      <c r="I72" s="267">
        <f t="shared" si="11"/>
        <v>57079126.064158037</v>
      </c>
      <c r="J72" s="267">
        <f t="shared" si="11"/>
        <v>58288942.597526863</v>
      </c>
      <c r="K72" s="267">
        <f t="shared" si="11"/>
        <v>59533627.205025151</v>
      </c>
      <c r="L72" s="267">
        <f t="shared" si="11"/>
        <v>60814225.928876795</v>
      </c>
      <c r="M72" s="268">
        <f t="shared" si="11"/>
        <v>62131816.192572378</v>
      </c>
      <c r="N72" s="267">
        <f t="shared" si="11"/>
        <v>90100929.802950546</v>
      </c>
      <c r="O72" s="267">
        <f t="shared" si="11"/>
        <v>98147625.239377201</v>
      </c>
      <c r="P72" s="267">
        <f t="shared" si="11"/>
        <v>100405337.50976543</v>
      </c>
      <c r="Q72" s="267">
        <f t="shared" si="11"/>
        <v>102729354.72639373</v>
      </c>
      <c r="R72" s="267">
        <f t="shared" si="11"/>
        <v>105121666.03764924</v>
      </c>
      <c r="S72" s="267">
        <f t="shared" si="11"/>
        <v>107584320.26637085</v>
      </c>
      <c r="T72" s="267">
        <f t="shared" si="11"/>
        <v>110119427.70008251</v>
      </c>
      <c r="U72" s="267">
        <f t="shared" si="11"/>
        <v>114898513.6760793</v>
      </c>
      <c r="V72" s="267">
        <f t="shared" si="11"/>
        <v>117585113.51610461</v>
      </c>
      <c r="W72" s="267">
        <f t="shared" si="11"/>
        <v>120350884.92945914</v>
      </c>
      <c r="X72" s="267">
        <f t="shared" si="11"/>
        <v>165906070.82856375</v>
      </c>
      <c r="Y72" s="267">
        <f t="shared" si="11"/>
        <v>170118618.11754882</v>
      </c>
      <c r="Z72" s="267">
        <f t="shared" si="11"/>
        <v>174456115.40333188</v>
      </c>
      <c r="AA72" s="267">
        <f t="shared" si="11"/>
        <v>178922311.18581676</v>
      </c>
      <c r="AB72" s="267">
        <f t="shared" si="11"/>
        <v>183521066.41990465</v>
      </c>
      <c r="AC72" s="267">
        <f t="shared" si="11"/>
        <v>188256357.8891435</v>
      </c>
      <c r="AD72" s="267">
        <f t="shared" si="11"/>
        <v>193132281.68058798</v>
      </c>
      <c r="AE72" s="267">
        <f t="shared" si="11"/>
        <v>198153056.76390415</v>
      </c>
      <c r="AF72" s="267">
        <f t="shared" si="11"/>
        <v>203323028.67784828</v>
      </c>
      <c r="AG72" s="267">
        <f t="shared" si="11"/>
        <v>208646673.32733905</v>
      </c>
      <c r="AH72" s="267">
        <f t="shared" si="11"/>
        <v>214128600.89444304</v>
      </c>
      <c r="AI72" s="267">
        <f t="shared" si="11"/>
        <v>219773559.86668849</v>
      </c>
      <c r="AJ72" s="267">
        <f t="shared" si="11"/>
        <v>225586441.18622968</v>
      </c>
      <c r="AK72" s="267">
        <f t="shared" si="11"/>
        <v>231572282.5234856</v>
      </c>
      <c r="AL72" s="267">
        <f t="shared" si="11"/>
        <v>237736272.6789875</v>
      </c>
      <c r="AM72" s="267">
        <f t="shared" si="11"/>
        <v>244083756.11728287</v>
      </c>
      <c r="AN72" s="267">
        <f t="shared" si="11"/>
        <v>250620237.63685551</v>
      </c>
      <c r="AO72" s="267">
        <f t="shared" si="11"/>
        <v>257351387.18014374</v>
      </c>
      <c r="AP72" s="267">
        <f t="shared" si="11"/>
        <v>264283044.78785905</v>
      </c>
      <c r="AQ72" s="267">
        <f t="shared" si="11"/>
        <v>271421225.70193422</v>
      </c>
      <c r="AR72" s="267">
        <f t="shared" si="11"/>
        <v>278772125.62155998</v>
      </c>
      <c r="AS72" s="267">
        <f t="shared" si="11"/>
        <v>286342126.11690295</v>
      </c>
      <c r="AT72" s="267">
        <f t="shared" si="11"/>
        <v>294137800.20523459</v>
      </c>
      <c r="AU72" s="267">
        <f t="shared" si="11"/>
        <v>302165918.09434462</v>
      </c>
      <c r="AV72" s="267">
        <f t="shared" si="11"/>
        <v>310433453.09825629</v>
      </c>
      <c r="AW72" s="267">
        <f t="shared" si="11"/>
        <v>318947587.73041373</v>
      </c>
      <c r="AX72" s="267">
        <f t="shared" si="11"/>
        <v>327715719.97966427</v>
      </c>
      <c r="AY72" s="267">
        <f t="shared" si="11"/>
        <v>336745469.77452081</v>
      </c>
      <c r="AZ72" s="267">
        <f t="shared" si="11"/>
        <v>28404068.13322141</v>
      </c>
      <c r="BA72" s="267">
        <f t="shared" si="11"/>
        <v>-2377369.7859999985</v>
      </c>
    </row>
    <row r="73" spans="1:53" x14ac:dyDescent="0.25">
      <c r="A73" s="271" t="s">
        <v>266</v>
      </c>
      <c r="B73" s="269">
        <v>0</v>
      </c>
      <c r="C73" s="269">
        <f>IF($B$25-ABS(SUM($B$73:B73))&gt;0,-$B$25/$B$27,0)</f>
        <v>-4322490.5199999996</v>
      </c>
      <c r="D73" s="269">
        <f>IF($B$25-ABS(SUM($B$73:C73))&gt;0,-$B$25/$B$27,0)</f>
        <v>-4322490.5199999996</v>
      </c>
      <c r="E73" s="269">
        <f>IF($B$25-ABS(SUM($B$73:D73))&gt;0,-$B$25/$B$27,0)</f>
        <v>-4322490.5199999996</v>
      </c>
      <c r="F73" s="269">
        <f>IF($B$25-ABS(SUM($B$73:E73))&gt;0,-$B$25/$B$27,0)</f>
        <v>-4322490.5199999996</v>
      </c>
      <c r="G73" s="269">
        <f>IF($B$25-ABS(SUM($B$73:F73))&gt;0,-$B$25/$B$27,0)</f>
        <v>-4322490.5199999996</v>
      </c>
      <c r="H73" s="269">
        <f>IF($B$25-ABS(SUM($B$73:G73))&gt;0,-$B$25/$B$27,0)</f>
        <v>-4322490.5199999996</v>
      </c>
      <c r="I73" s="269">
        <f>IF($B$25-ABS(SUM($B$73:H73))&gt;0,-$B$25/$B$27,0)</f>
        <v>-4322490.5199999996</v>
      </c>
      <c r="J73" s="269">
        <f>IF($B$25-ABS(SUM($B$73:I73))&gt;0,-$B$25/$B$27,0)</f>
        <v>-4322490.5199999996</v>
      </c>
      <c r="K73" s="269">
        <f>IF($B$25-ABS(SUM($B$73:J73))&gt;0,-$B$25/$B$27,0)</f>
        <v>-4322490.5199999996</v>
      </c>
      <c r="L73" s="269">
        <f>IF($B$25-ABS(SUM($B$73:K73))&gt;0,-$B$25/$B$27,0)</f>
        <v>-4322490.5199999996</v>
      </c>
      <c r="M73" s="269">
        <f>IF($B$25-ABS(SUM($B$73:L73))&gt;0,-$B$25/$B$27,0)</f>
        <v>-4322490.5199999996</v>
      </c>
      <c r="N73" s="269">
        <f>IF($B$25-ABS(SUM($B$73:M73))&gt;0,-$B$25/$B$27,0)</f>
        <v>-4322490.5199999996</v>
      </c>
      <c r="O73" s="269">
        <f>IF($B$25-ABS(SUM($B$73:N73))&gt;0,-$B$25/$B$27,0)</f>
        <v>-4322490.5199999996</v>
      </c>
      <c r="P73" s="269">
        <f>IF($B$25-ABS(SUM($B$73:O73))&gt;0,-$B$25/$B$27,0)</f>
        <v>-4322490.5199999996</v>
      </c>
      <c r="Q73" s="269">
        <f>IF($B$25-ABS(SUM($B$73:P73))&gt;0,-$B$25/$B$27,0)</f>
        <v>-4322490.5199999996</v>
      </c>
      <c r="R73" s="269">
        <f>IF($B$25-ABS(SUM($B$73:Q73))&gt;0,-$B$25/$B$27,0)</f>
        <v>-4322490.5199999996</v>
      </c>
      <c r="S73" s="269">
        <f>IF($B$25-ABS(SUM($B$73:R73))&gt;0,-$B$25/$B$27,0)</f>
        <v>-4322490.5199999996</v>
      </c>
      <c r="T73" s="269">
        <f>IF($B$25-ABS(SUM($B$73:S73))&gt;0,-$B$25/$B$27,0)</f>
        <v>-4322490.5199999996</v>
      </c>
      <c r="U73" s="269">
        <f>IF($B$25-ABS(SUM($B$73:T73))&gt;0,-$B$25/$B$27,0)</f>
        <v>-4322490.5199999996</v>
      </c>
      <c r="V73" s="269">
        <f>IF($B$25-ABS(SUM($B$73:U73))&gt;0,-$B$25/$B$27,0)</f>
        <v>-4322490.5199999996</v>
      </c>
      <c r="W73" s="269">
        <f>IF($B$25-ABS(SUM($B$73:V73))&gt;0,-$B$25/$B$27,0)</f>
        <v>-4322490.5199999996</v>
      </c>
      <c r="X73" s="269">
        <f>IF($B$25-ABS(SUM($B$73:W73))&gt;0,-$B$25/$B$27,0)</f>
        <v>-4322490.5199999996</v>
      </c>
      <c r="Y73" s="269">
        <f>IF($B$25-ABS(SUM($B$73:X73))&gt;0,-$B$25/$B$27,0)</f>
        <v>-4322490.5199999996</v>
      </c>
      <c r="Z73" s="269">
        <f>IF($B$25-ABS(SUM($B$73:Y73))&gt;0,-$B$25/$B$27,0)</f>
        <v>-4322490.5199999996</v>
      </c>
      <c r="AA73" s="269">
        <f>IF($B$25-ABS(SUM($B$73:Z73))&gt;0,-$B$25/$B$27,0)</f>
        <v>-4322490.5199999996</v>
      </c>
      <c r="AB73" s="269">
        <f>IF($B$25-ABS(SUM($B$73:AA73))&gt;0,-$B$25/$B$27,0)</f>
        <v>-4322490.5199999996</v>
      </c>
      <c r="AC73" s="269">
        <f>IF($B$25-ABS(SUM($B$73:AB73))&gt;0,-$B$25/$B$27,0)</f>
        <v>-4322490.5199999996</v>
      </c>
      <c r="AD73" s="269">
        <f>IF($B$25-ABS(SUM($B$73:AC73))&gt;0,-$B$25/$B$27,0)</f>
        <v>-4322490.5199999996</v>
      </c>
      <c r="AE73" s="269">
        <f>IF($B$25-ABS(SUM($B$73:AD73))&gt;0,-$B$25/$B$27,0)</f>
        <v>-4322490.5199999996</v>
      </c>
      <c r="AF73" s="269">
        <f>IF($B$25-ABS(SUM($B$73:AE73))&gt;0,-$B$25/$B$27,0)</f>
        <v>-4322490.5199999996</v>
      </c>
      <c r="AG73" s="269">
        <f>IF($B$25-ABS(SUM($B$73:AF73))&gt;0,-$B$25/$B$27,0)</f>
        <v>-4322490.5199999996</v>
      </c>
      <c r="AH73" s="269">
        <f>IF($B$25-ABS(SUM($B$73:AG73))&gt;0,-$B$25/$B$27,0)</f>
        <v>-4322490.5199999996</v>
      </c>
      <c r="AI73" s="269">
        <f>IF($B$25-ABS(SUM($B$73:AH73))&gt;0,-$B$25/$B$27,0)</f>
        <v>-4322490.5199999996</v>
      </c>
      <c r="AJ73" s="269">
        <f>IF($B$25-ABS(SUM($B$73:AI73))&gt;0,-$B$25/$B$27,0)</f>
        <v>-4322490.5199999996</v>
      </c>
      <c r="AK73" s="269">
        <f>IF($B$25-ABS(SUM($B$73:AJ73))&gt;0,-$B$25/$B$27,0)</f>
        <v>-4322490.5199999996</v>
      </c>
      <c r="AL73" s="269">
        <f>IF($B$25-ABS(SUM($B$73:AK73))&gt;0,-$B$25/$B$27,0)</f>
        <v>-4322490.5199999996</v>
      </c>
      <c r="AM73" s="269">
        <f>IF($B$25-ABS(SUM($B$73:AL73))&gt;0,-$B$25/$B$27,0)</f>
        <v>-4322490.5199999996</v>
      </c>
      <c r="AN73" s="269">
        <f>IF($B$25-ABS(SUM($B$73:AM73))&gt;0,-$B$25/$B$27,0)</f>
        <v>-4322490.5199999996</v>
      </c>
      <c r="AO73" s="269">
        <f>IF($B$25-ABS(SUM($B$73:AN73))&gt;0,-$B$25/$B$27,0)</f>
        <v>-4322490.5199999996</v>
      </c>
      <c r="AP73" s="269">
        <f>IF($B$25-ABS(SUM($B$73:AO73))&gt;0,-$B$25/$B$27,0)</f>
        <v>-4322490.5199999996</v>
      </c>
      <c r="AQ73" s="269">
        <f>IF($B$25-ABS(SUM($B$73:AP73))&gt;0,-$B$25/$B$27,0)</f>
        <v>-4322490.5199999996</v>
      </c>
      <c r="AR73" s="269">
        <f>IF($B$25-ABS(SUM($B$73:AQ73))&gt;0,-$B$25/$B$27,0)</f>
        <v>-4322490.5199999996</v>
      </c>
      <c r="AS73" s="269">
        <f>IF($B$25-ABS(SUM($B$73:AR73))&gt;0,-$B$25/$B$27,0)</f>
        <v>-4322490.5199999996</v>
      </c>
      <c r="AT73" s="269">
        <f>IF($B$25-ABS(SUM($B$73:AS73))&gt;0,-$B$25/$B$27,0)</f>
        <v>-4322490.5199999996</v>
      </c>
      <c r="AU73" s="269">
        <f>IF($B$25-ABS(SUM($B$73:AT73))&gt;0,-$B$25/$B$27,0)</f>
        <v>-4322490.5199999996</v>
      </c>
      <c r="AV73" s="269">
        <f>IF($B$25-ABS(SUM($B$73:AU73))&gt;0,-$B$25/$B$27,0)</f>
        <v>-4322490.5199999996</v>
      </c>
      <c r="AW73" s="269">
        <f>IF($B$25-ABS(SUM($B$73:AV73))&gt;0,-$B$25/$B$27,0)</f>
        <v>-4322490.5199999996</v>
      </c>
      <c r="AX73" s="269">
        <f>IF($B$25-ABS(SUM($B$73:AW73))&gt;0,-$B$25/$B$27,0)</f>
        <v>-4322490.5199999996</v>
      </c>
      <c r="AY73" s="269">
        <f>IF($B$25-ABS(SUM($B$73:AX73))&gt;0,-$B$25/$B$27,0)</f>
        <v>-4322490.5199999996</v>
      </c>
      <c r="AZ73" s="269">
        <f>IF($B$25-ABS(SUM($B$73:AY73))&gt;0,-$B$25/$B$27,0)</f>
        <v>-4322490.5199999996</v>
      </c>
      <c r="BA73" s="269">
        <f>IF($B$25-ABS(SUM($B$73:AZ73))&gt;0,-$B$25/$B$27,0)</f>
        <v>0</v>
      </c>
    </row>
    <row r="74" spans="1:53" s="206" customFormat="1" ht="14.25" x14ac:dyDescent="0.25">
      <c r="A74" s="272" t="s">
        <v>621</v>
      </c>
      <c r="B74" s="267">
        <f t="shared" ref="B74:BA74" si="12">B72+B73</f>
        <v>0</v>
      </c>
      <c r="C74" s="267">
        <f t="shared" si="12"/>
        <v>44005765.000737756</v>
      </c>
      <c r="D74" s="267">
        <f t="shared" si="12"/>
        <v>45026694.50126794</v>
      </c>
      <c r="E74" s="267">
        <f t="shared" si="12"/>
        <v>46076825.464942411</v>
      </c>
      <c r="F74" s="267">
        <f t="shared" si="12"/>
        <v>47157033.935655534</v>
      </c>
      <c r="G74" s="267">
        <f t="shared" si="12"/>
        <v>48268222.238618433</v>
      </c>
      <c r="H74" s="267">
        <f t="shared" si="12"/>
        <v>49411319.768798634</v>
      </c>
      <c r="I74" s="267">
        <f t="shared" si="12"/>
        <v>52756635.544158041</v>
      </c>
      <c r="J74" s="267">
        <f t="shared" si="12"/>
        <v>53966452.077526867</v>
      </c>
      <c r="K74" s="267">
        <f t="shared" si="12"/>
        <v>55211136.685025156</v>
      </c>
      <c r="L74" s="267">
        <f t="shared" si="12"/>
        <v>56491735.408876792</v>
      </c>
      <c r="M74" s="268">
        <f t="shared" si="12"/>
        <v>57809325.672572374</v>
      </c>
      <c r="N74" s="267">
        <f t="shared" si="12"/>
        <v>85778439.28295055</v>
      </c>
      <c r="O74" s="267">
        <f t="shared" si="12"/>
        <v>93825134.719377205</v>
      </c>
      <c r="P74" s="267">
        <f t="shared" si="12"/>
        <v>96082846.989765435</v>
      </c>
      <c r="Q74" s="267">
        <f t="shared" si="12"/>
        <v>98406864.206393734</v>
      </c>
      <c r="R74" s="267">
        <f t="shared" si="12"/>
        <v>100799175.51764925</v>
      </c>
      <c r="S74" s="267">
        <f t="shared" si="12"/>
        <v>103261829.74637085</v>
      </c>
      <c r="T74" s="267">
        <f t="shared" si="12"/>
        <v>105796937.18008251</v>
      </c>
      <c r="U74" s="267">
        <f t="shared" si="12"/>
        <v>110576023.15607931</v>
      </c>
      <c r="V74" s="267">
        <f t="shared" si="12"/>
        <v>113262622.99610461</v>
      </c>
      <c r="W74" s="267">
        <f t="shared" si="12"/>
        <v>116028394.40945914</v>
      </c>
      <c r="X74" s="267">
        <f t="shared" si="12"/>
        <v>161583580.30856374</v>
      </c>
      <c r="Y74" s="267">
        <f t="shared" si="12"/>
        <v>165796127.59754881</v>
      </c>
      <c r="Z74" s="267">
        <f t="shared" si="12"/>
        <v>170133624.88333187</v>
      </c>
      <c r="AA74" s="267">
        <f t="shared" si="12"/>
        <v>174599820.66581675</v>
      </c>
      <c r="AB74" s="267">
        <f t="shared" si="12"/>
        <v>179198575.89990464</v>
      </c>
      <c r="AC74" s="267">
        <f t="shared" si="12"/>
        <v>183933867.36914349</v>
      </c>
      <c r="AD74" s="267">
        <f t="shared" si="12"/>
        <v>188809791.16058797</v>
      </c>
      <c r="AE74" s="267">
        <f t="shared" si="12"/>
        <v>193830566.24390414</v>
      </c>
      <c r="AF74" s="267">
        <f t="shared" si="12"/>
        <v>199000538.15784827</v>
      </c>
      <c r="AG74" s="267">
        <f t="shared" si="12"/>
        <v>204324182.80733904</v>
      </c>
      <c r="AH74" s="267">
        <f t="shared" si="12"/>
        <v>209806110.37444302</v>
      </c>
      <c r="AI74" s="267">
        <f t="shared" si="12"/>
        <v>215451069.34668848</v>
      </c>
      <c r="AJ74" s="267">
        <f t="shared" si="12"/>
        <v>221263950.66622967</v>
      </c>
      <c r="AK74" s="267">
        <f t="shared" si="12"/>
        <v>227249792.00348559</v>
      </c>
      <c r="AL74" s="267">
        <f t="shared" si="12"/>
        <v>233413782.15898749</v>
      </c>
      <c r="AM74" s="267">
        <f t="shared" si="12"/>
        <v>239761265.59728286</v>
      </c>
      <c r="AN74" s="267">
        <f t="shared" si="12"/>
        <v>246297747.1168555</v>
      </c>
      <c r="AO74" s="267">
        <f t="shared" si="12"/>
        <v>253028896.66014373</v>
      </c>
      <c r="AP74" s="267">
        <f t="shared" si="12"/>
        <v>259960554.26785904</v>
      </c>
      <c r="AQ74" s="267">
        <f t="shared" si="12"/>
        <v>267098735.18193421</v>
      </c>
      <c r="AR74" s="267">
        <f t="shared" si="12"/>
        <v>274449635.10156</v>
      </c>
      <c r="AS74" s="267">
        <f t="shared" si="12"/>
        <v>282019635.59690297</v>
      </c>
      <c r="AT74" s="267">
        <f t="shared" si="12"/>
        <v>289815309.68523461</v>
      </c>
      <c r="AU74" s="267">
        <f t="shared" si="12"/>
        <v>297843427.57434464</v>
      </c>
      <c r="AV74" s="267">
        <f t="shared" si="12"/>
        <v>306110962.57825631</v>
      </c>
      <c r="AW74" s="267">
        <f t="shared" si="12"/>
        <v>314625097.21041375</v>
      </c>
      <c r="AX74" s="267">
        <f t="shared" si="12"/>
        <v>323393229.45966429</v>
      </c>
      <c r="AY74" s="267">
        <f t="shared" si="12"/>
        <v>332422979.25452083</v>
      </c>
      <c r="AZ74" s="267">
        <f t="shared" si="12"/>
        <v>24081577.613221411</v>
      </c>
      <c r="BA74" s="267">
        <f t="shared" si="12"/>
        <v>-2377369.7859999985</v>
      </c>
    </row>
    <row r="75" spans="1:53" x14ac:dyDescent="0.25">
      <c r="A75" s="271" t="s">
        <v>265</v>
      </c>
      <c r="B75" s="269">
        <f t="shared" ref="B75:BA75" si="13">-B61</f>
        <v>0</v>
      </c>
      <c r="C75" s="269">
        <f t="shared" si="13"/>
        <v>0</v>
      </c>
      <c r="D75" s="269">
        <f t="shared" si="13"/>
        <v>0</v>
      </c>
      <c r="E75" s="269">
        <f t="shared" si="13"/>
        <v>0</v>
      </c>
      <c r="F75" s="269">
        <f t="shared" si="13"/>
        <v>0</v>
      </c>
      <c r="G75" s="269">
        <f t="shared" si="13"/>
        <v>0</v>
      </c>
      <c r="H75" s="269">
        <f t="shared" si="13"/>
        <v>0</v>
      </c>
      <c r="I75" s="269">
        <f t="shared" si="13"/>
        <v>0</v>
      </c>
      <c r="J75" s="269">
        <f t="shared" si="13"/>
        <v>0</v>
      </c>
      <c r="K75" s="269">
        <f t="shared" si="13"/>
        <v>0</v>
      </c>
      <c r="L75" s="269">
        <f t="shared" si="13"/>
        <v>0</v>
      </c>
      <c r="M75" s="270">
        <f t="shared" si="13"/>
        <v>0</v>
      </c>
      <c r="N75" s="269">
        <f t="shared" si="13"/>
        <v>0</v>
      </c>
      <c r="O75" s="269">
        <f t="shared" si="13"/>
        <v>0</v>
      </c>
      <c r="P75" s="269">
        <f t="shared" si="13"/>
        <v>0</v>
      </c>
      <c r="Q75" s="269">
        <f t="shared" si="13"/>
        <v>0</v>
      </c>
      <c r="R75" s="269">
        <f t="shared" si="13"/>
        <v>0</v>
      </c>
      <c r="S75" s="269">
        <f t="shared" si="13"/>
        <v>0</v>
      </c>
      <c r="T75" s="269">
        <f t="shared" si="13"/>
        <v>0</v>
      </c>
      <c r="U75" s="269">
        <f t="shared" si="13"/>
        <v>0</v>
      </c>
      <c r="V75" s="269">
        <f t="shared" si="13"/>
        <v>0</v>
      </c>
      <c r="W75" s="269">
        <f t="shared" si="13"/>
        <v>0</v>
      </c>
      <c r="X75" s="269">
        <f t="shared" si="13"/>
        <v>0</v>
      </c>
      <c r="Y75" s="269">
        <f t="shared" si="13"/>
        <v>0</v>
      </c>
      <c r="Z75" s="269">
        <f t="shared" si="13"/>
        <v>0</v>
      </c>
      <c r="AA75" s="269">
        <f t="shared" si="13"/>
        <v>0</v>
      </c>
      <c r="AB75" s="269">
        <f t="shared" si="13"/>
        <v>0</v>
      </c>
      <c r="AC75" s="269">
        <f t="shared" si="13"/>
        <v>0</v>
      </c>
      <c r="AD75" s="269">
        <f t="shared" si="13"/>
        <v>0</v>
      </c>
      <c r="AE75" s="269">
        <f t="shared" si="13"/>
        <v>0</v>
      </c>
      <c r="AF75" s="269">
        <f t="shared" si="13"/>
        <v>0</v>
      </c>
      <c r="AG75" s="269">
        <f t="shared" si="13"/>
        <v>0</v>
      </c>
      <c r="AH75" s="269">
        <f t="shared" si="13"/>
        <v>0</v>
      </c>
      <c r="AI75" s="269">
        <f t="shared" si="13"/>
        <v>0</v>
      </c>
      <c r="AJ75" s="269">
        <f t="shared" si="13"/>
        <v>0</v>
      </c>
      <c r="AK75" s="269">
        <f t="shared" si="13"/>
        <v>0</v>
      </c>
      <c r="AL75" s="269">
        <f t="shared" si="13"/>
        <v>0</v>
      </c>
      <c r="AM75" s="269">
        <f t="shared" si="13"/>
        <v>0</v>
      </c>
      <c r="AN75" s="269">
        <f t="shared" si="13"/>
        <v>0</v>
      </c>
      <c r="AO75" s="269">
        <f t="shared" si="13"/>
        <v>0</v>
      </c>
      <c r="AP75" s="269">
        <f t="shared" si="13"/>
        <v>0</v>
      </c>
      <c r="AQ75" s="269">
        <f t="shared" si="13"/>
        <v>0</v>
      </c>
      <c r="AR75" s="269">
        <f t="shared" si="13"/>
        <v>0</v>
      </c>
      <c r="AS75" s="269">
        <f t="shared" si="13"/>
        <v>0</v>
      </c>
      <c r="AT75" s="269">
        <f t="shared" si="13"/>
        <v>0</v>
      </c>
      <c r="AU75" s="269">
        <f t="shared" si="13"/>
        <v>0</v>
      </c>
      <c r="AV75" s="269">
        <f t="shared" si="13"/>
        <v>0</v>
      </c>
      <c r="AW75" s="269">
        <f t="shared" si="13"/>
        <v>0</v>
      </c>
      <c r="AX75" s="269">
        <f t="shared" si="13"/>
        <v>0</v>
      </c>
      <c r="AY75" s="269">
        <f t="shared" si="13"/>
        <v>0</v>
      </c>
      <c r="AZ75" s="269">
        <f t="shared" si="13"/>
        <v>0</v>
      </c>
      <c r="BA75" s="269">
        <f t="shared" si="13"/>
        <v>0</v>
      </c>
    </row>
    <row r="76" spans="1:53" s="206" customFormat="1" ht="14.25" x14ac:dyDescent="0.25">
      <c r="A76" s="272" t="s">
        <v>269</v>
      </c>
      <c r="B76" s="267">
        <f t="shared" ref="B76:BA76" si="14">B74+B75</f>
        <v>0</v>
      </c>
      <c r="C76" s="267">
        <f t="shared" si="14"/>
        <v>44005765.000737756</v>
      </c>
      <c r="D76" s="267">
        <f t="shared" si="14"/>
        <v>45026694.50126794</v>
      </c>
      <c r="E76" s="267">
        <f t="shared" si="14"/>
        <v>46076825.464942411</v>
      </c>
      <c r="F76" s="267">
        <f t="shared" si="14"/>
        <v>47157033.935655534</v>
      </c>
      <c r="G76" s="267">
        <f t="shared" si="14"/>
        <v>48268222.238618433</v>
      </c>
      <c r="H76" s="267">
        <f t="shared" si="14"/>
        <v>49411319.768798634</v>
      </c>
      <c r="I76" s="267">
        <f t="shared" si="14"/>
        <v>52756635.544158041</v>
      </c>
      <c r="J76" s="267">
        <f t="shared" si="14"/>
        <v>53966452.077526867</v>
      </c>
      <c r="K76" s="267">
        <f t="shared" si="14"/>
        <v>55211136.685025156</v>
      </c>
      <c r="L76" s="267">
        <f t="shared" si="14"/>
        <v>56491735.408876792</v>
      </c>
      <c r="M76" s="268">
        <f t="shared" si="14"/>
        <v>57809325.672572374</v>
      </c>
      <c r="N76" s="267">
        <f t="shared" si="14"/>
        <v>85778439.28295055</v>
      </c>
      <c r="O76" s="267">
        <f t="shared" si="14"/>
        <v>93825134.719377205</v>
      </c>
      <c r="P76" s="267">
        <f t="shared" si="14"/>
        <v>96082846.989765435</v>
      </c>
      <c r="Q76" s="267">
        <f t="shared" si="14"/>
        <v>98406864.206393734</v>
      </c>
      <c r="R76" s="267">
        <f t="shared" si="14"/>
        <v>100799175.51764925</v>
      </c>
      <c r="S76" s="267">
        <f t="shared" si="14"/>
        <v>103261829.74637085</v>
      </c>
      <c r="T76" s="267">
        <f t="shared" si="14"/>
        <v>105796937.18008251</v>
      </c>
      <c r="U76" s="267">
        <f t="shared" si="14"/>
        <v>110576023.15607931</v>
      </c>
      <c r="V76" s="267">
        <f t="shared" si="14"/>
        <v>113262622.99610461</v>
      </c>
      <c r="W76" s="267">
        <f t="shared" si="14"/>
        <v>116028394.40945914</v>
      </c>
      <c r="X76" s="267">
        <f t="shared" si="14"/>
        <v>161583580.30856374</v>
      </c>
      <c r="Y76" s="267">
        <f t="shared" si="14"/>
        <v>165796127.59754881</v>
      </c>
      <c r="Z76" s="267">
        <f t="shared" si="14"/>
        <v>170133624.88333187</v>
      </c>
      <c r="AA76" s="267">
        <f t="shared" si="14"/>
        <v>174599820.66581675</v>
      </c>
      <c r="AB76" s="267">
        <f t="shared" si="14"/>
        <v>179198575.89990464</v>
      </c>
      <c r="AC76" s="267">
        <f t="shared" si="14"/>
        <v>183933867.36914349</v>
      </c>
      <c r="AD76" s="267">
        <f t="shared" si="14"/>
        <v>188809791.16058797</v>
      </c>
      <c r="AE76" s="267">
        <f t="shared" si="14"/>
        <v>193830566.24390414</v>
      </c>
      <c r="AF76" s="267">
        <f t="shared" si="14"/>
        <v>199000538.15784827</v>
      </c>
      <c r="AG76" s="267">
        <f t="shared" si="14"/>
        <v>204324182.80733904</v>
      </c>
      <c r="AH76" s="267">
        <f t="shared" si="14"/>
        <v>209806110.37444302</v>
      </c>
      <c r="AI76" s="267">
        <f t="shared" si="14"/>
        <v>215451069.34668848</v>
      </c>
      <c r="AJ76" s="267">
        <f t="shared" si="14"/>
        <v>221263950.66622967</v>
      </c>
      <c r="AK76" s="267">
        <f t="shared" si="14"/>
        <v>227249792.00348559</v>
      </c>
      <c r="AL76" s="267">
        <f t="shared" si="14"/>
        <v>233413782.15898749</v>
      </c>
      <c r="AM76" s="267">
        <f t="shared" si="14"/>
        <v>239761265.59728286</v>
      </c>
      <c r="AN76" s="267">
        <f t="shared" si="14"/>
        <v>246297747.1168555</v>
      </c>
      <c r="AO76" s="267">
        <f t="shared" si="14"/>
        <v>253028896.66014373</v>
      </c>
      <c r="AP76" s="267">
        <f t="shared" si="14"/>
        <v>259960554.26785904</v>
      </c>
      <c r="AQ76" s="267">
        <f t="shared" si="14"/>
        <v>267098735.18193421</v>
      </c>
      <c r="AR76" s="267">
        <f t="shared" si="14"/>
        <v>274449635.10156</v>
      </c>
      <c r="AS76" s="267">
        <f t="shared" si="14"/>
        <v>282019635.59690297</v>
      </c>
      <c r="AT76" s="267">
        <f t="shared" si="14"/>
        <v>289815309.68523461</v>
      </c>
      <c r="AU76" s="267">
        <f t="shared" si="14"/>
        <v>297843427.57434464</v>
      </c>
      <c r="AV76" s="267">
        <f t="shared" si="14"/>
        <v>306110962.57825631</v>
      </c>
      <c r="AW76" s="267">
        <f t="shared" si="14"/>
        <v>314625097.21041375</v>
      </c>
      <c r="AX76" s="267">
        <f t="shared" si="14"/>
        <v>323393229.45966429</v>
      </c>
      <c r="AY76" s="267">
        <f t="shared" si="14"/>
        <v>332422979.25452083</v>
      </c>
      <c r="AZ76" s="267">
        <f t="shared" si="14"/>
        <v>24081577.613221411</v>
      </c>
      <c r="BA76" s="267">
        <f t="shared" si="14"/>
        <v>-2377369.7859999985</v>
      </c>
    </row>
    <row r="77" spans="1:53" x14ac:dyDescent="0.25">
      <c r="A77" s="271" t="s">
        <v>264</v>
      </c>
      <c r="B77" s="269">
        <f t="shared" ref="B77:BA77" si="15">-B76*$B$36</f>
        <v>0</v>
      </c>
      <c r="C77" s="269">
        <f t="shared" si="15"/>
        <v>-8801153.0001475513</v>
      </c>
      <c r="D77" s="269">
        <f t="shared" si="15"/>
        <v>-9005338.9002535883</v>
      </c>
      <c r="E77" s="269">
        <f t="shared" si="15"/>
        <v>-9215365.0929884817</v>
      </c>
      <c r="F77" s="269">
        <f t="shared" si="15"/>
        <v>-9431406.7871311065</v>
      </c>
      <c r="G77" s="269">
        <f t="shared" si="15"/>
        <v>-9653644.4477236867</v>
      </c>
      <c r="H77" s="269">
        <f t="shared" si="15"/>
        <v>-9882263.953759728</v>
      </c>
      <c r="I77" s="269">
        <f t="shared" si="15"/>
        <v>-10551327.108831609</v>
      </c>
      <c r="J77" s="269">
        <f t="shared" si="15"/>
        <v>-10793290.415505374</v>
      </c>
      <c r="K77" s="269">
        <f t="shared" si="15"/>
        <v>-11042227.337005032</v>
      </c>
      <c r="L77" s="269">
        <f t="shared" si="15"/>
        <v>-11298347.08177536</v>
      </c>
      <c r="M77" s="270">
        <f t="shared" si="15"/>
        <v>-11561865.134514475</v>
      </c>
      <c r="N77" s="269">
        <f t="shared" si="15"/>
        <v>-17155687.856590111</v>
      </c>
      <c r="O77" s="269">
        <f t="shared" si="15"/>
        <v>-18765026.943875443</v>
      </c>
      <c r="P77" s="269">
        <f t="shared" si="15"/>
        <v>-19216569.397953089</v>
      </c>
      <c r="Q77" s="269">
        <f t="shared" si="15"/>
        <v>-19681372.841278747</v>
      </c>
      <c r="R77" s="269">
        <f t="shared" si="15"/>
        <v>-20159835.103529852</v>
      </c>
      <c r="S77" s="269">
        <f t="shared" si="15"/>
        <v>-20652365.949274171</v>
      </c>
      <c r="T77" s="269">
        <f t="shared" si="15"/>
        <v>-21159387.436016504</v>
      </c>
      <c r="U77" s="269">
        <f t="shared" si="15"/>
        <v>-22115204.631215863</v>
      </c>
      <c r="V77" s="269">
        <f t="shared" si="15"/>
        <v>-22652524.599220924</v>
      </c>
      <c r="W77" s="269">
        <f t="shared" si="15"/>
        <v>-23205678.881891832</v>
      </c>
      <c r="X77" s="269">
        <f t="shared" si="15"/>
        <v>-32316716.061712749</v>
      </c>
      <c r="Y77" s="269">
        <f t="shared" si="15"/>
        <v>-33159225.519509763</v>
      </c>
      <c r="Z77" s="269">
        <f t="shared" si="15"/>
        <v>-34026724.976666376</v>
      </c>
      <c r="AA77" s="269">
        <f t="shared" si="15"/>
        <v>-34919964.133163355</v>
      </c>
      <c r="AB77" s="269">
        <f t="shared" si="15"/>
        <v>-35839715.179980926</v>
      </c>
      <c r="AC77" s="269">
        <f t="shared" si="15"/>
        <v>-36786773.473828696</v>
      </c>
      <c r="AD77" s="269">
        <f t="shared" si="15"/>
        <v>-37761958.232117593</v>
      </c>
      <c r="AE77" s="269">
        <f t="shared" si="15"/>
        <v>-38766113.248780832</v>
      </c>
      <c r="AF77" s="269">
        <f t="shared" si="15"/>
        <v>-39800107.631569654</v>
      </c>
      <c r="AG77" s="269">
        <f t="shared" si="15"/>
        <v>-40864836.561467811</v>
      </c>
      <c r="AH77" s="269">
        <f t="shared" si="15"/>
        <v>-41961222.074888609</v>
      </c>
      <c r="AI77" s="269">
        <f t="shared" si="15"/>
        <v>-43090213.8693377</v>
      </c>
      <c r="AJ77" s="269">
        <f t="shared" si="15"/>
        <v>-44252790.133245938</v>
      </c>
      <c r="AK77" s="269">
        <f t="shared" si="15"/>
        <v>-45449958.40069712</v>
      </c>
      <c r="AL77" s="269">
        <f t="shared" si="15"/>
        <v>-46682756.431797504</v>
      </c>
      <c r="AM77" s="269">
        <f t="shared" si="15"/>
        <v>-47952253.119456574</v>
      </c>
      <c r="AN77" s="269">
        <f t="shared" si="15"/>
        <v>-49259549.423371106</v>
      </c>
      <c r="AO77" s="269">
        <f t="shared" si="15"/>
        <v>-50605779.332028747</v>
      </c>
      <c r="AP77" s="269">
        <f t="shared" si="15"/>
        <v>-51992110.85357181</v>
      </c>
      <c r="AQ77" s="269">
        <f t="shared" si="15"/>
        <v>-53419747.036386847</v>
      </c>
      <c r="AR77" s="269">
        <f t="shared" si="15"/>
        <v>-54889927.020312004</v>
      </c>
      <c r="AS77" s="269">
        <f t="shared" si="15"/>
        <v>-56403927.119380593</v>
      </c>
      <c r="AT77" s="269">
        <f t="shared" si="15"/>
        <v>-57963061.937046923</v>
      </c>
      <c r="AU77" s="269">
        <f t="shared" si="15"/>
        <v>-59568685.51486893</v>
      </c>
      <c r="AV77" s="269">
        <f t="shared" si="15"/>
        <v>-61222192.515651263</v>
      </c>
      <c r="AW77" s="269">
        <f t="shared" si="15"/>
        <v>-62925019.442082755</v>
      </c>
      <c r="AX77" s="269">
        <f t="shared" si="15"/>
        <v>-64678645.89193286</v>
      </c>
      <c r="AY77" s="269">
        <f t="shared" si="15"/>
        <v>-66484595.850904167</v>
      </c>
      <c r="AZ77" s="269">
        <f t="shared" si="15"/>
        <v>-4816315.5226442823</v>
      </c>
      <c r="BA77" s="269">
        <f t="shared" si="15"/>
        <v>475473.95719999971</v>
      </c>
    </row>
    <row r="78" spans="1:53" ht="16.5" thickBot="1" x14ac:dyDescent="0.3">
      <c r="A78" s="273" t="s">
        <v>268</v>
      </c>
      <c r="B78" s="274">
        <f t="shared" ref="B78:BA78" si="16">B76+B77</f>
        <v>0</v>
      </c>
      <c r="C78" s="274">
        <f t="shared" si="16"/>
        <v>35204612.000590205</v>
      </c>
      <c r="D78" s="274">
        <f t="shared" si="16"/>
        <v>36021355.601014353</v>
      </c>
      <c r="E78" s="274">
        <f t="shared" si="16"/>
        <v>36861460.371953927</v>
      </c>
      <c r="F78" s="274">
        <f t="shared" si="16"/>
        <v>37725627.148524426</v>
      </c>
      <c r="G78" s="274">
        <f t="shared" si="16"/>
        <v>38614577.790894747</v>
      </c>
      <c r="H78" s="274">
        <f t="shared" si="16"/>
        <v>39529055.815038905</v>
      </c>
      <c r="I78" s="274">
        <f t="shared" si="16"/>
        <v>42205308.435326435</v>
      </c>
      <c r="J78" s="274">
        <f t="shared" si="16"/>
        <v>43173161.662021495</v>
      </c>
      <c r="K78" s="274">
        <f t="shared" si="16"/>
        <v>44168909.348020121</v>
      </c>
      <c r="L78" s="274">
        <f t="shared" si="16"/>
        <v>45193388.327101432</v>
      </c>
      <c r="M78" s="275">
        <f t="shared" si="16"/>
        <v>46247460.538057901</v>
      </c>
      <c r="N78" s="274">
        <f t="shared" si="16"/>
        <v>68622751.426360443</v>
      </c>
      <c r="O78" s="274">
        <f t="shared" si="16"/>
        <v>75060107.775501758</v>
      </c>
      <c r="P78" s="274">
        <f t="shared" si="16"/>
        <v>76866277.591812342</v>
      </c>
      <c r="Q78" s="274">
        <f t="shared" si="16"/>
        <v>78725491.365114987</v>
      </c>
      <c r="R78" s="274">
        <f t="shared" si="16"/>
        <v>80639340.414119393</v>
      </c>
      <c r="S78" s="274">
        <f t="shared" si="16"/>
        <v>82609463.797096685</v>
      </c>
      <c r="T78" s="274">
        <f t="shared" si="16"/>
        <v>84637549.744066015</v>
      </c>
      <c r="U78" s="274">
        <f t="shared" si="16"/>
        <v>88460818.524863452</v>
      </c>
      <c r="V78" s="274">
        <f t="shared" si="16"/>
        <v>90610098.396883696</v>
      </c>
      <c r="W78" s="274">
        <f t="shared" si="16"/>
        <v>92822715.527567312</v>
      </c>
      <c r="X78" s="274">
        <f t="shared" si="16"/>
        <v>129266864.246851</v>
      </c>
      <c r="Y78" s="274">
        <f t="shared" si="16"/>
        <v>132636902.07803905</v>
      </c>
      <c r="Z78" s="274">
        <f t="shared" si="16"/>
        <v>136106899.9066655</v>
      </c>
      <c r="AA78" s="274">
        <f t="shared" si="16"/>
        <v>139679856.53265339</v>
      </c>
      <c r="AB78" s="274">
        <f t="shared" si="16"/>
        <v>143358860.7199237</v>
      </c>
      <c r="AC78" s="274">
        <f t="shared" si="16"/>
        <v>147147093.89531478</v>
      </c>
      <c r="AD78" s="274">
        <f t="shared" si="16"/>
        <v>151047832.92847037</v>
      </c>
      <c r="AE78" s="274">
        <f t="shared" si="16"/>
        <v>155064452.99512333</v>
      </c>
      <c r="AF78" s="274">
        <f t="shared" si="16"/>
        <v>159200430.52627861</v>
      </c>
      <c r="AG78" s="274">
        <f t="shared" si="16"/>
        <v>163459346.24587125</v>
      </c>
      <c r="AH78" s="274">
        <f t="shared" si="16"/>
        <v>167844888.29955441</v>
      </c>
      <c r="AI78" s="274">
        <f t="shared" si="16"/>
        <v>172360855.47735077</v>
      </c>
      <c r="AJ78" s="274">
        <f t="shared" si="16"/>
        <v>177011160.53298372</v>
      </c>
      <c r="AK78" s="274">
        <f t="shared" si="16"/>
        <v>181799833.60278848</v>
      </c>
      <c r="AL78" s="274">
        <f t="shared" si="16"/>
        <v>186731025.72718999</v>
      </c>
      <c r="AM78" s="274">
        <f t="shared" si="16"/>
        <v>191809012.4778263</v>
      </c>
      <c r="AN78" s="274">
        <f t="shared" si="16"/>
        <v>197038197.6934844</v>
      </c>
      <c r="AO78" s="274">
        <f t="shared" si="16"/>
        <v>202423117.32811499</v>
      </c>
      <c r="AP78" s="274">
        <f t="shared" si="16"/>
        <v>207968443.41428724</v>
      </c>
      <c r="AQ78" s="274">
        <f t="shared" si="16"/>
        <v>213678988.14554736</v>
      </c>
      <c r="AR78" s="274">
        <f t="shared" si="16"/>
        <v>219559708.08124799</v>
      </c>
      <c r="AS78" s="274">
        <f t="shared" si="16"/>
        <v>225615708.47752237</v>
      </c>
      <c r="AT78" s="274">
        <f t="shared" si="16"/>
        <v>231852247.74818769</v>
      </c>
      <c r="AU78" s="274">
        <f t="shared" si="16"/>
        <v>238274742.05947572</v>
      </c>
      <c r="AV78" s="274">
        <f t="shared" si="16"/>
        <v>244888770.06260505</v>
      </c>
      <c r="AW78" s="274">
        <f t="shared" si="16"/>
        <v>251700077.76833099</v>
      </c>
      <c r="AX78" s="274">
        <f t="shared" si="16"/>
        <v>258714583.56773144</v>
      </c>
      <c r="AY78" s="274">
        <f t="shared" si="16"/>
        <v>265938383.40361667</v>
      </c>
      <c r="AZ78" s="274">
        <f t="shared" si="16"/>
        <v>19265262.090577129</v>
      </c>
      <c r="BA78" s="274">
        <f t="shared" si="16"/>
        <v>-1901895.8287999989</v>
      </c>
    </row>
    <row r="79" spans="1:53" s="279" customFormat="1" ht="16.5" thickBot="1" x14ac:dyDescent="0.3">
      <c r="A79" s="276"/>
      <c r="B79" s="277">
        <v>0</v>
      </c>
      <c r="C79" s="277">
        <v>1</v>
      </c>
      <c r="D79" s="277">
        <f>C79+1</f>
        <v>2</v>
      </c>
      <c r="E79" s="277">
        <f t="shared" ref="E79:BA79" si="17">D79+1</f>
        <v>3</v>
      </c>
      <c r="F79" s="277">
        <f t="shared" si="17"/>
        <v>4</v>
      </c>
      <c r="G79" s="277">
        <f t="shared" si="17"/>
        <v>5</v>
      </c>
      <c r="H79" s="277">
        <f t="shared" si="17"/>
        <v>6</v>
      </c>
      <c r="I79" s="277">
        <f t="shared" si="17"/>
        <v>7</v>
      </c>
      <c r="J79" s="277">
        <f t="shared" si="17"/>
        <v>8</v>
      </c>
      <c r="K79" s="277">
        <f t="shared" si="17"/>
        <v>9</v>
      </c>
      <c r="L79" s="277">
        <f t="shared" si="17"/>
        <v>10</v>
      </c>
      <c r="M79" s="278">
        <f t="shared" si="17"/>
        <v>11</v>
      </c>
      <c r="N79" s="277">
        <f t="shared" si="17"/>
        <v>12</v>
      </c>
      <c r="O79" s="277">
        <f t="shared" si="17"/>
        <v>13</v>
      </c>
      <c r="P79" s="277">
        <f t="shared" si="17"/>
        <v>14</v>
      </c>
      <c r="Q79" s="277">
        <f t="shared" si="17"/>
        <v>15</v>
      </c>
      <c r="R79" s="277">
        <f t="shared" si="17"/>
        <v>16</v>
      </c>
      <c r="S79" s="277">
        <f t="shared" si="17"/>
        <v>17</v>
      </c>
      <c r="T79" s="277">
        <f t="shared" si="17"/>
        <v>18</v>
      </c>
      <c r="U79" s="277">
        <f t="shared" si="17"/>
        <v>19</v>
      </c>
      <c r="V79" s="277">
        <f t="shared" si="17"/>
        <v>20</v>
      </c>
      <c r="W79" s="277">
        <f t="shared" si="17"/>
        <v>21</v>
      </c>
      <c r="X79" s="277">
        <f t="shared" si="17"/>
        <v>22</v>
      </c>
      <c r="Y79" s="277">
        <f t="shared" si="17"/>
        <v>23</v>
      </c>
      <c r="Z79" s="277">
        <f t="shared" si="17"/>
        <v>24</v>
      </c>
      <c r="AA79" s="277">
        <f t="shared" si="17"/>
        <v>25</v>
      </c>
      <c r="AB79" s="277">
        <f t="shared" si="17"/>
        <v>26</v>
      </c>
      <c r="AC79" s="277">
        <f t="shared" si="17"/>
        <v>27</v>
      </c>
      <c r="AD79" s="277">
        <f t="shared" si="17"/>
        <v>28</v>
      </c>
      <c r="AE79" s="277">
        <f t="shared" si="17"/>
        <v>29</v>
      </c>
      <c r="AF79" s="277">
        <f t="shared" si="17"/>
        <v>30</v>
      </c>
      <c r="AG79" s="277">
        <f t="shared" si="17"/>
        <v>31</v>
      </c>
      <c r="AH79" s="277">
        <f t="shared" si="17"/>
        <v>32</v>
      </c>
      <c r="AI79" s="277">
        <f t="shared" si="17"/>
        <v>33</v>
      </c>
      <c r="AJ79" s="277">
        <f t="shared" si="17"/>
        <v>34</v>
      </c>
      <c r="AK79" s="277">
        <f t="shared" si="17"/>
        <v>35</v>
      </c>
      <c r="AL79" s="277">
        <f t="shared" si="17"/>
        <v>36</v>
      </c>
      <c r="AM79" s="277">
        <f t="shared" si="17"/>
        <v>37</v>
      </c>
      <c r="AN79" s="277">
        <f t="shared" si="17"/>
        <v>38</v>
      </c>
      <c r="AO79" s="277">
        <f t="shared" si="17"/>
        <v>39</v>
      </c>
      <c r="AP79" s="277">
        <f t="shared" si="17"/>
        <v>40</v>
      </c>
      <c r="AQ79" s="277">
        <f t="shared" si="17"/>
        <v>41</v>
      </c>
      <c r="AR79" s="277">
        <f t="shared" si="17"/>
        <v>42</v>
      </c>
      <c r="AS79" s="277">
        <f t="shared" si="17"/>
        <v>43</v>
      </c>
      <c r="AT79" s="277">
        <f t="shared" si="17"/>
        <v>44</v>
      </c>
      <c r="AU79" s="277">
        <f t="shared" si="17"/>
        <v>45</v>
      </c>
      <c r="AV79" s="277">
        <f t="shared" si="17"/>
        <v>46</v>
      </c>
      <c r="AW79" s="277">
        <f t="shared" si="17"/>
        <v>47</v>
      </c>
      <c r="AX79" s="277">
        <f t="shared" si="17"/>
        <v>48</v>
      </c>
      <c r="AY79" s="277">
        <f t="shared" si="17"/>
        <v>49</v>
      </c>
      <c r="AZ79" s="277">
        <f t="shared" si="17"/>
        <v>50</v>
      </c>
      <c r="BA79" s="277">
        <f t="shared" si="17"/>
        <v>51</v>
      </c>
    </row>
    <row r="80" spans="1:53" ht="31.5" x14ac:dyDescent="0.25">
      <c r="A80" s="255" t="s">
        <v>267</v>
      </c>
      <c r="B80" s="243" t="str">
        <f>B47</f>
        <v>Год окончания строительства 2023</v>
      </c>
      <c r="C80" s="243">
        <f t="shared" ref="C80:BA80" si="18">C47</f>
        <v>2024</v>
      </c>
      <c r="D80" s="243">
        <f t="shared" si="18"/>
        <v>2025</v>
      </c>
      <c r="E80" s="243">
        <f t="shared" si="18"/>
        <v>2026</v>
      </c>
      <c r="F80" s="243">
        <f t="shared" si="18"/>
        <v>2027</v>
      </c>
      <c r="G80" s="243">
        <f t="shared" si="18"/>
        <v>2028</v>
      </c>
      <c r="H80" s="243">
        <f t="shared" si="18"/>
        <v>2029</v>
      </c>
      <c r="I80" s="243">
        <f t="shared" si="18"/>
        <v>2030</v>
      </c>
      <c r="J80" s="243">
        <f t="shared" si="18"/>
        <v>2031</v>
      </c>
      <c r="K80" s="243">
        <f t="shared" si="18"/>
        <v>2032</v>
      </c>
      <c r="L80" s="243">
        <f t="shared" si="18"/>
        <v>2033</v>
      </c>
      <c r="M80" s="256">
        <f t="shared" si="18"/>
        <v>2034</v>
      </c>
      <c r="N80" s="243">
        <f t="shared" si="18"/>
        <v>2035</v>
      </c>
      <c r="O80" s="243">
        <f t="shared" si="18"/>
        <v>2036</v>
      </c>
      <c r="P80" s="243">
        <f t="shared" si="18"/>
        <v>2037</v>
      </c>
      <c r="Q80" s="243">
        <f t="shared" si="18"/>
        <v>2038</v>
      </c>
      <c r="R80" s="243">
        <f t="shared" si="18"/>
        <v>2039</v>
      </c>
      <c r="S80" s="243">
        <f t="shared" si="18"/>
        <v>2040</v>
      </c>
      <c r="T80" s="243">
        <f t="shared" si="18"/>
        <v>2041</v>
      </c>
      <c r="U80" s="243">
        <f t="shared" si="18"/>
        <v>2042</v>
      </c>
      <c r="V80" s="243">
        <f t="shared" si="18"/>
        <v>2043</v>
      </c>
      <c r="W80" s="243">
        <f t="shared" si="18"/>
        <v>2044</v>
      </c>
      <c r="X80" s="243">
        <f t="shared" si="18"/>
        <v>2045</v>
      </c>
      <c r="Y80" s="243">
        <f t="shared" si="18"/>
        <v>2046</v>
      </c>
      <c r="Z80" s="243">
        <f t="shared" si="18"/>
        <v>2047</v>
      </c>
      <c r="AA80" s="243">
        <f t="shared" si="18"/>
        <v>2048</v>
      </c>
      <c r="AB80" s="243">
        <f t="shared" si="18"/>
        <v>2049</v>
      </c>
      <c r="AC80" s="243">
        <f t="shared" si="18"/>
        <v>2050</v>
      </c>
      <c r="AD80" s="243">
        <f t="shared" si="18"/>
        <v>2051</v>
      </c>
      <c r="AE80" s="243">
        <f t="shared" si="18"/>
        <v>2052</v>
      </c>
      <c r="AF80" s="243">
        <f t="shared" si="18"/>
        <v>2053</v>
      </c>
      <c r="AG80" s="243">
        <f t="shared" si="18"/>
        <v>2054</v>
      </c>
      <c r="AH80" s="243">
        <f t="shared" si="18"/>
        <v>2055</v>
      </c>
      <c r="AI80" s="243">
        <f t="shared" si="18"/>
        <v>2056</v>
      </c>
      <c r="AJ80" s="243">
        <f t="shared" si="18"/>
        <v>2057</v>
      </c>
      <c r="AK80" s="243">
        <f t="shared" si="18"/>
        <v>2058</v>
      </c>
      <c r="AL80" s="243">
        <f t="shared" si="18"/>
        <v>2059</v>
      </c>
      <c r="AM80" s="243">
        <f t="shared" si="18"/>
        <v>2060</v>
      </c>
      <c r="AN80" s="243">
        <f t="shared" si="18"/>
        <v>2061</v>
      </c>
      <c r="AO80" s="243">
        <f t="shared" si="18"/>
        <v>2062</v>
      </c>
      <c r="AP80" s="243">
        <f t="shared" si="18"/>
        <v>2063</v>
      </c>
      <c r="AQ80" s="243">
        <f t="shared" si="18"/>
        <v>2064</v>
      </c>
      <c r="AR80" s="243">
        <f t="shared" si="18"/>
        <v>2065</v>
      </c>
      <c r="AS80" s="243">
        <f t="shared" si="18"/>
        <v>2066</v>
      </c>
      <c r="AT80" s="243">
        <f t="shared" si="18"/>
        <v>2067</v>
      </c>
      <c r="AU80" s="243">
        <f t="shared" si="18"/>
        <v>2068</v>
      </c>
      <c r="AV80" s="243">
        <f t="shared" si="18"/>
        <v>2069</v>
      </c>
      <c r="AW80" s="243">
        <f t="shared" si="18"/>
        <v>2070</v>
      </c>
      <c r="AX80" s="243">
        <f t="shared" si="18"/>
        <v>2071</v>
      </c>
      <c r="AY80" s="243">
        <f t="shared" si="18"/>
        <v>2072</v>
      </c>
      <c r="AZ80" s="243">
        <f t="shared" si="18"/>
        <v>2073</v>
      </c>
      <c r="BA80" s="243">
        <f t="shared" si="18"/>
        <v>0</v>
      </c>
    </row>
    <row r="81" spans="1:53" s="206" customFormat="1" ht="14.25" x14ac:dyDescent="0.25">
      <c r="A81" s="266" t="s">
        <v>621</v>
      </c>
      <c r="B81" s="267">
        <f t="shared" ref="B81:BA81" si="19">B74</f>
        <v>0</v>
      </c>
      <c r="C81" s="267">
        <f t="shared" si="19"/>
        <v>44005765.000737756</v>
      </c>
      <c r="D81" s="267">
        <f t="shared" si="19"/>
        <v>45026694.50126794</v>
      </c>
      <c r="E81" s="267">
        <f t="shared" si="19"/>
        <v>46076825.464942411</v>
      </c>
      <c r="F81" s="267">
        <f t="shared" si="19"/>
        <v>47157033.935655534</v>
      </c>
      <c r="G81" s="267">
        <f t="shared" si="19"/>
        <v>48268222.238618433</v>
      </c>
      <c r="H81" s="267">
        <f t="shared" si="19"/>
        <v>49411319.768798634</v>
      </c>
      <c r="I81" s="267">
        <f t="shared" si="19"/>
        <v>52756635.544158041</v>
      </c>
      <c r="J81" s="267">
        <f t="shared" si="19"/>
        <v>53966452.077526867</v>
      </c>
      <c r="K81" s="267">
        <f t="shared" si="19"/>
        <v>55211136.685025156</v>
      </c>
      <c r="L81" s="267">
        <f t="shared" si="19"/>
        <v>56491735.408876792</v>
      </c>
      <c r="M81" s="268">
        <f t="shared" si="19"/>
        <v>57809325.672572374</v>
      </c>
      <c r="N81" s="267">
        <f t="shared" si="19"/>
        <v>85778439.28295055</v>
      </c>
      <c r="O81" s="267">
        <f t="shared" si="19"/>
        <v>93825134.719377205</v>
      </c>
      <c r="P81" s="267">
        <f t="shared" si="19"/>
        <v>96082846.989765435</v>
      </c>
      <c r="Q81" s="267">
        <f t="shared" si="19"/>
        <v>98406864.206393734</v>
      </c>
      <c r="R81" s="267">
        <f t="shared" si="19"/>
        <v>100799175.51764925</v>
      </c>
      <c r="S81" s="267">
        <f t="shared" si="19"/>
        <v>103261829.74637085</v>
      </c>
      <c r="T81" s="267">
        <f t="shared" si="19"/>
        <v>105796937.18008251</v>
      </c>
      <c r="U81" s="267">
        <f t="shared" si="19"/>
        <v>110576023.15607931</v>
      </c>
      <c r="V81" s="267">
        <f t="shared" si="19"/>
        <v>113262622.99610461</v>
      </c>
      <c r="W81" s="267">
        <f t="shared" si="19"/>
        <v>116028394.40945914</v>
      </c>
      <c r="X81" s="267">
        <f t="shared" si="19"/>
        <v>161583580.30856374</v>
      </c>
      <c r="Y81" s="267">
        <f t="shared" si="19"/>
        <v>165796127.59754881</v>
      </c>
      <c r="Z81" s="267">
        <f t="shared" si="19"/>
        <v>170133624.88333187</v>
      </c>
      <c r="AA81" s="267">
        <f t="shared" si="19"/>
        <v>174599820.66581675</v>
      </c>
      <c r="AB81" s="267">
        <f t="shared" si="19"/>
        <v>179198575.89990464</v>
      </c>
      <c r="AC81" s="267">
        <f t="shared" si="19"/>
        <v>183933867.36914349</v>
      </c>
      <c r="AD81" s="267">
        <f t="shared" si="19"/>
        <v>188809791.16058797</v>
      </c>
      <c r="AE81" s="267">
        <f t="shared" si="19"/>
        <v>193830566.24390414</v>
      </c>
      <c r="AF81" s="267">
        <f t="shared" si="19"/>
        <v>199000538.15784827</v>
      </c>
      <c r="AG81" s="267">
        <f t="shared" si="19"/>
        <v>204324182.80733904</v>
      </c>
      <c r="AH81" s="267">
        <f t="shared" si="19"/>
        <v>209806110.37444302</v>
      </c>
      <c r="AI81" s="267">
        <f t="shared" si="19"/>
        <v>215451069.34668848</v>
      </c>
      <c r="AJ81" s="267">
        <f t="shared" si="19"/>
        <v>221263950.66622967</v>
      </c>
      <c r="AK81" s="267">
        <f t="shared" si="19"/>
        <v>227249792.00348559</v>
      </c>
      <c r="AL81" s="267">
        <f t="shared" si="19"/>
        <v>233413782.15898749</v>
      </c>
      <c r="AM81" s="267">
        <f t="shared" si="19"/>
        <v>239761265.59728286</v>
      </c>
      <c r="AN81" s="267">
        <f t="shared" si="19"/>
        <v>246297747.1168555</v>
      </c>
      <c r="AO81" s="267">
        <f t="shared" si="19"/>
        <v>253028896.66014373</v>
      </c>
      <c r="AP81" s="267">
        <f t="shared" si="19"/>
        <v>259960554.26785904</v>
      </c>
      <c r="AQ81" s="267">
        <f t="shared" si="19"/>
        <v>267098735.18193421</v>
      </c>
      <c r="AR81" s="267">
        <f t="shared" si="19"/>
        <v>274449635.10156</v>
      </c>
      <c r="AS81" s="267">
        <f t="shared" si="19"/>
        <v>282019635.59690297</v>
      </c>
      <c r="AT81" s="267">
        <f t="shared" si="19"/>
        <v>289815309.68523461</v>
      </c>
      <c r="AU81" s="267">
        <f t="shared" si="19"/>
        <v>297843427.57434464</v>
      </c>
      <c r="AV81" s="267">
        <f t="shared" si="19"/>
        <v>306110962.57825631</v>
      </c>
      <c r="AW81" s="267">
        <f t="shared" si="19"/>
        <v>314625097.21041375</v>
      </c>
      <c r="AX81" s="267">
        <f t="shared" si="19"/>
        <v>323393229.45966429</v>
      </c>
      <c r="AY81" s="267">
        <f t="shared" si="19"/>
        <v>332422979.25452083</v>
      </c>
      <c r="AZ81" s="267">
        <f t="shared" si="19"/>
        <v>24081577.613221411</v>
      </c>
      <c r="BA81" s="267">
        <f t="shared" si="19"/>
        <v>-2377369.7859999985</v>
      </c>
    </row>
    <row r="82" spans="1:53" x14ac:dyDescent="0.25">
      <c r="A82" s="271" t="s">
        <v>266</v>
      </c>
      <c r="B82" s="269">
        <f t="shared" ref="B82:BA82" si="20">-B73</f>
        <v>0</v>
      </c>
      <c r="C82" s="269">
        <f t="shared" si="20"/>
        <v>4322490.5199999996</v>
      </c>
      <c r="D82" s="269">
        <f t="shared" si="20"/>
        <v>4322490.5199999996</v>
      </c>
      <c r="E82" s="269">
        <f t="shared" si="20"/>
        <v>4322490.5199999996</v>
      </c>
      <c r="F82" s="269">
        <f t="shared" si="20"/>
        <v>4322490.5199999996</v>
      </c>
      <c r="G82" s="269">
        <f t="shared" si="20"/>
        <v>4322490.5199999996</v>
      </c>
      <c r="H82" s="269">
        <f t="shared" si="20"/>
        <v>4322490.5199999996</v>
      </c>
      <c r="I82" s="269">
        <f t="shared" si="20"/>
        <v>4322490.5199999996</v>
      </c>
      <c r="J82" s="269">
        <f t="shared" si="20"/>
        <v>4322490.5199999996</v>
      </c>
      <c r="K82" s="269">
        <f t="shared" si="20"/>
        <v>4322490.5199999996</v>
      </c>
      <c r="L82" s="269">
        <f t="shared" si="20"/>
        <v>4322490.5199999996</v>
      </c>
      <c r="M82" s="270">
        <f t="shared" si="20"/>
        <v>4322490.5199999996</v>
      </c>
      <c r="N82" s="269">
        <f t="shared" si="20"/>
        <v>4322490.5199999996</v>
      </c>
      <c r="O82" s="269">
        <f t="shared" si="20"/>
        <v>4322490.5199999996</v>
      </c>
      <c r="P82" s="269">
        <f t="shared" si="20"/>
        <v>4322490.5199999996</v>
      </c>
      <c r="Q82" s="269">
        <f t="shared" si="20"/>
        <v>4322490.5199999996</v>
      </c>
      <c r="R82" s="269">
        <f t="shared" si="20"/>
        <v>4322490.5199999996</v>
      </c>
      <c r="S82" s="269">
        <f t="shared" si="20"/>
        <v>4322490.5199999996</v>
      </c>
      <c r="T82" s="269">
        <f t="shared" si="20"/>
        <v>4322490.5199999996</v>
      </c>
      <c r="U82" s="269">
        <f t="shared" si="20"/>
        <v>4322490.5199999996</v>
      </c>
      <c r="V82" s="269">
        <f t="shared" si="20"/>
        <v>4322490.5199999996</v>
      </c>
      <c r="W82" s="269">
        <f t="shared" si="20"/>
        <v>4322490.5199999996</v>
      </c>
      <c r="X82" s="269">
        <f t="shared" si="20"/>
        <v>4322490.5199999996</v>
      </c>
      <c r="Y82" s="269">
        <f t="shared" si="20"/>
        <v>4322490.5199999996</v>
      </c>
      <c r="Z82" s="269">
        <f t="shared" si="20"/>
        <v>4322490.5199999996</v>
      </c>
      <c r="AA82" s="269">
        <f t="shared" si="20"/>
        <v>4322490.5199999996</v>
      </c>
      <c r="AB82" s="269">
        <f t="shared" si="20"/>
        <v>4322490.5199999996</v>
      </c>
      <c r="AC82" s="269">
        <f t="shared" si="20"/>
        <v>4322490.5199999996</v>
      </c>
      <c r="AD82" s="269">
        <f t="shared" si="20"/>
        <v>4322490.5199999996</v>
      </c>
      <c r="AE82" s="269">
        <f t="shared" si="20"/>
        <v>4322490.5199999996</v>
      </c>
      <c r="AF82" s="269">
        <f t="shared" si="20"/>
        <v>4322490.5199999996</v>
      </c>
      <c r="AG82" s="269">
        <f t="shared" si="20"/>
        <v>4322490.5199999996</v>
      </c>
      <c r="AH82" s="269">
        <f t="shared" si="20"/>
        <v>4322490.5199999996</v>
      </c>
      <c r="AI82" s="269">
        <f t="shared" si="20"/>
        <v>4322490.5199999996</v>
      </c>
      <c r="AJ82" s="269">
        <f t="shared" si="20"/>
        <v>4322490.5199999996</v>
      </c>
      <c r="AK82" s="269">
        <f t="shared" si="20"/>
        <v>4322490.5199999996</v>
      </c>
      <c r="AL82" s="269">
        <f t="shared" si="20"/>
        <v>4322490.5199999996</v>
      </c>
      <c r="AM82" s="269">
        <f t="shared" si="20"/>
        <v>4322490.5199999996</v>
      </c>
      <c r="AN82" s="269">
        <f t="shared" si="20"/>
        <v>4322490.5199999996</v>
      </c>
      <c r="AO82" s="269">
        <f t="shared" si="20"/>
        <v>4322490.5199999996</v>
      </c>
      <c r="AP82" s="269">
        <f t="shared" si="20"/>
        <v>4322490.5199999996</v>
      </c>
      <c r="AQ82" s="269">
        <f t="shared" si="20"/>
        <v>4322490.5199999996</v>
      </c>
      <c r="AR82" s="269">
        <f t="shared" si="20"/>
        <v>4322490.5199999996</v>
      </c>
      <c r="AS82" s="269">
        <f t="shared" si="20"/>
        <v>4322490.5199999996</v>
      </c>
      <c r="AT82" s="269">
        <f t="shared" si="20"/>
        <v>4322490.5199999996</v>
      </c>
      <c r="AU82" s="269">
        <f t="shared" si="20"/>
        <v>4322490.5199999996</v>
      </c>
      <c r="AV82" s="269">
        <f t="shared" si="20"/>
        <v>4322490.5199999996</v>
      </c>
      <c r="AW82" s="269">
        <f t="shared" si="20"/>
        <v>4322490.5199999996</v>
      </c>
      <c r="AX82" s="269">
        <f t="shared" si="20"/>
        <v>4322490.5199999996</v>
      </c>
      <c r="AY82" s="269">
        <f t="shared" si="20"/>
        <v>4322490.5199999996</v>
      </c>
      <c r="AZ82" s="269">
        <f t="shared" si="20"/>
        <v>4322490.5199999996</v>
      </c>
      <c r="BA82" s="269">
        <f t="shared" si="20"/>
        <v>0</v>
      </c>
    </row>
    <row r="83" spans="1:53" x14ac:dyDescent="0.25">
      <c r="A83" s="271" t="s">
        <v>265</v>
      </c>
      <c r="B83" s="269">
        <f t="shared" ref="B83:BA83" si="21">B75</f>
        <v>0</v>
      </c>
      <c r="C83" s="269">
        <f t="shared" si="21"/>
        <v>0</v>
      </c>
      <c r="D83" s="269">
        <f t="shared" si="21"/>
        <v>0</v>
      </c>
      <c r="E83" s="269">
        <f t="shared" si="21"/>
        <v>0</v>
      </c>
      <c r="F83" s="269">
        <f t="shared" si="21"/>
        <v>0</v>
      </c>
      <c r="G83" s="269">
        <f t="shared" si="21"/>
        <v>0</v>
      </c>
      <c r="H83" s="269">
        <f t="shared" si="21"/>
        <v>0</v>
      </c>
      <c r="I83" s="269">
        <f t="shared" si="21"/>
        <v>0</v>
      </c>
      <c r="J83" s="269">
        <f t="shared" si="21"/>
        <v>0</v>
      </c>
      <c r="K83" s="269">
        <f t="shared" si="21"/>
        <v>0</v>
      </c>
      <c r="L83" s="269">
        <f t="shared" si="21"/>
        <v>0</v>
      </c>
      <c r="M83" s="270">
        <f t="shared" si="21"/>
        <v>0</v>
      </c>
      <c r="N83" s="269">
        <f t="shared" si="21"/>
        <v>0</v>
      </c>
      <c r="O83" s="269">
        <f t="shared" si="21"/>
        <v>0</v>
      </c>
      <c r="P83" s="269">
        <f t="shared" si="21"/>
        <v>0</v>
      </c>
      <c r="Q83" s="269">
        <f t="shared" si="21"/>
        <v>0</v>
      </c>
      <c r="R83" s="269">
        <f t="shared" si="21"/>
        <v>0</v>
      </c>
      <c r="S83" s="269">
        <f t="shared" si="21"/>
        <v>0</v>
      </c>
      <c r="T83" s="269">
        <f t="shared" si="21"/>
        <v>0</v>
      </c>
      <c r="U83" s="269">
        <f t="shared" si="21"/>
        <v>0</v>
      </c>
      <c r="V83" s="269">
        <f t="shared" si="21"/>
        <v>0</v>
      </c>
      <c r="W83" s="269">
        <f t="shared" si="21"/>
        <v>0</v>
      </c>
      <c r="X83" s="269">
        <f t="shared" si="21"/>
        <v>0</v>
      </c>
      <c r="Y83" s="269">
        <f t="shared" si="21"/>
        <v>0</v>
      </c>
      <c r="Z83" s="269">
        <f t="shared" si="21"/>
        <v>0</v>
      </c>
      <c r="AA83" s="269">
        <f t="shared" si="21"/>
        <v>0</v>
      </c>
      <c r="AB83" s="269">
        <f t="shared" si="21"/>
        <v>0</v>
      </c>
      <c r="AC83" s="269">
        <f t="shared" si="21"/>
        <v>0</v>
      </c>
      <c r="AD83" s="269">
        <f t="shared" si="21"/>
        <v>0</v>
      </c>
      <c r="AE83" s="269">
        <f t="shared" si="21"/>
        <v>0</v>
      </c>
      <c r="AF83" s="269">
        <f t="shared" si="21"/>
        <v>0</v>
      </c>
      <c r="AG83" s="269">
        <f t="shared" si="21"/>
        <v>0</v>
      </c>
      <c r="AH83" s="269">
        <f t="shared" si="21"/>
        <v>0</v>
      </c>
      <c r="AI83" s="269">
        <f t="shared" si="21"/>
        <v>0</v>
      </c>
      <c r="AJ83" s="269">
        <f t="shared" si="21"/>
        <v>0</v>
      </c>
      <c r="AK83" s="269">
        <f t="shared" si="21"/>
        <v>0</v>
      </c>
      <c r="AL83" s="269">
        <f t="shared" si="21"/>
        <v>0</v>
      </c>
      <c r="AM83" s="269">
        <f t="shared" si="21"/>
        <v>0</v>
      </c>
      <c r="AN83" s="269">
        <f t="shared" si="21"/>
        <v>0</v>
      </c>
      <c r="AO83" s="269">
        <f t="shared" si="21"/>
        <v>0</v>
      </c>
      <c r="AP83" s="269">
        <f t="shared" si="21"/>
        <v>0</v>
      </c>
      <c r="AQ83" s="269">
        <f t="shared" si="21"/>
        <v>0</v>
      </c>
      <c r="AR83" s="269">
        <f t="shared" si="21"/>
        <v>0</v>
      </c>
      <c r="AS83" s="269">
        <f t="shared" si="21"/>
        <v>0</v>
      </c>
      <c r="AT83" s="269">
        <f t="shared" si="21"/>
        <v>0</v>
      </c>
      <c r="AU83" s="269">
        <f t="shared" si="21"/>
        <v>0</v>
      </c>
      <c r="AV83" s="269">
        <f t="shared" si="21"/>
        <v>0</v>
      </c>
      <c r="AW83" s="269">
        <f t="shared" si="21"/>
        <v>0</v>
      </c>
      <c r="AX83" s="269">
        <f t="shared" si="21"/>
        <v>0</v>
      </c>
      <c r="AY83" s="269">
        <f t="shared" si="21"/>
        <v>0</v>
      </c>
      <c r="AZ83" s="269">
        <f t="shared" si="21"/>
        <v>0</v>
      </c>
      <c r="BA83" s="269">
        <f t="shared" si="21"/>
        <v>0</v>
      </c>
    </row>
    <row r="84" spans="1:53" x14ac:dyDescent="0.25">
      <c r="A84" s="271" t="s">
        <v>264</v>
      </c>
      <c r="B84" s="269">
        <f>IF(SUM($B$77:B77)+SUM($A$84:A84)&gt;0,0,SUM($B$77:B77)-SUM($A$84:A84))</f>
        <v>0</v>
      </c>
      <c r="C84" s="269">
        <f>IF(SUM($B$77:C77)+SUM($A$84:B84)&gt;0,0,SUM($B$77:C77)-SUM($A$84:B84))</f>
        <v>-8801153.0001475513</v>
      </c>
      <c r="D84" s="269">
        <f>IF(SUM($B$77:D77)+SUM($A$84:C84)&gt;0,0,SUM($B$77:D77)-SUM($A$84:C84))</f>
        <v>-9005338.9002535865</v>
      </c>
      <c r="E84" s="269">
        <f>IF(SUM($B$77:E77)+SUM($A$84:D84)&gt;0,0,SUM($B$77:E77)-SUM($A$84:D84))</f>
        <v>-9215365.0929884836</v>
      </c>
      <c r="F84" s="269">
        <f>IF(SUM($B$77:F77)+SUM($A$84:E84)&gt;0,0,SUM($B$77:F77)-SUM($A$84:E84))</f>
        <v>-9431406.7871311083</v>
      </c>
      <c r="G84" s="269">
        <f>IF(SUM($B$77:G77)+SUM($A$84:F84)&gt;0,0,SUM($B$77:G77)-SUM($A$84:F84))</f>
        <v>-9653644.4477236867</v>
      </c>
      <c r="H84" s="269">
        <f>IF(SUM($B$77:H77)+SUM($A$84:G84)&gt;0,0,SUM($B$77:H77)-SUM($A$84:G84))</f>
        <v>-9882263.9537597299</v>
      </c>
      <c r="I84" s="269">
        <f>IF(SUM($B$77:I77)+SUM($A$84:H84)&gt;0,0,SUM($B$77:I77)-SUM($A$84:H84))</f>
        <v>-10551327.108831607</v>
      </c>
      <c r="J84" s="269">
        <f>IF(SUM($B$77:J77)+SUM($A$84:I84)&gt;0,0,SUM($B$77:J77)-SUM($A$84:I84))</f>
        <v>-10793290.415505379</v>
      </c>
      <c r="K84" s="269">
        <f>IF(SUM($B$77:K77)+SUM($A$84:J84)&gt;0,0,SUM($B$77:K77)-SUM($A$84:J84))</f>
        <v>-11042227.337005034</v>
      </c>
      <c r="L84" s="269">
        <f>IF(SUM($B$77:L77)+SUM($A$84:K84)&gt;0,0,SUM($B$77:L77)-SUM($A$84:K84))</f>
        <v>-11298347.081775367</v>
      </c>
      <c r="M84" s="270">
        <f>IF(SUM($B$77:M77)+SUM($A$84:L84)&gt;0,0,SUM($B$77:M77)-SUM($A$84:L84))</f>
        <v>-11561865.134514481</v>
      </c>
      <c r="N84" s="269">
        <f>IF(SUM($B$77:N77)+SUM($A$84:M84)&gt;0,0,SUM($B$77:N77)-SUM($A$84:M84))</f>
        <v>-17155687.856590107</v>
      </c>
      <c r="O84" s="269">
        <f>IF(SUM($B$77:O77)+SUM($A$84:N84)&gt;0,0,SUM($B$77:O77)-SUM($A$84:N84))</f>
        <v>-18765026.943875447</v>
      </c>
      <c r="P84" s="269">
        <f>IF(SUM($B$77:P77)+SUM($A$84:O84)&gt;0,0,SUM($B$77:P77)-SUM($A$84:O84))</f>
        <v>-19216569.397953093</v>
      </c>
      <c r="Q84" s="269">
        <f>IF(SUM($B$77:Q77)+SUM($A$84:P84)&gt;0,0,SUM($B$77:Q77)-SUM($A$84:P84))</f>
        <v>-19681372.841278732</v>
      </c>
      <c r="R84" s="269">
        <f>IF(SUM($B$77:R77)+SUM($A$84:Q84)&gt;0,0,SUM($B$77:R77)-SUM($A$84:Q84))</f>
        <v>-20159835.103529841</v>
      </c>
      <c r="S84" s="269">
        <f>IF(SUM($B$77:S77)+SUM($A$84:R84)&gt;0,0,SUM($B$77:S77)-SUM($A$84:R84))</f>
        <v>-20652365.949274182</v>
      </c>
      <c r="T84" s="269">
        <f>IF(SUM($B$77:T77)+SUM($A$84:S84)&gt;0,0,SUM($B$77:T77)-SUM($A$84:S84))</f>
        <v>-21159387.4360165</v>
      </c>
      <c r="U84" s="269">
        <f>IF(SUM($B$77:U77)+SUM($A$84:T84)&gt;0,0,SUM($B$77:U77)-SUM($A$84:T84))</f>
        <v>-22115204.631215841</v>
      </c>
      <c r="V84" s="269">
        <f>IF(SUM($B$77:V77)+SUM($A$84:U84)&gt;0,0,SUM($B$77:V77)-SUM($A$84:U84))</f>
        <v>-22652524.599220932</v>
      </c>
      <c r="W84" s="269">
        <f>IF(SUM($B$77:W77)+SUM($A$84:V84)&gt;0,0,SUM($B$77:W77)-SUM($A$84:V84))</f>
        <v>-23205678.881891847</v>
      </c>
      <c r="X84" s="269">
        <f>IF(SUM($B$77:X77)+SUM($A$84:W84)&gt;0,0,SUM($B$77:X77)-SUM($A$84:W84))</f>
        <v>-32316716.061712742</v>
      </c>
      <c r="Y84" s="269">
        <f>IF(SUM($B$77:Y77)+SUM($A$84:X84)&gt;0,0,SUM($B$77:Y77)-SUM($A$84:X84))</f>
        <v>-33159225.519509792</v>
      </c>
      <c r="Z84" s="269">
        <f>IF(SUM($B$77:Z77)+SUM($A$84:Y84)&gt;0,0,SUM($B$77:Z77)-SUM($A$84:Y84))</f>
        <v>-34026724.976666391</v>
      </c>
      <c r="AA84" s="269">
        <f>IF(SUM($B$77:AA77)+SUM($A$84:Z84)&gt;0,0,SUM($B$77:AA77)-SUM($A$84:Z84))</f>
        <v>-34919964.133163333</v>
      </c>
      <c r="AB84" s="269">
        <f>IF(SUM($B$77:AB77)+SUM($A$84:AA84)&gt;0,0,SUM($B$77:AB77)-SUM($A$84:AA84))</f>
        <v>-35839715.179980934</v>
      </c>
      <c r="AC84" s="269">
        <f>IF(SUM($B$77:AC77)+SUM($A$84:AB84)&gt;0,0,SUM($B$77:AC77)-SUM($A$84:AB84))</f>
        <v>-36786773.473828673</v>
      </c>
      <c r="AD84" s="269">
        <f>IF(SUM($B$77:AD77)+SUM($A$84:AC84)&gt;0,0,SUM($B$77:AD77)-SUM($A$84:AC84))</f>
        <v>-37761958.232117653</v>
      </c>
      <c r="AE84" s="269">
        <f>IF(SUM($B$77:AE77)+SUM($A$84:AD84)&gt;0,0,SUM($B$77:AE77)-SUM($A$84:AD84))</f>
        <v>-38766113.248780847</v>
      </c>
      <c r="AF84" s="269">
        <f>IF(SUM($B$77:AF77)+SUM($A$84:AE84)&gt;0,0,SUM($B$77:AF77)-SUM($A$84:AE84))</f>
        <v>-39800107.631569624</v>
      </c>
      <c r="AG84" s="269">
        <f>IF(SUM($B$77:AG77)+SUM($A$84:AF84)&gt;0,0,SUM($B$77:AG77)-SUM($A$84:AF84))</f>
        <v>-40864836.561467767</v>
      </c>
      <c r="AH84" s="269">
        <f>IF(SUM($B$77:AH77)+SUM($A$84:AG84)&gt;0,0,SUM($B$77:AH77)-SUM($A$84:AG84))</f>
        <v>-41961222.074888587</v>
      </c>
      <c r="AI84" s="269">
        <f>IF(SUM($B$77:AI77)+SUM($A$84:AH84)&gt;0,0,SUM($B$77:AI77)-SUM($A$84:AH84))</f>
        <v>-43090213.869337678</v>
      </c>
      <c r="AJ84" s="269">
        <f>IF(SUM($B$77:AJ77)+SUM($A$84:AI84)&gt;0,0,SUM($B$77:AJ77)-SUM($A$84:AI84))</f>
        <v>-44252790.133245945</v>
      </c>
      <c r="AK84" s="269">
        <f>IF(SUM($B$77:AK77)+SUM($A$84:AJ84)&gt;0,0,SUM($B$77:AK77)-SUM($A$84:AJ84))</f>
        <v>-45449958.400697112</v>
      </c>
      <c r="AL84" s="269">
        <f>IF(SUM($B$77:AL77)+SUM($A$84:AK84)&gt;0,0,SUM($B$77:AL77)-SUM($A$84:AK84))</f>
        <v>-46682756.431797504</v>
      </c>
      <c r="AM84" s="269">
        <f>IF(SUM($B$77:AM77)+SUM($A$84:AL84)&gt;0,0,SUM($B$77:AM77)-SUM($A$84:AL84))</f>
        <v>-47952253.11945653</v>
      </c>
      <c r="AN84" s="269">
        <f>IF(SUM($B$77:AN77)+SUM($A$84:AM84)&gt;0,0,SUM($B$77:AN77)-SUM($A$84:AM84))</f>
        <v>-49259549.423371077</v>
      </c>
      <c r="AO84" s="269">
        <f>IF(SUM($B$77:AO77)+SUM($A$84:AN84)&gt;0,0,SUM($B$77:AO77)-SUM($A$84:AN84))</f>
        <v>-50605779.332028747</v>
      </c>
      <c r="AP84" s="269">
        <f>IF(SUM($B$77:AP77)+SUM($A$84:AO84)&gt;0,0,SUM($B$77:AP77)-SUM($A$84:AO84))</f>
        <v>-51992110.853571892</v>
      </c>
      <c r="AQ84" s="269">
        <f>IF(SUM($B$77:AQ77)+SUM($A$84:AP84)&gt;0,0,SUM($B$77:AQ77)-SUM($A$84:AP84))</f>
        <v>-53419747.036386967</v>
      </c>
      <c r="AR84" s="269">
        <f>IF(SUM($B$77:AR77)+SUM($A$84:AQ84)&gt;0,0,SUM($B$77:AR77)-SUM($A$84:AQ84))</f>
        <v>-54889927.020312071</v>
      </c>
      <c r="AS84" s="269">
        <f>IF(SUM($B$77:AS77)+SUM($A$84:AR84)&gt;0,0,SUM($B$77:AS77)-SUM($A$84:AR84))</f>
        <v>-56403927.119380713</v>
      </c>
      <c r="AT84" s="269">
        <f>IF(SUM($B$77:AT77)+SUM($A$84:AS84)&gt;0,0,SUM($B$77:AT77)-SUM($A$84:AS84))</f>
        <v>-57963061.937047005</v>
      </c>
      <c r="AU84" s="269">
        <f>IF(SUM($B$77:AU77)+SUM($A$84:AT84)&gt;0,0,SUM($B$77:AU77)-SUM($A$84:AT84))</f>
        <v>-59568685.514868975</v>
      </c>
      <c r="AV84" s="269">
        <f>IF(SUM($B$77:AV77)+SUM($A$84:AU84)&gt;0,0,SUM($B$77:AV77)-SUM($A$84:AU84))</f>
        <v>-61222192.515651226</v>
      </c>
      <c r="AW84" s="269">
        <f>IF(SUM($B$77:AW77)+SUM($A$84:AV84)&gt;0,0,SUM($B$77:AW77)-SUM($A$84:AV84))</f>
        <v>-62925019.442082644</v>
      </c>
      <c r="AX84" s="269">
        <f>IF(SUM($B$77:AX77)+SUM($A$84:AW84)&gt;0,0,SUM($B$77:AX77)-SUM($A$84:AW84))</f>
        <v>-64678645.891932964</v>
      </c>
      <c r="AY84" s="269">
        <f>IF(SUM($B$77:AY77)+SUM($A$84:AX84)&gt;0,0,SUM($B$77:AY77)-SUM($A$84:AX84))</f>
        <v>-66484595.850904226</v>
      </c>
      <c r="AZ84" s="269">
        <f>IF(SUM($B$77:AZ77)+SUM($A$84:AY84)&gt;0,0,SUM($B$77:AZ77)-SUM($A$84:AY84))</f>
        <v>-4816315.5226442814</v>
      </c>
      <c r="BA84" s="269">
        <f>IF(SUM($B$77:BA77)+SUM($A$84:AZ84)&gt;0,0,SUM($B$77:BA77)-SUM($A$84:AZ84))</f>
        <v>475473.95720005035</v>
      </c>
    </row>
    <row r="85" spans="1:53" x14ac:dyDescent="0.25">
      <c r="A85" s="271" t="s">
        <v>263</v>
      </c>
      <c r="B85" s="280">
        <f>IF(((SUM($B$64:B64)+SUM($B$66:B70))+SUM($B$87:B87))&lt;0,((SUM($B$64:B64)+SUM($B$66:B70))+SUM($B$87:B87))*0.2-SUM($A$85:A85),IF(SUM(A$85:$B85)&lt;0,0-SUM(A$85:$B85),0))</f>
        <v>-43224905.199999996</v>
      </c>
      <c r="C85" s="280">
        <f>IF(((SUM($B$64:C64)+SUM($B$66:C70))+SUM($B$87:C87))&lt;0,((SUM($B$64:C64)+SUM($B$66:C70))+SUM($B$87:C87))*0.2-SUM($A$85:B85),IF(SUM(B$85:$B85)&lt;0,0-SUM(B$85:$B85),0))</f>
        <v>10607089.53940355</v>
      </c>
      <c r="D85" s="280">
        <f>IF(((SUM($B$64:D64)+SUM($B$66:D70))+SUM($B$87:D87))&lt;0,((SUM($B$64:D64)+SUM($B$66:D70))+SUM($B$87:D87))*0.2-SUM($A$85:C85),IF(SUM($B$85:C85)&lt;0,0-SUM($B$85:C85),0))</f>
        <v>10801765.96036559</v>
      </c>
      <c r="E85" s="280">
        <f>IF(((SUM($B$64:E64)+SUM($B$66:E70))+SUM($B$87:E87))&lt;0,((SUM($B$64:E64)+SUM($B$66:E70))+SUM($B$87:E87))*0.2-SUM($A$85:D85),IF(SUM($B$85:D85)&lt;0,0-SUM($B$85:D85),0))</f>
        <v>11002282.673956478</v>
      </c>
      <c r="F85" s="280">
        <f>IF(((SUM($B$64:F64)+SUM($B$66:F70))+SUM($B$87:F87))&lt;0,((SUM($B$64:F64)+SUM($B$66:F70))+SUM($B$87:F87))*0.2-SUM($A$85:E85),IF(SUM($B$85:E85)&lt;0,0-SUM($B$85:E85),0))</f>
        <v>10813767.026274377</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c r="BA85" s="280">
        <f>IF(((SUM($B$64:BA64)+SUM($B$66:BA70))+SUM($B$87:BA87))&lt;0,((SUM($B$64:BA64)+SUM($B$66:BA70))+SUM($B$87:BA87))*0.2-SUM($A$85:AZ85),IF(SUM($B$85:AZ85)&lt;0,0-SUM($B$85:AZ85),0))</f>
        <v>0</v>
      </c>
    </row>
    <row r="86" spans="1:53" x14ac:dyDescent="0.25">
      <c r="A86" s="271" t="s">
        <v>262</v>
      </c>
      <c r="B86" s="269">
        <f>-B64*(B39)</f>
        <v>0</v>
      </c>
      <c r="C86" s="269">
        <f t="shared" ref="C86:BA86" si="22">-(C64-B64)*$B$39</f>
        <v>0</v>
      </c>
      <c r="D86" s="269">
        <f t="shared" si="22"/>
        <v>0</v>
      </c>
      <c r="E86" s="269">
        <f t="shared" si="22"/>
        <v>0</v>
      </c>
      <c r="F86" s="269">
        <f t="shared" si="22"/>
        <v>0</v>
      </c>
      <c r="G86" s="269">
        <f t="shared" si="22"/>
        <v>0</v>
      </c>
      <c r="H86" s="269">
        <f t="shared" si="22"/>
        <v>0</v>
      </c>
      <c r="I86" s="269">
        <f t="shared" si="22"/>
        <v>0</v>
      </c>
      <c r="J86" s="269">
        <f t="shared" si="22"/>
        <v>0</v>
      </c>
      <c r="K86" s="269">
        <f t="shared" si="22"/>
        <v>0</v>
      </c>
      <c r="L86" s="269">
        <f t="shared" si="22"/>
        <v>0</v>
      </c>
      <c r="M86" s="270">
        <f t="shared" si="22"/>
        <v>0</v>
      </c>
      <c r="N86" s="269">
        <f t="shared" si="22"/>
        <v>0</v>
      </c>
      <c r="O86" s="269">
        <f t="shared" si="22"/>
        <v>0</v>
      </c>
      <c r="P86" s="269">
        <f t="shared" si="22"/>
        <v>0</v>
      </c>
      <c r="Q86" s="269">
        <f t="shared" si="22"/>
        <v>0</v>
      </c>
      <c r="R86" s="269">
        <f t="shared" si="22"/>
        <v>0</v>
      </c>
      <c r="S86" s="269">
        <f t="shared" si="22"/>
        <v>0</v>
      </c>
      <c r="T86" s="269">
        <f t="shared" si="22"/>
        <v>0</v>
      </c>
      <c r="U86" s="269">
        <f t="shared" si="22"/>
        <v>0</v>
      </c>
      <c r="V86" s="269">
        <f t="shared" si="22"/>
        <v>0</v>
      </c>
      <c r="W86" s="269">
        <f t="shared" si="22"/>
        <v>0</v>
      </c>
      <c r="X86" s="269">
        <f t="shared" si="22"/>
        <v>0</v>
      </c>
      <c r="Y86" s="269">
        <f t="shared" si="22"/>
        <v>0</v>
      </c>
      <c r="Z86" s="269">
        <f t="shared" si="22"/>
        <v>0</v>
      </c>
      <c r="AA86" s="269">
        <f t="shared" si="22"/>
        <v>0</v>
      </c>
      <c r="AB86" s="269">
        <f t="shared" si="22"/>
        <v>0</v>
      </c>
      <c r="AC86" s="269">
        <f t="shared" si="22"/>
        <v>0</v>
      </c>
      <c r="AD86" s="269">
        <f t="shared" si="22"/>
        <v>0</v>
      </c>
      <c r="AE86" s="269">
        <f t="shared" si="22"/>
        <v>0</v>
      </c>
      <c r="AF86" s="269">
        <f t="shared" si="22"/>
        <v>0</v>
      </c>
      <c r="AG86" s="269">
        <f t="shared" si="22"/>
        <v>0</v>
      </c>
      <c r="AH86" s="269">
        <f t="shared" si="22"/>
        <v>0</v>
      </c>
      <c r="AI86" s="269">
        <f t="shared" si="22"/>
        <v>0</v>
      </c>
      <c r="AJ86" s="269">
        <f t="shared" si="22"/>
        <v>0</v>
      </c>
      <c r="AK86" s="269">
        <f t="shared" si="22"/>
        <v>0</v>
      </c>
      <c r="AL86" s="269">
        <f t="shared" si="22"/>
        <v>0</v>
      </c>
      <c r="AM86" s="269">
        <f t="shared" si="22"/>
        <v>0</v>
      </c>
      <c r="AN86" s="269">
        <f t="shared" si="22"/>
        <v>0</v>
      </c>
      <c r="AO86" s="269">
        <f t="shared" si="22"/>
        <v>0</v>
      </c>
      <c r="AP86" s="269">
        <f t="shared" si="22"/>
        <v>0</v>
      </c>
      <c r="AQ86" s="269">
        <f t="shared" si="22"/>
        <v>0</v>
      </c>
      <c r="AR86" s="269">
        <f t="shared" si="22"/>
        <v>0</v>
      </c>
      <c r="AS86" s="269">
        <f t="shared" si="22"/>
        <v>0</v>
      </c>
      <c r="AT86" s="269">
        <f t="shared" si="22"/>
        <v>0</v>
      </c>
      <c r="AU86" s="269">
        <f t="shared" si="22"/>
        <v>0</v>
      </c>
      <c r="AV86" s="269">
        <f t="shared" si="22"/>
        <v>0</v>
      </c>
      <c r="AW86" s="269">
        <f t="shared" si="22"/>
        <v>0</v>
      </c>
      <c r="AX86" s="269">
        <f t="shared" si="22"/>
        <v>0</v>
      </c>
      <c r="AY86" s="269">
        <f t="shared" si="22"/>
        <v>0</v>
      </c>
      <c r="AZ86" s="269">
        <f t="shared" si="22"/>
        <v>0</v>
      </c>
      <c r="BA86" s="269">
        <f t="shared" si="22"/>
        <v>0</v>
      </c>
    </row>
    <row r="87" spans="1:53" x14ac:dyDescent="0.25">
      <c r="A87" s="271" t="s">
        <v>261</v>
      </c>
      <c r="B87" s="269">
        <f>-($B$25+$B$26)*$B$28</f>
        <v>-216124525.99999997</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c r="BA87" s="269"/>
    </row>
    <row r="88" spans="1:53" x14ac:dyDescent="0.25">
      <c r="A88" s="271" t="s">
        <v>260</v>
      </c>
      <c r="B88" s="269">
        <f t="shared" ref="B88:BA88" si="23">B59-B60</f>
        <v>0</v>
      </c>
      <c r="C88" s="269">
        <f t="shared" si="23"/>
        <v>0</v>
      </c>
      <c r="D88" s="269">
        <f t="shared" si="23"/>
        <v>0</v>
      </c>
      <c r="E88" s="269">
        <f t="shared" si="23"/>
        <v>0</v>
      </c>
      <c r="F88" s="269">
        <f t="shared" si="23"/>
        <v>0</v>
      </c>
      <c r="G88" s="269">
        <f t="shared" si="23"/>
        <v>0</v>
      </c>
      <c r="H88" s="269">
        <f t="shared" si="23"/>
        <v>0</v>
      </c>
      <c r="I88" s="269">
        <f t="shared" si="23"/>
        <v>0</v>
      </c>
      <c r="J88" s="269">
        <f t="shared" si="23"/>
        <v>0</v>
      </c>
      <c r="K88" s="269">
        <f t="shared" si="23"/>
        <v>0</v>
      </c>
      <c r="L88" s="269">
        <f t="shared" si="23"/>
        <v>0</v>
      </c>
      <c r="M88" s="270">
        <f t="shared" si="23"/>
        <v>0</v>
      </c>
      <c r="N88" s="269">
        <f t="shared" si="23"/>
        <v>0</v>
      </c>
      <c r="O88" s="269">
        <f t="shared" si="23"/>
        <v>0</v>
      </c>
      <c r="P88" s="269">
        <f t="shared" si="23"/>
        <v>0</v>
      </c>
      <c r="Q88" s="269">
        <f t="shared" si="23"/>
        <v>0</v>
      </c>
      <c r="R88" s="269">
        <f t="shared" si="23"/>
        <v>0</v>
      </c>
      <c r="S88" s="269">
        <f t="shared" si="23"/>
        <v>0</v>
      </c>
      <c r="T88" s="269">
        <f t="shared" si="23"/>
        <v>0</v>
      </c>
      <c r="U88" s="269">
        <f t="shared" si="23"/>
        <v>0</v>
      </c>
      <c r="V88" s="269">
        <f t="shared" si="23"/>
        <v>0</v>
      </c>
      <c r="W88" s="269">
        <f t="shared" si="23"/>
        <v>0</v>
      </c>
      <c r="X88" s="269">
        <f t="shared" si="23"/>
        <v>0</v>
      </c>
      <c r="Y88" s="269">
        <f t="shared" si="23"/>
        <v>0</v>
      </c>
      <c r="Z88" s="269">
        <f t="shared" si="23"/>
        <v>0</v>
      </c>
      <c r="AA88" s="269">
        <f t="shared" si="23"/>
        <v>0</v>
      </c>
      <c r="AB88" s="269">
        <f t="shared" si="23"/>
        <v>0</v>
      </c>
      <c r="AC88" s="269">
        <f t="shared" si="23"/>
        <v>0</v>
      </c>
      <c r="AD88" s="269">
        <f t="shared" si="23"/>
        <v>0</v>
      </c>
      <c r="AE88" s="269">
        <f t="shared" si="23"/>
        <v>0</v>
      </c>
      <c r="AF88" s="269">
        <f t="shared" si="23"/>
        <v>0</v>
      </c>
      <c r="AG88" s="269">
        <f t="shared" si="23"/>
        <v>0</v>
      </c>
      <c r="AH88" s="269">
        <f t="shared" si="23"/>
        <v>0</v>
      </c>
      <c r="AI88" s="269">
        <f t="shared" si="23"/>
        <v>0</v>
      </c>
      <c r="AJ88" s="269">
        <f t="shared" si="23"/>
        <v>0</v>
      </c>
      <c r="AK88" s="269">
        <f t="shared" si="23"/>
        <v>0</v>
      </c>
      <c r="AL88" s="269">
        <f t="shared" si="23"/>
        <v>0</v>
      </c>
      <c r="AM88" s="269">
        <f t="shared" si="23"/>
        <v>0</v>
      </c>
      <c r="AN88" s="269">
        <f t="shared" si="23"/>
        <v>0</v>
      </c>
      <c r="AO88" s="269">
        <f t="shared" si="23"/>
        <v>0</v>
      </c>
      <c r="AP88" s="269">
        <f t="shared" si="23"/>
        <v>0</v>
      </c>
      <c r="AQ88" s="269">
        <f t="shared" si="23"/>
        <v>0</v>
      </c>
      <c r="AR88" s="269">
        <f t="shared" si="23"/>
        <v>0</v>
      </c>
      <c r="AS88" s="269">
        <f t="shared" si="23"/>
        <v>0</v>
      </c>
      <c r="AT88" s="269">
        <f t="shared" si="23"/>
        <v>0</v>
      </c>
      <c r="AU88" s="269">
        <f t="shared" si="23"/>
        <v>0</v>
      </c>
      <c r="AV88" s="269">
        <f t="shared" si="23"/>
        <v>0</v>
      </c>
      <c r="AW88" s="269">
        <f t="shared" si="23"/>
        <v>0</v>
      </c>
      <c r="AX88" s="269">
        <f t="shared" si="23"/>
        <v>0</v>
      </c>
      <c r="AY88" s="269">
        <f t="shared" si="23"/>
        <v>0</v>
      </c>
      <c r="AZ88" s="269">
        <f t="shared" si="23"/>
        <v>0</v>
      </c>
      <c r="BA88" s="269">
        <f t="shared" si="23"/>
        <v>0</v>
      </c>
    </row>
    <row r="89" spans="1:53" s="206" customFormat="1" ht="14.25" x14ac:dyDescent="0.25">
      <c r="A89" s="281" t="s">
        <v>259</v>
      </c>
      <c r="B89" s="267">
        <f>SUM(B81:B88)</f>
        <v>-259349431.19999996</v>
      </c>
      <c r="C89" s="267">
        <f t="shared" ref="C89:BA89" si="24">SUM(C81:C88)</f>
        <v>50134192.059993751</v>
      </c>
      <c r="D89" s="267">
        <f>SUM(D81:D88)</f>
        <v>51145612.081379935</v>
      </c>
      <c r="E89" s="267">
        <f>SUM(E81:E88)</f>
        <v>52186233.565910399</v>
      </c>
      <c r="F89" s="267">
        <f t="shared" si="24"/>
        <v>52861884.694798797</v>
      </c>
      <c r="G89" s="267">
        <f t="shared" si="24"/>
        <v>42937068.310894743</v>
      </c>
      <c r="H89" s="267">
        <f t="shared" si="24"/>
        <v>43851546.3350389</v>
      </c>
      <c r="I89" s="267">
        <f t="shared" si="24"/>
        <v>46527798.95532643</v>
      </c>
      <c r="J89" s="267">
        <f t="shared" si="24"/>
        <v>47495652.182021484</v>
      </c>
      <c r="K89" s="267">
        <f t="shared" si="24"/>
        <v>48491399.868020117</v>
      </c>
      <c r="L89" s="267">
        <f t="shared" si="24"/>
        <v>49515878.84710142</v>
      </c>
      <c r="M89" s="268">
        <f t="shared" si="24"/>
        <v>50569951.058057889</v>
      </c>
      <c r="N89" s="267">
        <f t="shared" si="24"/>
        <v>72945241.946360439</v>
      </c>
      <c r="O89" s="267">
        <f t="shared" si="24"/>
        <v>79382598.295501754</v>
      </c>
      <c r="P89" s="267">
        <f t="shared" si="24"/>
        <v>81188768.111812338</v>
      </c>
      <c r="Q89" s="267">
        <f t="shared" si="24"/>
        <v>83047981.885114998</v>
      </c>
      <c r="R89" s="267">
        <f t="shared" si="24"/>
        <v>84961830.934119403</v>
      </c>
      <c r="S89" s="267">
        <f t="shared" si="24"/>
        <v>86931954.317096666</v>
      </c>
      <c r="T89" s="267">
        <f t="shared" si="24"/>
        <v>88960040.264066011</v>
      </c>
      <c r="U89" s="267">
        <f t="shared" si="24"/>
        <v>92783309.044863462</v>
      </c>
      <c r="V89" s="267">
        <f t="shared" si="24"/>
        <v>94932588.916883677</v>
      </c>
      <c r="W89" s="267">
        <f t="shared" si="24"/>
        <v>97145206.047567293</v>
      </c>
      <c r="X89" s="267">
        <f t="shared" si="24"/>
        <v>133589354.76685101</v>
      </c>
      <c r="Y89" s="267">
        <f t="shared" si="24"/>
        <v>136959392.59803903</v>
      </c>
      <c r="Z89" s="267">
        <f t="shared" si="24"/>
        <v>140429390.42666548</v>
      </c>
      <c r="AA89" s="267">
        <f t="shared" si="24"/>
        <v>144002347.05265343</v>
      </c>
      <c r="AB89" s="267">
        <f t="shared" si="24"/>
        <v>147681351.23992372</v>
      </c>
      <c r="AC89" s="267">
        <f t="shared" si="24"/>
        <v>151469584.41531482</v>
      </c>
      <c r="AD89" s="267">
        <f t="shared" si="24"/>
        <v>155370323.44847032</v>
      </c>
      <c r="AE89" s="267">
        <f t="shared" si="24"/>
        <v>159386943.51512331</v>
      </c>
      <c r="AF89" s="267">
        <f t="shared" si="24"/>
        <v>163522921.04627866</v>
      </c>
      <c r="AG89" s="267">
        <f t="shared" si="24"/>
        <v>167781836.76587129</v>
      </c>
      <c r="AH89" s="267">
        <f t="shared" si="24"/>
        <v>172167378.81955445</v>
      </c>
      <c r="AI89" s="267">
        <f t="shared" si="24"/>
        <v>176683345.99735081</v>
      </c>
      <c r="AJ89" s="267">
        <f t="shared" si="24"/>
        <v>181333651.05298373</v>
      </c>
      <c r="AK89" s="267">
        <f t="shared" si="24"/>
        <v>186122324.12278849</v>
      </c>
      <c r="AL89" s="267">
        <f t="shared" si="24"/>
        <v>191053516.24719</v>
      </c>
      <c r="AM89" s="267">
        <f t="shared" si="24"/>
        <v>196131502.99782634</v>
      </c>
      <c r="AN89" s="267">
        <f t="shared" si="24"/>
        <v>201360688.21348444</v>
      </c>
      <c r="AO89" s="267">
        <f t="shared" si="24"/>
        <v>206745607.848115</v>
      </c>
      <c r="AP89" s="267">
        <f t="shared" si="24"/>
        <v>212290933.93428716</v>
      </c>
      <c r="AQ89" s="267">
        <f t="shared" si="24"/>
        <v>218001478.66554725</v>
      </c>
      <c r="AR89" s="267">
        <f t="shared" si="24"/>
        <v>223882198.60124791</v>
      </c>
      <c r="AS89" s="267">
        <f t="shared" si="24"/>
        <v>229938198.99752223</v>
      </c>
      <c r="AT89" s="267">
        <f t="shared" si="24"/>
        <v>236174738.26818758</v>
      </c>
      <c r="AU89" s="267">
        <f t="shared" si="24"/>
        <v>242597232.57947564</v>
      </c>
      <c r="AV89" s="267">
        <f t="shared" si="24"/>
        <v>249211260.58260506</v>
      </c>
      <c r="AW89" s="267">
        <f t="shared" si="24"/>
        <v>256022568.28833109</v>
      </c>
      <c r="AX89" s="267">
        <f t="shared" si="24"/>
        <v>263037074.0877313</v>
      </c>
      <c r="AY89" s="267">
        <f t="shared" si="24"/>
        <v>270260873.92361659</v>
      </c>
      <c r="AZ89" s="267">
        <f t="shared" si="24"/>
        <v>23587752.610577129</v>
      </c>
      <c r="BA89" s="267">
        <f t="shared" si="24"/>
        <v>-1901895.8287999481</v>
      </c>
    </row>
    <row r="90" spans="1:53" s="206" customFormat="1" ht="14.25" x14ac:dyDescent="0.25">
      <c r="A90" s="281" t="s">
        <v>622</v>
      </c>
      <c r="B90" s="267">
        <f>SUM($B$89:B89)</f>
        <v>-259349431.19999996</v>
      </c>
      <c r="C90" s="267">
        <f>SUM($B$89:C89)</f>
        <v>-209215239.14000621</v>
      </c>
      <c r="D90" s="267">
        <f>SUM($B$89:D89)</f>
        <v>-158069627.05862629</v>
      </c>
      <c r="E90" s="267">
        <f>SUM($B$89:E89)</f>
        <v>-105883393.4927159</v>
      </c>
      <c r="F90" s="267">
        <f>SUM($B$89:F89)</f>
        <v>-53021508.797917098</v>
      </c>
      <c r="G90" s="267">
        <f>SUM($B$89:G89)</f>
        <v>-10084440.487022355</v>
      </c>
      <c r="H90" s="267">
        <f>SUM($B$89:H89)</f>
        <v>33767105.848016545</v>
      </c>
      <c r="I90" s="267">
        <f>SUM($B$89:I89)</f>
        <v>80294904.803342968</v>
      </c>
      <c r="J90" s="267">
        <f>SUM($B$89:J89)</f>
        <v>127790556.98536445</v>
      </c>
      <c r="K90" s="267">
        <f>SUM($B$89:K89)</f>
        <v>176281956.85338455</v>
      </c>
      <c r="L90" s="267">
        <f>SUM($B$89:L89)</f>
        <v>225797835.70048597</v>
      </c>
      <c r="M90" s="268">
        <f>SUM($B$89:M89)</f>
        <v>276367786.75854385</v>
      </c>
      <c r="N90" s="267">
        <f>SUM($B$89:N89)</f>
        <v>349313028.70490432</v>
      </c>
      <c r="O90" s="267">
        <f>SUM($B$89:O89)</f>
        <v>428695627.00040609</v>
      </c>
      <c r="P90" s="267">
        <f>SUM($B$89:P89)</f>
        <v>509884395.11221844</v>
      </c>
      <c r="Q90" s="267">
        <f>SUM($B$89:Q89)</f>
        <v>592932376.99733341</v>
      </c>
      <c r="R90" s="267">
        <f>SUM($B$89:R89)</f>
        <v>677894207.93145275</v>
      </c>
      <c r="S90" s="267">
        <f>SUM($B$89:S89)</f>
        <v>764826162.24854946</v>
      </c>
      <c r="T90" s="267">
        <f>SUM($B$89:T89)</f>
        <v>853786202.51261544</v>
      </c>
      <c r="U90" s="267">
        <f>SUM($B$89:U89)</f>
        <v>946569511.5574789</v>
      </c>
      <c r="V90" s="267">
        <f>SUM($B$89:V89)</f>
        <v>1041502100.4743626</v>
      </c>
      <c r="W90" s="267">
        <f>SUM($B$89:W89)</f>
        <v>1138647306.52193</v>
      </c>
      <c r="X90" s="267">
        <f>SUM($B$89:X89)</f>
        <v>1272236661.2887809</v>
      </c>
      <c r="Y90" s="267">
        <f>SUM($B$89:Y89)</f>
        <v>1409196053.8868198</v>
      </c>
      <c r="Z90" s="267">
        <f>SUM($B$89:Z89)</f>
        <v>1549625444.3134854</v>
      </c>
      <c r="AA90" s="267">
        <f>SUM($B$89:AA89)</f>
        <v>1693627791.3661389</v>
      </c>
      <c r="AB90" s="267">
        <f>SUM($B$89:AB89)</f>
        <v>1841309142.6060627</v>
      </c>
      <c r="AC90" s="267">
        <f>SUM($B$89:AC89)</f>
        <v>1992778727.0213776</v>
      </c>
      <c r="AD90" s="267">
        <f>SUM($B$89:AD89)</f>
        <v>2148149050.4698477</v>
      </c>
      <c r="AE90" s="267">
        <f>SUM($B$89:AE89)</f>
        <v>2307535993.984971</v>
      </c>
      <c r="AF90" s="267">
        <f>SUM($B$89:AF89)</f>
        <v>2471058915.0312495</v>
      </c>
      <c r="AG90" s="267">
        <f>SUM($B$89:AG89)</f>
        <v>2638840751.797121</v>
      </c>
      <c r="AH90" s="267">
        <f>SUM($B$89:AH89)</f>
        <v>2811008130.6166754</v>
      </c>
      <c r="AI90" s="267">
        <f>SUM($B$89:AI89)</f>
        <v>2987691476.6140261</v>
      </c>
      <c r="AJ90" s="267">
        <f>SUM($B$89:AJ89)</f>
        <v>3169025127.6670098</v>
      </c>
      <c r="AK90" s="267">
        <f>SUM($B$89:AK89)</f>
        <v>3355147451.7897983</v>
      </c>
      <c r="AL90" s="267">
        <f>SUM($B$89:AL89)</f>
        <v>3546200968.0369883</v>
      </c>
      <c r="AM90" s="267">
        <f>SUM($B$89:AM89)</f>
        <v>3742332471.0348148</v>
      </c>
      <c r="AN90" s="267">
        <f>SUM($B$89:AN89)</f>
        <v>3943693159.2482991</v>
      </c>
      <c r="AO90" s="267">
        <f>SUM($B$89:AO89)</f>
        <v>4150438767.0964141</v>
      </c>
      <c r="AP90" s="267">
        <f>SUM($B$89:AP89)</f>
        <v>4362729701.0307016</v>
      </c>
      <c r="AQ90" s="267">
        <f>SUM($B$89:AQ89)</f>
        <v>4580731179.696249</v>
      </c>
      <c r="AR90" s="267">
        <f>SUM($B$89:AR89)</f>
        <v>4804613378.2974968</v>
      </c>
      <c r="AS90" s="267">
        <f>SUM($B$89:AS89)</f>
        <v>5034551577.2950191</v>
      </c>
      <c r="AT90" s="267">
        <f>SUM($B$89:AT89)</f>
        <v>5270726315.5632067</v>
      </c>
      <c r="AU90" s="267">
        <f>SUM($B$89:AU89)</f>
        <v>5513323548.1426821</v>
      </c>
      <c r="AV90" s="267">
        <f>SUM($B$89:AV89)</f>
        <v>5762534808.7252874</v>
      </c>
      <c r="AW90" s="267">
        <f>SUM($B$89:AW89)</f>
        <v>6018557377.0136185</v>
      </c>
      <c r="AX90" s="267">
        <f>SUM($B$89:AX89)</f>
        <v>6281594451.1013498</v>
      </c>
      <c r="AY90" s="267">
        <f>SUM($B$89:AY89)</f>
        <v>6551855325.0249662</v>
      </c>
      <c r="AZ90" s="267">
        <f>SUM($B$89:AZ89)</f>
        <v>6575443077.6355438</v>
      </c>
      <c r="BA90" s="267">
        <f>SUM($B$89:BA89)</f>
        <v>6573541181.8067436</v>
      </c>
    </row>
    <row r="91" spans="1:53" x14ac:dyDescent="0.25">
      <c r="A91" s="282" t="s">
        <v>258</v>
      </c>
      <c r="B91" s="283">
        <f t="shared" ref="B91:BA91" si="25">1/POWER((1+$B$44),B79)</f>
        <v>1</v>
      </c>
      <c r="C91" s="283">
        <f t="shared" si="25"/>
        <v>0.88105726872246692</v>
      </c>
      <c r="D91" s="283">
        <f t="shared" si="25"/>
        <v>0.77626191076869333</v>
      </c>
      <c r="E91" s="283">
        <f t="shared" si="25"/>
        <v>0.68393119891514842</v>
      </c>
      <c r="F91" s="283">
        <f t="shared" si="25"/>
        <v>0.60258255411026285</v>
      </c>
      <c r="G91" s="283">
        <f t="shared" si="25"/>
        <v>0.53090973930419638</v>
      </c>
      <c r="H91" s="283">
        <f t="shared" si="25"/>
        <v>0.4677618848495122</v>
      </c>
      <c r="I91" s="283">
        <f t="shared" si="25"/>
        <v>0.41212500867798435</v>
      </c>
      <c r="J91" s="283">
        <f t="shared" si="25"/>
        <v>0.3631057345180479</v>
      </c>
      <c r="K91" s="283">
        <f t="shared" si="25"/>
        <v>0.31991694671193649</v>
      </c>
      <c r="L91" s="283">
        <f t="shared" si="25"/>
        <v>0.28186515128804979</v>
      </c>
      <c r="M91" s="284">
        <f t="shared" si="25"/>
        <v>0.24833934034189409</v>
      </c>
      <c r="N91" s="283">
        <f t="shared" si="25"/>
        <v>0.21880118091796832</v>
      </c>
      <c r="O91" s="283">
        <f t="shared" si="25"/>
        <v>0.19277637085283555</v>
      </c>
      <c r="P91" s="283">
        <f t="shared" si="25"/>
        <v>0.16984702277782865</v>
      </c>
      <c r="Q91" s="283">
        <f t="shared" si="25"/>
        <v>0.14964495398927638</v>
      </c>
      <c r="R91" s="283">
        <f t="shared" si="25"/>
        <v>0.13184577443989109</v>
      </c>
      <c r="S91" s="283">
        <f t="shared" si="25"/>
        <v>0.11616367792060887</v>
      </c>
      <c r="T91" s="283">
        <f t="shared" si="25"/>
        <v>0.102346852793488</v>
      </c>
      <c r="U91" s="283">
        <f t="shared" si="25"/>
        <v>9.0173438584570942E-2</v>
      </c>
      <c r="V91" s="283">
        <f t="shared" si="25"/>
        <v>7.9447963510635183E-2</v>
      </c>
      <c r="W91" s="283">
        <f t="shared" si="25"/>
        <v>6.999820573624245E-2</v>
      </c>
      <c r="X91" s="283">
        <f t="shared" si="25"/>
        <v>6.1672427961447097E-2</v>
      </c>
      <c r="Y91" s="283">
        <f t="shared" si="25"/>
        <v>5.4336940935195678E-2</v>
      </c>
      <c r="Z91" s="283">
        <f t="shared" si="25"/>
        <v>4.7873956771097514E-2</v>
      </c>
      <c r="AA91" s="283">
        <f t="shared" si="25"/>
        <v>4.2179697595680632E-2</v>
      </c>
      <c r="AB91" s="283">
        <f t="shared" si="25"/>
        <v>3.7162729159189986E-2</v>
      </c>
      <c r="AC91" s="283">
        <f t="shared" si="25"/>
        <v>3.2742492651268711E-2</v>
      </c>
      <c r="AD91" s="283">
        <f t="shared" si="25"/>
        <v>2.8848011146492256E-2</v>
      </c>
      <c r="AE91" s="283">
        <f t="shared" si="25"/>
        <v>2.5416749908803746E-2</v>
      </c>
      <c r="AF91" s="283">
        <f t="shared" si="25"/>
        <v>2.239361225445264E-2</v>
      </c>
      <c r="AG91" s="283">
        <f t="shared" si="25"/>
        <v>1.9730054849738013E-2</v>
      </c>
      <c r="AH91" s="283">
        <f t="shared" si="25"/>
        <v>1.7383308237654636E-2</v>
      </c>
      <c r="AI91" s="283">
        <f t="shared" si="25"/>
        <v>1.5315690077228756E-2</v>
      </c>
      <c r="AJ91" s="283">
        <f t="shared" si="25"/>
        <v>1.3494000068042956E-2</v>
      </c>
      <c r="AK91" s="283">
        <f t="shared" si="25"/>
        <v>1.1888986844090711E-2</v>
      </c>
      <c r="AL91" s="283">
        <f t="shared" si="25"/>
        <v>1.0474878276731903E-2</v>
      </c>
      <c r="AM91" s="283">
        <f t="shared" si="25"/>
        <v>9.228967644697713E-3</v>
      </c>
      <c r="AN91" s="283">
        <f t="shared" si="25"/>
        <v>8.1312490261653842E-3</v>
      </c>
      <c r="AO91" s="283">
        <f t="shared" si="25"/>
        <v>7.1640960582954934E-3</v>
      </c>
      <c r="AP91" s="283">
        <f t="shared" si="25"/>
        <v>6.3119789059872195E-3</v>
      </c>
      <c r="AQ91" s="283">
        <f t="shared" si="25"/>
        <v>5.5612148951429243E-3</v>
      </c>
      <c r="AR91" s="283">
        <f t="shared" si="25"/>
        <v>4.8997488062933253E-3</v>
      </c>
      <c r="AS91" s="283">
        <f t="shared" si="25"/>
        <v>4.3169593006989653E-3</v>
      </c>
      <c r="AT91" s="283">
        <f t="shared" si="25"/>
        <v>3.8034883706598811E-3</v>
      </c>
      <c r="AU91" s="283">
        <f t="shared" si="25"/>
        <v>3.3510910754712612E-3</v>
      </c>
      <c r="AV91" s="283">
        <f t="shared" si="25"/>
        <v>2.9525031501949437E-3</v>
      </c>
      <c r="AW91" s="283">
        <f t="shared" si="25"/>
        <v>2.6013243614052368E-3</v>
      </c>
      <c r="AX91" s="283">
        <f t="shared" si="25"/>
        <v>2.2919157369209139E-3</v>
      </c>
      <c r="AY91" s="283">
        <f t="shared" si="25"/>
        <v>2.0193090193135802E-3</v>
      </c>
      <c r="AZ91" s="283">
        <f t="shared" si="25"/>
        <v>1.7791268892630662E-3</v>
      </c>
      <c r="BA91" s="283">
        <f t="shared" si="25"/>
        <v>1.5675126777648163E-3</v>
      </c>
    </row>
    <row r="92" spans="1:53" s="206" customFormat="1" ht="14.25" x14ac:dyDescent="0.25">
      <c r="A92" s="285" t="s">
        <v>623</v>
      </c>
      <c r="B92" s="286">
        <f t="shared" ref="B92:AY92" si="26">B89*B91</f>
        <v>-259349431.19999996</v>
      </c>
      <c r="C92" s="286">
        <f t="shared" si="26"/>
        <v>44171094.325985685</v>
      </c>
      <c r="D92" s="286">
        <f t="shared" si="26"/>
        <v>39702390.561726354</v>
      </c>
      <c r="E92" s="286">
        <f t="shared" si="26"/>
        <v>35691793.289599061</v>
      </c>
      <c r="F92" s="286">
        <f t="shared" si="26"/>
        <v>31853649.494474072</v>
      </c>
      <c r="G92" s="286">
        <f t="shared" si="26"/>
        <v>22795707.7434236</v>
      </c>
      <c r="H92" s="286">
        <f t="shared" si="26"/>
        <v>20512081.967243515</v>
      </c>
      <c r="I92" s="286">
        <f t="shared" si="26"/>
        <v>19175269.548231415</v>
      </c>
      <c r="J92" s="286">
        <f t="shared" si="26"/>
        <v>17245943.671966635</v>
      </c>
      <c r="K92" s="286">
        <f t="shared" si="26"/>
        <v>15513220.587564597</v>
      </c>
      <c r="L92" s="286">
        <f t="shared" si="26"/>
        <v>13956800.682398986</v>
      </c>
      <c r="M92" s="268">
        <f t="shared" si="26"/>
        <v>12558508.286879966</v>
      </c>
      <c r="N92" s="286">
        <f t="shared" si="26"/>
        <v>15960505.080210581</v>
      </c>
      <c r="O92" s="286">
        <f t="shared" si="26"/>
        <v>15303089.208275318</v>
      </c>
      <c r="P92" s="286">
        <f t="shared" si="26"/>
        <v>13789670.546790838</v>
      </c>
      <c r="Q92" s="286">
        <f t="shared" si="26"/>
        <v>12427711.428100292</v>
      </c>
      <c r="R92" s="286">
        <f t="shared" si="26"/>
        <v>11201858.397340069</v>
      </c>
      <c r="S92" s="286">
        <f t="shared" si="26"/>
        <v>10098335.542300301</v>
      </c>
      <c r="T92" s="286">
        <f t="shared" si="26"/>
        <v>9104780.1454091296</v>
      </c>
      <c r="U92" s="286">
        <f t="shared" si="26"/>
        <v>8366590.0198302614</v>
      </c>
      <c r="V92" s="286">
        <f t="shared" si="26"/>
        <v>7542200.8602387048</v>
      </c>
      <c r="W92" s="286">
        <f t="shared" si="26"/>
        <v>6799990.1192072798</v>
      </c>
      <c r="X92" s="286">
        <f t="shared" si="26"/>
        <v>8238779.8582748184</v>
      </c>
      <c r="Y92" s="286">
        <f t="shared" si="26"/>
        <v>7441954.4261199227</v>
      </c>
      <c r="Z92" s="286">
        <f t="shared" si="26"/>
        <v>6722910.5666777585</v>
      </c>
      <c r="AA92" s="286">
        <f t="shared" si="26"/>
        <v>6073975.4517491739</v>
      </c>
      <c r="AB92" s="286">
        <f t="shared" si="26"/>
        <v>5488242.0579924909</v>
      </c>
      <c r="AC92" s="286">
        <f t="shared" si="26"/>
        <v>4959491.7546091713</v>
      </c>
      <c r="AD92" s="286">
        <f t="shared" si="26"/>
        <v>4482124.8226755792</v>
      </c>
      <c r="AE92" s="286">
        <f t="shared" si="26"/>
        <v>4051098.0820525181</v>
      </c>
      <c r="AF92" s="286">
        <f t="shared" si="26"/>
        <v>3661868.8886258374</v>
      </c>
      <c r="AG92" s="286">
        <f t="shared" si="26"/>
        <v>3310344.8421804304</v>
      </c>
      <c r="AH92" s="286">
        <f t="shared" si="26"/>
        <v>2992838.6144893672</v>
      </c>
      <c r="AI92" s="286">
        <f t="shared" si="26"/>
        <v>2706027.3691032007</v>
      </c>
      <c r="AJ92" s="286">
        <f t="shared" si="26"/>
        <v>2446916.2996474402</v>
      </c>
      <c r="AK92" s="286">
        <f t="shared" si="26"/>
        <v>2212805.8628874198</v>
      </c>
      <c r="AL92" s="286">
        <f t="shared" si="26"/>
        <v>2001262.3270309363</v>
      </c>
      <c r="AM92" s="286">
        <f t="shared" si="26"/>
        <v>1810091.2952728719</v>
      </c>
      <c r="AN92" s="286">
        <f t="shared" si="26"/>
        <v>1637313.8999438868</v>
      </c>
      <c r="AO92" s="286">
        <f t="shared" si="26"/>
        <v>1481145.3942545864</v>
      </c>
      <c r="AP92" s="286">
        <f t="shared" si="26"/>
        <v>1339975.8969255469</v>
      </c>
      <c r="AQ92" s="286">
        <f t="shared" si="26"/>
        <v>1212353.0703180239</v>
      </c>
      <c r="AR92" s="286">
        <f t="shared" si="26"/>
        <v>1096966.5353467895</v>
      </c>
      <c r="AS92" s="286">
        <f t="shared" si="26"/>
        <v>992633.84674832306</v>
      </c>
      <c r="AT92" s="286">
        <f t="shared" si="26"/>
        <v>898287.87044669269</v>
      </c>
      <c r="AU92" s="286">
        <f t="shared" si="26"/>
        <v>812965.42103110673</v>
      </c>
      <c r="AV92" s="286">
        <f t="shared" si="26"/>
        <v>735797.0319341945</v>
      </c>
      <c r="AW92" s="286">
        <f t="shared" si="26"/>
        <v>665997.74395797146</v>
      </c>
      <c r="AX92" s="286">
        <f t="shared" si="26"/>
        <v>602858.80949530366</v>
      </c>
      <c r="AY92" s="286">
        <f t="shared" si="26"/>
        <v>545740.22028152936</v>
      </c>
      <c r="AZ92" s="286">
        <f>AZ89*AZ91</f>
        <v>41965.604926762855</v>
      </c>
      <c r="BA92" s="286">
        <f>BA89*BA91</f>
        <v>-2981.2458234319415</v>
      </c>
    </row>
    <row r="93" spans="1:53" s="206" customFormat="1" ht="14.25" x14ac:dyDescent="0.25">
      <c r="A93" s="285" t="s">
        <v>624</v>
      </c>
      <c r="B93" s="286">
        <f>SUM($B$92:B92)</f>
        <v>-259349431.19999996</v>
      </c>
      <c r="C93" s="286">
        <f>SUM($B$92:C92)</f>
        <v>-215178336.87401426</v>
      </c>
      <c r="D93" s="286">
        <f>SUM($B$92:D92)</f>
        <v>-175475946.3122879</v>
      </c>
      <c r="E93" s="286">
        <f>SUM($B$92:E92)</f>
        <v>-139784153.02268884</v>
      </c>
      <c r="F93" s="286">
        <f>SUM($B$92:F92)</f>
        <v>-107930503.52821477</v>
      </c>
      <c r="G93" s="286">
        <f>SUM($B$92:G92)</f>
        <v>-85134795.784791172</v>
      </c>
      <c r="H93" s="286">
        <f>SUM($B$92:H92)</f>
        <v>-64622713.817547657</v>
      </c>
      <c r="I93" s="286">
        <f>SUM($B$92:I92)</f>
        <v>-45447444.269316241</v>
      </c>
      <c r="J93" s="286">
        <f>SUM($B$92:J92)</f>
        <v>-28201500.597349606</v>
      </c>
      <c r="K93" s="286">
        <f>SUM($B$92:K92)</f>
        <v>-12688280.00978501</v>
      </c>
      <c r="L93" s="286">
        <f>SUM($B$92:L92)</f>
        <v>1268520.6726139765</v>
      </c>
      <c r="M93" s="268">
        <f>SUM($B$92:M92)</f>
        <v>13827028.959493943</v>
      </c>
      <c r="N93" s="286">
        <f>SUM($B$92:N92)</f>
        <v>29787534.039704524</v>
      </c>
      <c r="O93" s="286">
        <f>SUM($B$92:O92)</f>
        <v>45090623.247979842</v>
      </c>
      <c r="P93" s="286">
        <f>SUM($B$92:P92)</f>
        <v>58880293.79477068</v>
      </c>
      <c r="Q93" s="286">
        <f>SUM($B$92:Q92)</f>
        <v>71308005.222870976</v>
      </c>
      <c r="R93" s="286">
        <f>SUM($B$92:R92)</f>
        <v>82509863.62021105</v>
      </c>
      <c r="S93" s="286">
        <f>SUM($B$92:S92)</f>
        <v>92608199.162511349</v>
      </c>
      <c r="T93" s="286">
        <f>SUM($B$92:T92)</f>
        <v>101712979.30792049</v>
      </c>
      <c r="U93" s="286">
        <f>SUM($B$92:U92)</f>
        <v>110079569.32775074</v>
      </c>
      <c r="V93" s="286">
        <f>SUM($B$92:V92)</f>
        <v>117621770.18798944</v>
      </c>
      <c r="W93" s="286">
        <f>SUM($B$92:W92)</f>
        <v>124421760.30719672</v>
      </c>
      <c r="X93" s="286">
        <f>SUM($B$92:X92)</f>
        <v>132660540.16547154</v>
      </c>
      <c r="Y93" s="286">
        <f>SUM($B$92:Y92)</f>
        <v>140102494.59159145</v>
      </c>
      <c r="Z93" s="286">
        <f>SUM($B$92:Z92)</f>
        <v>146825405.1582692</v>
      </c>
      <c r="AA93" s="286">
        <f>SUM($B$92:AA92)</f>
        <v>152899380.61001837</v>
      </c>
      <c r="AB93" s="286">
        <f>SUM($B$92:AB92)</f>
        <v>158387622.66801086</v>
      </c>
      <c r="AC93" s="286">
        <f>SUM($B$92:AC92)</f>
        <v>163347114.42262003</v>
      </c>
      <c r="AD93" s="286">
        <f>SUM($B$92:AD92)</f>
        <v>167829239.24529561</v>
      </c>
      <c r="AE93" s="286">
        <f>SUM($B$92:AE92)</f>
        <v>171880337.32734814</v>
      </c>
      <c r="AF93" s="286">
        <f>SUM($B$92:AF92)</f>
        <v>175542206.21597397</v>
      </c>
      <c r="AG93" s="286">
        <f>SUM($B$92:AG92)</f>
        <v>178852551.0581544</v>
      </c>
      <c r="AH93" s="286">
        <f>SUM($B$92:AH92)</f>
        <v>181845389.67264378</v>
      </c>
      <c r="AI93" s="286">
        <f>SUM($B$92:AI92)</f>
        <v>184551417.04174697</v>
      </c>
      <c r="AJ93" s="286">
        <f>SUM($B$92:AJ92)</f>
        <v>186998333.34139442</v>
      </c>
      <c r="AK93" s="286">
        <f>SUM($B$92:AK92)</f>
        <v>189211139.20428184</v>
      </c>
      <c r="AL93" s="286">
        <f>SUM($B$92:AL92)</f>
        <v>191212401.53131276</v>
      </c>
      <c r="AM93" s="286">
        <f>SUM($B$92:AM92)</f>
        <v>193022492.82658565</v>
      </c>
      <c r="AN93" s="286">
        <f>SUM($B$92:AN92)</f>
        <v>194659806.72652954</v>
      </c>
      <c r="AO93" s="286">
        <f>SUM($B$92:AO92)</f>
        <v>196140952.12078413</v>
      </c>
      <c r="AP93" s="286">
        <f>SUM($B$92:AP92)</f>
        <v>197480928.01770967</v>
      </c>
      <c r="AQ93" s="286">
        <f>SUM($B$92:AQ92)</f>
        <v>198693281.08802769</v>
      </c>
      <c r="AR93" s="286">
        <f>SUM($B$92:AR92)</f>
        <v>199790247.62337446</v>
      </c>
      <c r="AS93" s="286">
        <f>SUM($B$92:AS92)</f>
        <v>200782881.47012278</v>
      </c>
      <c r="AT93" s="286">
        <f>SUM($B$92:AT92)</f>
        <v>201681169.34056947</v>
      </c>
      <c r="AU93" s="286">
        <f>SUM($B$92:AU92)</f>
        <v>202494134.76160058</v>
      </c>
      <c r="AV93" s="286">
        <f>SUM($B$92:AV92)</f>
        <v>203229931.79353479</v>
      </c>
      <c r="AW93" s="286">
        <f>SUM($B$92:AW92)</f>
        <v>203895929.53749275</v>
      </c>
      <c r="AX93" s="286">
        <f>SUM($B$92:AX92)</f>
        <v>204498788.34698805</v>
      </c>
      <c r="AY93" s="286">
        <f>SUM($B$92:AY92)</f>
        <v>205044528.56726959</v>
      </c>
      <c r="AZ93" s="286">
        <f>SUM($B$92:AZ92)</f>
        <v>205086494.17219636</v>
      </c>
      <c r="BA93" s="286">
        <f>SUM($B$92:BA92)</f>
        <v>205083512.92637292</v>
      </c>
    </row>
    <row r="94" spans="1:53" s="206" customFormat="1" ht="14.25" x14ac:dyDescent="0.25">
      <c r="A94" s="285" t="s">
        <v>625</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3.7160817847783356E-2</v>
      </c>
      <c r="I94" s="287">
        <f>IF((ISERR(IRR($B$89:I89))),0,IF(IRR($B$89:I89)&lt;0,0,IRR($B$89:I89)))</f>
        <v>7.442998197485684E-2</v>
      </c>
      <c r="J94" s="287">
        <f>IF((ISERR(IRR($B$89:J89))),0,IF(IRR($B$89:J89)&lt;0,0,IRR($B$89:J89)))</f>
        <v>0.10136260250222673</v>
      </c>
      <c r="K94" s="287">
        <f>IF((ISERR(IRR($B$89:K89))),0,IF(IRR($B$89:K89)&lt;0,0,IRR($B$89:K89)))</f>
        <v>0.12126593750734438</v>
      </c>
      <c r="L94" s="287">
        <f>IF((ISERR(IRR($B$89:L89))),0,IF(IRR($B$89:L89)&lt;0,0,IRR($B$89:L89)))</f>
        <v>0.13626078047070589</v>
      </c>
      <c r="M94" s="288">
        <f>IF((ISERR(IRR($B$89:M89))),0,IF(IRR($B$89:M89)&lt;0,0,IRR($B$89:M89)))</f>
        <v>0.14774517291939193</v>
      </c>
      <c r="N94" s="287">
        <f>IF((ISERR(IRR($B$89:N89))),0,IF(IRR($B$89:N89)&lt;0,0,IRR($B$89:N89)))</f>
        <v>0.16004212447563226</v>
      </c>
      <c r="O94" s="287">
        <f>IF((ISERR(IRR($B$89:O89))),0,IF(IRR($B$89:O89)&lt;0,0,IRR($B$89:O89)))</f>
        <v>0.16987336242417617</v>
      </c>
      <c r="P94" s="287">
        <f>IF((ISERR(IRR($B$89:P89))),0,IF(IRR($B$89:P89)&lt;0,0,IRR($B$89:P89)))</f>
        <v>0.17738221640646978</v>
      </c>
      <c r="Q94" s="287">
        <f>IF((ISERR(IRR($B$89:Q89))),0,IF(IRR($B$89:Q89)&lt;0,0,IRR($B$89:Q89)))</f>
        <v>0.18321435918422702</v>
      </c>
      <c r="R94" s="287">
        <f>IF((ISERR(IRR($B$89:R89))),0,IF(IRR($B$89:R89)&lt;0,0,IRR($B$89:R89)))</f>
        <v>0.18780412163091365</v>
      </c>
      <c r="S94" s="287">
        <f>IF((ISERR(IRR($B$89:S89))),0,IF(IRR($B$89:S89)&lt;0,0,IRR($B$89:S89)))</f>
        <v>0.19145471685920867</v>
      </c>
      <c r="T94" s="287">
        <f>IF((ISERR(IRR($B$89:T89))),0,IF(IRR($B$89:T89)&lt;0,0,IRR($B$89:T89)))</f>
        <v>0.19438389380481302</v>
      </c>
      <c r="U94" s="287">
        <f>IF((ISERR(IRR($B$89:U89))),0,IF(IRR($B$89:U89)&lt;0,0,IRR($B$89:U89)))</f>
        <v>0.19679548989152784</v>
      </c>
      <c r="V94" s="287">
        <f>IF((ISERR(IRR($B$89:V89))),0,IF(IRR($B$89:V89)&lt;0,0,IRR($B$89:V89)))</f>
        <v>0.19875436710158056</v>
      </c>
      <c r="W94" s="287">
        <f>IF((ISERR(IRR($B$89:W89))),0,IF(IRR($B$89:W89)&lt;0,0,IRR($B$89:W89)))</f>
        <v>0.20035431993344588</v>
      </c>
      <c r="X94" s="287">
        <f>IF((ISERR(IRR($B$89:X89))),0,IF(IRR($B$89:X89)&lt;0,0,IRR($B$89:X89)))</f>
        <v>0.20210802554001828</v>
      </c>
      <c r="Y94" s="287">
        <f>IF((ISERR(IRR($B$89:Y89))),0,IF(IRR($B$89:Y89)&lt;0,0,IRR($B$89:Y89)))</f>
        <v>0.20353939454956738</v>
      </c>
      <c r="Z94" s="287">
        <f>IF((ISERR(IRR($B$89:Z89))),0,IF(IRR($B$89:Z89)&lt;0,0,IRR($B$89:Z89)))</f>
        <v>0.20471364444600892</v>
      </c>
      <c r="AA94" s="287">
        <f>IF((ISERR(IRR($B$89:AA89))),0,IF(IRR($B$89:AA89)&lt;0,0,IRR($B$89:AA89)))</f>
        <v>0.20568114690291961</v>
      </c>
      <c r="AB94" s="287">
        <f>IF((ISERR(IRR($B$89:AB89))),0,IF(IRR($B$89:AB89)&lt;0,0,IRR($B$89:AB89)))</f>
        <v>0.20648127060760713</v>
      </c>
      <c r="AC94" s="287">
        <f>IF((ISERR(IRR($B$89:AC89))),0,IF(IRR($B$89:AC89)&lt;0,0,IRR($B$89:AC89)))</f>
        <v>0.20714509584236729</v>
      </c>
      <c r="AD94" s="287">
        <f>IF((ISERR(IRR($B$89:AD89))),0,IF(IRR($B$89:AD89)&lt;0,0,IRR($B$89:AD89)))</f>
        <v>0.20769737235140173</v>
      </c>
      <c r="AE94" s="287">
        <f>IF((ISERR(IRR($B$89:AE89))),0,IF(IRR($B$89:AE89)&lt;0,0,IRR($B$89:AE89)))</f>
        <v>0.20815795670650616</v>
      </c>
      <c r="AF94" s="287">
        <f>IF((ISERR(IRR($B$89:AF89))),0,IF(IRR($B$89:AF89)&lt;0,0,IRR($B$89:AF89)))</f>
        <v>0.20854288385219122</v>
      </c>
      <c r="AG94" s="287">
        <f>IF((ISERR(IRR($B$89:AG89))),0,IF(IRR($B$89:AG89)&lt;0,0,IRR($B$89:AG89)))</f>
        <v>0.20886517670836402</v>
      </c>
      <c r="AH94" s="287">
        <f>IF((ISERR(IRR($B$89:AH89))),0,IF(IRR($B$89:AH89)&lt;0,0,IRR($B$89:AH89)))</f>
        <v>0.20913546513011605</v>
      </c>
      <c r="AI94" s="287">
        <f>IF((ISERR(IRR($B$89:AI89))),0,IF(IRR($B$89:AI89)&lt;0,0,IRR($B$89:AI89)))</f>
        <v>0.20936246410514259</v>
      </c>
      <c r="AJ94" s="287">
        <f>IF((ISERR(IRR($B$89:AJ89))),0,IF(IRR($B$89:AJ89)&lt;0,0,IRR($B$89:AJ89)))</f>
        <v>0.2095533466770696</v>
      </c>
      <c r="AK94" s="287">
        <f>IF((ISERR(IRR($B$89:AK89))),0,IF(IRR($B$89:AK89)&lt;0,0,IRR($B$89:AK89)))</f>
        <v>0.20971403722465043</v>
      </c>
      <c r="AL94" s="287">
        <f>IF((ISERR(IRR($B$89:AL89))),0,IF(IRR($B$89:AL89)&lt;0,0,IRR($B$89:AL89)))</f>
        <v>0.20984944385769966</v>
      </c>
      <c r="AM94" s="287">
        <f>IF((ISERR(IRR($B$89:AM89))),0,IF(IRR($B$89:AM89)&lt;0,0,IRR($B$89:AM89)))</f>
        <v>0.20996364383056942</v>
      </c>
      <c r="AN94" s="287">
        <f>IF((ISERR(IRR($B$89:AN89))),0,IF(IRR($B$89:AN89)&lt;0,0,IRR($B$89:AN89)))</f>
        <v>0.21006003238748661</v>
      </c>
      <c r="AO94" s="287">
        <f>IF((ISERR(IRR($B$89:AO89))),0,IF(IRR($B$89:AO89)&lt;0,0,IRR($B$89:AO89)))</f>
        <v>0.21014144292141412</v>
      </c>
      <c r="AP94" s="287">
        <f>IF((ISERR(IRR($B$89:AP89))),0,IF(IRR($B$89:AP89)&lt;0,0,IRR($B$89:AP89)))</f>
        <v>0.2102102444670868</v>
      </c>
      <c r="AQ94" s="287">
        <f>IF((ISERR(IRR($B$89:AQ89))),0,IF(IRR($B$89:AQ89)&lt;0,0,IRR($B$89:AQ89)))</f>
        <v>0.2102684211669319</v>
      </c>
      <c r="AR94" s="287">
        <f>IF((ISERR(IRR($B$89:AR89))),0,IF(IRR($B$89:AR89)&lt;0,0,IRR($B$89:AR89)))</f>
        <v>0.21031763731233188</v>
      </c>
      <c r="AS94" s="287">
        <f>IF((ISERR(IRR($B$89:AS89))),0,IF(IRR($B$89:AS89)&lt;0,0,IRR($B$89:AS89)))</f>
        <v>0.21035929077862403</v>
      </c>
      <c r="AT94" s="287">
        <f>IF((ISERR(IRR($B$89:AT89))),0,IF(IRR($B$89:AT89)&lt;0,0,IRR($B$89:AT89)))</f>
        <v>0.21039455707394694</v>
      </c>
      <c r="AU94" s="287">
        <f>IF((ISERR(IRR($B$89:AU89))),0,IF(IRR($B$89:AU89)&lt;0,0,IRR($B$89:AU89)))</f>
        <v>0.21042442576193388</v>
      </c>
      <c r="AV94" s="287">
        <f>IF((ISERR(IRR($B$89:AV89))),0,IF(IRR($B$89:AV89)&lt;0,0,IRR($B$89:AV89)))</f>
        <v>0.21044973066176786</v>
      </c>
      <c r="AW94" s="287">
        <f>IF((ISERR(IRR($B$89:AW89))),0,IF(IRR($B$89:AW89)&lt;0,0,IRR($B$89:AW89)))</f>
        <v>0.21047117495099488</v>
      </c>
      <c r="AX94" s="287">
        <f>IF((ISERR(IRR($B$89:AX89))),0,IF(IRR($B$89:AX89)&lt;0,0,IRR($B$89:AX89)))</f>
        <v>0.2104893520781157</v>
      </c>
      <c r="AY94" s="287">
        <f>IF((ISERR(IRR($B$89:AY89))),0,IF(IRR($B$89:AY89)&lt;0,0,IRR($B$89:AY89)))</f>
        <v>0.21050476321940992</v>
      </c>
      <c r="AZ94" s="287">
        <f>IF((ISERR(IRR($B$89:AZ89))),0,IF(IRR($B$89:AZ89)&lt;0,0,IRR($B$89:AZ89)))</f>
        <v>0.21050587373414875</v>
      </c>
      <c r="BA94" s="287">
        <f>IF((ISERR(IRR($B$89:BA89))),0,IF(IRR($B$89:BA89)&lt;0,0,IRR($B$89:BA89)))</f>
        <v>0.21050579976651118</v>
      </c>
    </row>
    <row r="95" spans="1:53" s="206" customFormat="1" ht="14.25" x14ac:dyDescent="0.25">
      <c r="A95" s="285" t="s">
        <v>626</v>
      </c>
      <c r="B95" s="289">
        <f>IF(AND(B90&gt;0,A90&lt;0),(B79-(B90/(B90-A90))),0)</f>
        <v>0</v>
      </c>
      <c r="C95" s="289">
        <f t="shared" ref="C95:P95" si="27">IF(AND(C90&gt;0,B90&lt;0),(C79-(C90/(C90-B90))),0)</f>
        <v>0</v>
      </c>
      <c r="D95" s="289">
        <f t="shared" si="27"/>
        <v>0</v>
      </c>
      <c r="E95" s="289">
        <f t="shared" si="27"/>
        <v>0</v>
      </c>
      <c r="F95" s="289">
        <f t="shared" si="27"/>
        <v>0</v>
      </c>
      <c r="G95" s="289">
        <f t="shared" si="27"/>
        <v>0</v>
      </c>
      <c r="H95" s="289">
        <f t="shared" si="27"/>
        <v>5.2299677281611512</v>
      </c>
      <c r="I95" s="289">
        <f t="shared" si="27"/>
        <v>0</v>
      </c>
      <c r="J95" s="289">
        <f t="shared" si="27"/>
        <v>0</v>
      </c>
      <c r="K95" s="289">
        <f t="shared" si="27"/>
        <v>0</v>
      </c>
      <c r="L95" s="289">
        <f t="shared" si="27"/>
        <v>0</v>
      </c>
      <c r="M95" s="290">
        <f t="shared" si="27"/>
        <v>0</v>
      </c>
      <c r="N95" s="289">
        <f t="shared" si="27"/>
        <v>0</v>
      </c>
      <c r="O95" s="289">
        <f t="shared" si="27"/>
        <v>0</v>
      </c>
      <c r="P95" s="289">
        <f t="shared" si="27"/>
        <v>0</v>
      </c>
      <c r="Q95" s="289">
        <f t="shared" ref="Q95:BA95" si="28">IF(AND(Q90&gt;0,P90&lt;0),(Q80-(Q90/(Q90-P90))),0)</f>
        <v>0</v>
      </c>
      <c r="R95" s="289">
        <f t="shared" si="28"/>
        <v>0</v>
      </c>
      <c r="S95" s="289">
        <f t="shared" si="28"/>
        <v>0</v>
      </c>
      <c r="T95" s="289">
        <f t="shared" si="28"/>
        <v>0</v>
      </c>
      <c r="U95" s="289">
        <f t="shared" si="28"/>
        <v>0</v>
      </c>
      <c r="V95" s="289">
        <f t="shared" si="28"/>
        <v>0</v>
      </c>
      <c r="W95" s="289">
        <f t="shared" si="28"/>
        <v>0</v>
      </c>
      <c r="X95" s="289">
        <f t="shared" si="28"/>
        <v>0</v>
      </c>
      <c r="Y95" s="289">
        <f t="shared" si="28"/>
        <v>0</v>
      </c>
      <c r="Z95" s="289">
        <f t="shared" si="28"/>
        <v>0</v>
      </c>
      <c r="AA95" s="289">
        <f t="shared" si="28"/>
        <v>0</v>
      </c>
      <c r="AB95" s="289">
        <f t="shared" si="28"/>
        <v>0</v>
      </c>
      <c r="AC95" s="289">
        <f t="shared" si="28"/>
        <v>0</v>
      </c>
      <c r="AD95" s="289">
        <f t="shared" si="28"/>
        <v>0</v>
      </c>
      <c r="AE95" s="289">
        <f t="shared" si="28"/>
        <v>0</v>
      </c>
      <c r="AF95" s="289">
        <f t="shared" si="28"/>
        <v>0</v>
      </c>
      <c r="AG95" s="289">
        <f t="shared" si="28"/>
        <v>0</v>
      </c>
      <c r="AH95" s="289">
        <f t="shared" si="28"/>
        <v>0</v>
      </c>
      <c r="AI95" s="289">
        <f t="shared" si="28"/>
        <v>0</v>
      </c>
      <c r="AJ95" s="289">
        <f t="shared" si="28"/>
        <v>0</v>
      </c>
      <c r="AK95" s="289">
        <f t="shared" si="28"/>
        <v>0</v>
      </c>
      <c r="AL95" s="289">
        <f t="shared" si="28"/>
        <v>0</v>
      </c>
      <c r="AM95" s="289">
        <f t="shared" si="28"/>
        <v>0</v>
      </c>
      <c r="AN95" s="289">
        <f t="shared" si="28"/>
        <v>0</v>
      </c>
      <c r="AO95" s="289">
        <f t="shared" si="28"/>
        <v>0</v>
      </c>
      <c r="AP95" s="289">
        <f t="shared" si="28"/>
        <v>0</v>
      </c>
      <c r="AQ95" s="289">
        <f t="shared" si="28"/>
        <v>0</v>
      </c>
      <c r="AR95" s="289">
        <f t="shared" si="28"/>
        <v>0</v>
      </c>
      <c r="AS95" s="289">
        <f t="shared" si="28"/>
        <v>0</v>
      </c>
      <c r="AT95" s="289">
        <f t="shared" si="28"/>
        <v>0</v>
      </c>
      <c r="AU95" s="289">
        <f t="shared" si="28"/>
        <v>0</v>
      </c>
      <c r="AV95" s="289">
        <f t="shared" si="28"/>
        <v>0</v>
      </c>
      <c r="AW95" s="289">
        <f t="shared" si="28"/>
        <v>0</v>
      </c>
      <c r="AX95" s="289">
        <f t="shared" si="28"/>
        <v>0</v>
      </c>
      <c r="AY95" s="289">
        <f t="shared" si="28"/>
        <v>0</v>
      </c>
      <c r="AZ95" s="289">
        <f t="shared" si="28"/>
        <v>0</v>
      </c>
      <c r="BA95" s="289">
        <f t="shared" si="28"/>
        <v>0</v>
      </c>
    </row>
    <row r="96" spans="1:53" s="206" customFormat="1" ht="15" thickBot="1" x14ac:dyDescent="0.3">
      <c r="A96" s="291" t="s">
        <v>627</v>
      </c>
      <c r="B96" s="292">
        <f>IF(AND(B93&gt;0,A93&lt;0),(B79-(B93/(B93-A93))),0)</f>
        <v>0</v>
      </c>
      <c r="C96" s="292">
        <f t="shared" ref="C96:BA96" si="29">IF(AND(C93&gt;0,B93&lt;0),(C79-(C93/(C93-B93))),0)</f>
        <v>0</v>
      </c>
      <c r="D96" s="292">
        <f t="shared" si="29"/>
        <v>0</v>
      </c>
      <c r="E96" s="292">
        <f t="shared" si="29"/>
        <v>0</v>
      </c>
      <c r="F96" s="292">
        <f t="shared" si="29"/>
        <v>0</v>
      </c>
      <c r="G96" s="292">
        <f t="shared" si="29"/>
        <v>0</v>
      </c>
      <c r="H96" s="292">
        <f t="shared" si="29"/>
        <v>0</v>
      </c>
      <c r="I96" s="292">
        <f t="shared" si="29"/>
        <v>0</v>
      </c>
      <c r="J96" s="292">
        <f t="shared" si="29"/>
        <v>0</v>
      </c>
      <c r="K96" s="292">
        <f t="shared" si="29"/>
        <v>0</v>
      </c>
      <c r="L96" s="292">
        <f t="shared" si="29"/>
        <v>9.9091109272475517</v>
      </c>
      <c r="M96" s="293">
        <f t="shared" si="29"/>
        <v>0</v>
      </c>
      <c r="N96" s="292">
        <f t="shared" si="29"/>
        <v>0</v>
      </c>
      <c r="O96" s="292">
        <f t="shared" si="29"/>
        <v>0</v>
      </c>
      <c r="P96" s="292">
        <f t="shared" si="29"/>
        <v>0</v>
      </c>
      <c r="Q96" s="292">
        <f t="shared" si="29"/>
        <v>0</v>
      </c>
      <c r="R96" s="292">
        <f t="shared" si="29"/>
        <v>0</v>
      </c>
      <c r="S96" s="292">
        <f t="shared" si="29"/>
        <v>0</v>
      </c>
      <c r="T96" s="292">
        <f t="shared" si="29"/>
        <v>0</v>
      </c>
      <c r="U96" s="292">
        <f t="shared" si="29"/>
        <v>0</v>
      </c>
      <c r="V96" s="292">
        <f t="shared" si="29"/>
        <v>0</v>
      </c>
      <c r="W96" s="292">
        <f t="shared" si="29"/>
        <v>0</v>
      </c>
      <c r="X96" s="292">
        <f t="shared" si="29"/>
        <v>0</v>
      </c>
      <c r="Y96" s="292">
        <f t="shared" si="29"/>
        <v>0</v>
      </c>
      <c r="Z96" s="292">
        <f t="shared" si="29"/>
        <v>0</v>
      </c>
      <c r="AA96" s="292">
        <f t="shared" si="29"/>
        <v>0</v>
      </c>
      <c r="AB96" s="292">
        <f t="shared" si="29"/>
        <v>0</v>
      </c>
      <c r="AC96" s="292">
        <f t="shared" si="29"/>
        <v>0</v>
      </c>
      <c r="AD96" s="292">
        <f t="shared" si="29"/>
        <v>0</v>
      </c>
      <c r="AE96" s="292">
        <f t="shared" si="29"/>
        <v>0</v>
      </c>
      <c r="AF96" s="292">
        <f t="shared" si="29"/>
        <v>0</v>
      </c>
      <c r="AG96" s="292">
        <f t="shared" si="29"/>
        <v>0</v>
      </c>
      <c r="AH96" s="292">
        <f t="shared" si="29"/>
        <v>0</v>
      </c>
      <c r="AI96" s="292">
        <f t="shared" si="29"/>
        <v>0</v>
      </c>
      <c r="AJ96" s="292">
        <f t="shared" si="29"/>
        <v>0</v>
      </c>
      <c r="AK96" s="292">
        <f t="shared" si="29"/>
        <v>0</v>
      </c>
      <c r="AL96" s="292">
        <f t="shared" si="29"/>
        <v>0</v>
      </c>
      <c r="AM96" s="292">
        <f t="shared" si="29"/>
        <v>0</v>
      </c>
      <c r="AN96" s="292">
        <f t="shared" si="29"/>
        <v>0</v>
      </c>
      <c r="AO96" s="292">
        <f t="shared" si="29"/>
        <v>0</v>
      </c>
      <c r="AP96" s="292">
        <f t="shared" si="29"/>
        <v>0</v>
      </c>
      <c r="AQ96" s="292">
        <f t="shared" si="29"/>
        <v>0</v>
      </c>
      <c r="AR96" s="292">
        <f t="shared" si="29"/>
        <v>0</v>
      </c>
      <c r="AS96" s="292">
        <f t="shared" si="29"/>
        <v>0</v>
      </c>
      <c r="AT96" s="292">
        <f t="shared" si="29"/>
        <v>0</v>
      </c>
      <c r="AU96" s="292">
        <f t="shared" si="29"/>
        <v>0</v>
      </c>
      <c r="AV96" s="292">
        <f t="shared" si="29"/>
        <v>0</v>
      </c>
      <c r="AW96" s="292">
        <f t="shared" si="29"/>
        <v>0</v>
      </c>
      <c r="AX96" s="292">
        <f t="shared" si="29"/>
        <v>0</v>
      </c>
      <c r="AY96" s="292">
        <f t="shared" si="29"/>
        <v>0</v>
      </c>
      <c r="AZ96" s="292">
        <f t="shared" si="29"/>
        <v>0</v>
      </c>
      <c r="BA96" s="292">
        <f t="shared" si="29"/>
        <v>0</v>
      </c>
    </row>
    <row r="97" spans="1:52" x14ac:dyDescent="0.25">
      <c r="C97" s="294"/>
      <c r="D97" s="294"/>
      <c r="E97" s="294"/>
      <c r="F97" s="294"/>
      <c r="G97" s="294"/>
      <c r="H97" s="294"/>
      <c r="I97" s="294"/>
      <c r="J97" s="294"/>
    </row>
    <row r="98" spans="1:52" ht="64.5" customHeight="1" x14ac:dyDescent="0.25">
      <c r="A98" s="414"/>
      <c r="B98" s="414"/>
      <c r="C98" s="414"/>
      <c r="D98" s="414"/>
      <c r="E98" s="414"/>
      <c r="F98" s="414"/>
      <c r="G98" s="414"/>
      <c r="H98" s="414"/>
      <c r="I98" s="414"/>
      <c r="J98" s="414"/>
      <c r="K98" s="414"/>
    </row>
    <row r="100" spans="1:52" x14ac:dyDescent="0.25">
      <c r="C100" s="294"/>
    </row>
    <row r="102" spans="1:52" x14ac:dyDescent="0.25">
      <c r="AZ102" s="295"/>
    </row>
    <row r="103" spans="1:52" ht="27.75" x14ac:dyDescent="0.25">
      <c r="B103" s="205"/>
      <c r="M103" s="205"/>
    </row>
    <row r="104" spans="1:52" ht="27.75" x14ac:dyDescent="0.25">
      <c r="B104" s="205"/>
      <c r="M104" s="296"/>
    </row>
  </sheetData>
  <mergeCells count="17">
    <mergeCell ref="A13:AR13"/>
    <mergeCell ref="A15:AR15"/>
    <mergeCell ref="A16:AR16"/>
    <mergeCell ref="U20:W20"/>
    <mergeCell ref="U21:X21"/>
    <mergeCell ref="A5:AR5"/>
    <mergeCell ref="A7:AR7"/>
    <mergeCell ref="A9:AR9"/>
    <mergeCell ref="A10:AR10"/>
    <mergeCell ref="A12:AR12"/>
    <mergeCell ref="D29:E29"/>
    <mergeCell ref="D30:E30"/>
    <mergeCell ref="A18:AR18"/>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 style="65" customWidth="1"/>
    <col min="8" max="8" width="12.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ht="18.75" x14ac:dyDescent="0.25">
      <c r="A9" s="365" t="s">
        <v>654</v>
      </c>
      <c r="B9" s="365"/>
      <c r="C9" s="365"/>
      <c r="D9" s="365"/>
      <c r="E9" s="365"/>
      <c r="F9" s="365"/>
      <c r="G9" s="365"/>
      <c r="H9" s="365"/>
      <c r="I9" s="365"/>
      <c r="J9" s="365"/>
      <c r="K9" s="365"/>
      <c r="L9" s="365"/>
    </row>
    <row r="10" spans="1:44" x14ac:dyDescent="0.25">
      <c r="A10" s="363" t="s">
        <v>8</v>
      </c>
      <c r="B10" s="363"/>
      <c r="C10" s="363"/>
      <c r="D10" s="363"/>
      <c r="E10" s="363"/>
      <c r="F10" s="363"/>
      <c r="G10" s="363"/>
      <c r="H10" s="363"/>
      <c r="I10" s="363"/>
      <c r="J10" s="363"/>
      <c r="K10" s="363"/>
      <c r="L10" s="363"/>
    </row>
    <row r="11" spans="1:44" ht="18.75" x14ac:dyDescent="0.25">
      <c r="A11" s="366"/>
      <c r="B11" s="366"/>
      <c r="C11" s="366"/>
      <c r="D11" s="366"/>
      <c r="E11" s="366"/>
      <c r="F11" s="366"/>
      <c r="G11" s="366"/>
      <c r="H11" s="366"/>
      <c r="I11" s="366"/>
      <c r="J11" s="366"/>
      <c r="K11" s="366"/>
      <c r="L11" s="366"/>
    </row>
    <row r="12" spans="1:44" ht="18.75" x14ac:dyDescent="0.25">
      <c r="A12" s="365" t="str">
        <f>'1. паспорт местоположение'!A12:C12</f>
        <v>F_TP3300.VL.0070</v>
      </c>
      <c r="B12" s="365"/>
      <c r="C12" s="365"/>
      <c r="D12" s="365"/>
      <c r="E12" s="365"/>
      <c r="F12" s="365"/>
      <c r="G12" s="365"/>
      <c r="H12" s="365"/>
      <c r="I12" s="365"/>
      <c r="J12" s="365"/>
      <c r="K12" s="365"/>
      <c r="L12" s="365"/>
    </row>
    <row r="13" spans="1:44" x14ac:dyDescent="0.25">
      <c r="A13" s="363" t="s">
        <v>7</v>
      </c>
      <c r="B13" s="363"/>
      <c r="C13" s="363"/>
      <c r="D13" s="363"/>
      <c r="E13" s="363"/>
      <c r="F13" s="363"/>
      <c r="G13" s="363"/>
      <c r="H13" s="363"/>
      <c r="I13" s="363"/>
      <c r="J13" s="363"/>
      <c r="K13" s="363"/>
      <c r="L13" s="363"/>
    </row>
    <row r="14" spans="1:44" ht="18.75" x14ac:dyDescent="0.25">
      <c r="A14" s="370"/>
      <c r="B14" s="370"/>
      <c r="C14" s="370"/>
      <c r="D14" s="370"/>
      <c r="E14" s="370"/>
      <c r="F14" s="370"/>
      <c r="G14" s="370"/>
      <c r="H14" s="370"/>
      <c r="I14" s="370"/>
      <c r="J14" s="370"/>
      <c r="K14" s="370"/>
      <c r="L14" s="370"/>
    </row>
    <row r="15" spans="1:44" ht="72.75" customHeight="1" x14ac:dyDescent="0.25">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4"/>
      <c r="C15" s="364"/>
      <c r="D15" s="364"/>
      <c r="E15" s="364"/>
      <c r="F15" s="364"/>
      <c r="G15" s="364"/>
      <c r="H15" s="364"/>
      <c r="I15" s="364"/>
      <c r="J15" s="364"/>
      <c r="K15" s="364"/>
      <c r="L15" s="364"/>
    </row>
    <row r="16" spans="1:44" x14ac:dyDescent="0.25">
      <c r="A16" s="363" t="s">
        <v>6</v>
      </c>
      <c r="B16" s="363"/>
      <c r="C16" s="363"/>
      <c r="D16" s="363"/>
      <c r="E16" s="363"/>
      <c r="F16" s="363"/>
      <c r="G16" s="363"/>
      <c r="H16" s="363"/>
      <c r="I16" s="363"/>
      <c r="J16" s="363"/>
      <c r="K16" s="363"/>
      <c r="L16" s="363"/>
    </row>
    <row r="17" spans="1:12" ht="15.75" customHeight="1" x14ac:dyDescent="0.25">
      <c r="L17" s="332"/>
    </row>
    <row r="18" spans="1:12" x14ac:dyDescent="0.25">
      <c r="K18" s="75"/>
    </row>
    <row r="19" spans="1:12" ht="15.75" customHeight="1" x14ac:dyDescent="0.25">
      <c r="A19" s="432" t="s">
        <v>417</v>
      </c>
      <c r="B19" s="432"/>
      <c r="C19" s="432"/>
      <c r="D19" s="432"/>
      <c r="E19" s="432"/>
      <c r="F19" s="432"/>
      <c r="G19" s="432"/>
      <c r="H19" s="432"/>
      <c r="I19" s="432"/>
      <c r="J19" s="432"/>
      <c r="K19" s="432"/>
      <c r="L19" s="432"/>
    </row>
    <row r="20" spans="1:12" x14ac:dyDescent="0.25">
      <c r="A20" s="66"/>
      <c r="B20" s="66"/>
      <c r="C20" s="74"/>
      <c r="D20" s="74"/>
      <c r="E20" s="74"/>
      <c r="F20" s="74"/>
      <c r="G20" s="74"/>
      <c r="H20" s="74"/>
      <c r="I20" s="74"/>
      <c r="J20" s="74"/>
      <c r="K20" s="74"/>
      <c r="L20" s="74"/>
    </row>
    <row r="21" spans="1:12" ht="28.5" customHeight="1" x14ac:dyDescent="0.25">
      <c r="A21" s="426" t="s">
        <v>228</v>
      </c>
      <c r="B21" s="426" t="s">
        <v>227</v>
      </c>
      <c r="C21" s="427" t="s">
        <v>348</v>
      </c>
      <c r="D21" s="427"/>
      <c r="E21" s="427"/>
      <c r="F21" s="427"/>
      <c r="G21" s="427"/>
      <c r="H21" s="427"/>
      <c r="I21" s="428" t="s">
        <v>226</v>
      </c>
      <c r="J21" s="429" t="s">
        <v>350</v>
      </c>
      <c r="K21" s="426" t="s">
        <v>225</v>
      </c>
      <c r="L21" s="422" t="s">
        <v>349</v>
      </c>
    </row>
    <row r="22" spans="1:12" ht="58.5" customHeight="1" x14ac:dyDescent="0.25">
      <c r="A22" s="426"/>
      <c r="B22" s="426"/>
      <c r="C22" s="423" t="s">
        <v>2</v>
      </c>
      <c r="D22" s="423"/>
      <c r="E22" s="105"/>
      <c r="F22" s="106"/>
      <c r="G22" s="424" t="s">
        <v>709</v>
      </c>
      <c r="H22" s="425"/>
      <c r="I22" s="428"/>
      <c r="J22" s="430"/>
      <c r="K22" s="426"/>
      <c r="L22" s="422"/>
    </row>
    <row r="23" spans="1:12" ht="47.25" x14ac:dyDescent="0.25">
      <c r="A23" s="426"/>
      <c r="B23" s="426"/>
      <c r="C23" s="73" t="s">
        <v>224</v>
      </c>
      <c r="D23" s="73" t="s">
        <v>223</v>
      </c>
      <c r="E23" s="73" t="s">
        <v>224</v>
      </c>
      <c r="F23" s="73" t="s">
        <v>223</v>
      </c>
      <c r="G23" s="73" t="s">
        <v>224</v>
      </c>
      <c r="H23" s="73" t="s">
        <v>223</v>
      </c>
      <c r="I23" s="428"/>
      <c r="J23" s="431"/>
      <c r="K23" s="426"/>
      <c r="L23" s="422"/>
    </row>
    <row r="24" spans="1:12" x14ac:dyDescent="0.25">
      <c r="A24" s="333">
        <v>1</v>
      </c>
      <c r="B24" s="333">
        <v>2</v>
      </c>
      <c r="C24" s="73">
        <v>3</v>
      </c>
      <c r="D24" s="73">
        <v>4</v>
      </c>
      <c r="E24" s="73">
        <v>5</v>
      </c>
      <c r="F24" s="73">
        <v>6</v>
      </c>
      <c r="G24" s="73">
        <v>3</v>
      </c>
      <c r="H24" s="73">
        <v>4</v>
      </c>
      <c r="I24" s="73">
        <v>9</v>
      </c>
      <c r="J24" s="73">
        <v>10</v>
      </c>
      <c r="K24" s="73">
        <v>11</v>
      </c>
      <c r="L24" s="73">
        <v>12</v>
      </c>
    </row>
    <row r="25" spans="1:12" x14ac:dyDescent="0.25">
      <c r="A25" s="70">
        <v>1</v>
      </c>
      <c r="B25" s="71" t="s">
        <v>222</v>
      </c>
      <c r="C25" s="133"/>
      <c r="D25" s="134"/>
      <c r="E25" s="134"/>
      <c r="F25" s="134"/>
      <c r="G25" s="133"/>
      <c r="H25" s="134"/>
      <c r="I25" s="134"/>
      <c r="J25" s="134"/>
      <c r="K25" s="68"/>
      <c r="L25" s="80"/>
    </row>
    <row r="26" spans="1:12" ht="21.75" customHeight="1" x14ac:dyDescent="0.25">
      <c r="A26" s="70" t="s">
        <v>221</v>
      </c>
      <c r="B26" s="72" t="s">
        <v>355</v>
      </c>
      <c r="C26" s="184" t="s">
        <v>451</v>
      </c>
      <c r="D26" s="184"/>
      <c r="E26" s="184"/>
      <c r="F26" s="184"/>
      <c r="G26" s="184"/>
      <c r="H26" s="184"/>
      <c r="I26" s="184"/>
      <c r="J26" s="184"/>
      <c r="K26" s="68"/>
      <c r="L26" s="68"/>
    </row>
    <row r="27" spans="1:12" s="67" customFormat="1" ht="39" customHeight="1" x14ac:dyDescent="0.25">
      <c r="A27" s="70" t="s">
        <v>220</v>
      </c>
      <c r="B27" s="72" t="s">
        <v>357</v>
      </c>
      <c r="C27" s="184" t="s">
        <v>451</v>
      </c>
      <c r="D27" s="184"/>
      <c r="E27" s="184"/>
      <c r="F27" s="184"/>
      <c r="G27" s="184"/>
      <c r="H27" s="184"/>
      <c r="I27" s="184"/>
      <c r="J27" s="184"/>
      <c r="K27" s="68"/>
      <c r="L27" s="68"/>
    </row>
    <row r="28" spans="1:12" s="67" customFormat="1" ht="70.5" customHeight="1" x14ac:dyDescent="0.25">
      <c r="A28" s="70" t="s">
        <v>356</v>
      </c>
      <c r="B28" s="72" t="s">
        <v>361</v>
      </c>
      <c r="C28" s="184" t="s">
        <v>451</v>
      </c>
      <c r="D28" s="184"/>
      <c r="E28" s="184"/>
      <c r="F28" s="184"/>
      <c r="G28" s="184"/>
      <c r="H28" s="184"/>
      <c r="I28" s="184"/>
      <c r="J28" s="184"/>
      <c r="K28" s="68"/>
      <c r="L28" s="68"/>
    </row>
    <row r="29" spans="1:12" s="67" customFormat="1" ht="54" customHeight="1" x14ac:dyDescent="0.25">
      <c r="A29" s="70" t="s">
        <v>219</v>
      </c>
      <c r="B29" s="72" t="s">
        <v>360</v>
      </c>
      <c r="C29" s="184" t="s">
        <v>451</v>
      </c>
      <c r="D29" s="184"/>
      <c r="E29" s="184"/>
      <c r="F29" s="184"/>
      <c r="G29" s="184"/>
      <c r="H29" s="184"/>
      <c r="I29" s="184"/>
      <c r="J29" s="184"/>
      <c r="K29" s="68"/>
      <c r="L29" s="68"/>
    </row>
    <row r="30" spans="1:12" s="67" customFormat="1" ht="42" customHeight="1" x14ac:dyDescent="0.25">
      <c r="A30" s="70" t="s">
        <v>218</v>
      </c>
      <c r="B30" s="72" t="s">
        <v>362</v>
      </c>
      <c r="C30" s="184">
        <v>42649</v>
      </c>
      <c r="D30" s="184">
        <v>42839</v>
      </c>
      <c r="E30" s="134"/>
      <c r="F30" s="134"/>
      <c r="G30" s="184">
        <v>42649</v>
      </c>
      <c r="H30" s="184">
        <v>42839</v>
      </c>
      <c r="I30" s="335">
        <v>1</v>
      </c>
      <c r="J30" s="335">
        <v>1</v>
      </c>
      <c r="K30" s="68"/>
      <c r="L30" s="68"/>
    </row>
    <row r="31" spans="1:12" s="67" customFormat="1" ht="37.5" customHeight="1" x14ac:dyDescent="0.25">
      <c r="A31" s="70" t="s">
        <v>217</v>
      </c>
      <c r="B31" s="69" t="s">
        <v>358</v>
      </c>
      <c r="C31" s="184">
        <v>42339</v>
      </c>
      <c r="D31" s="184">
        <v>42369</v>
      </c>
      <c r="E31" s="134"/>
      <c r="F31" s="134"/>
      <c r="G31" s="184">
        <v>42339</v>
      </c>
      <c r="H31" s="184">
        <v>42369</v>
      </c>
      <c r="I31" s="335">
        <v>1</v>
      </c>
      <c r="J31" s="335">
        <v>1</v>
      </c>
      <c r="K31" s="68"/>
      <c r="L31" s="68"/>
    </row>
    <row r="32" spans="1:12" s="67" customFormat="1" ht="31.5" customHeight="1" x14ac:dyDescent="0.25">
      <c r="A32" s="70" t="s">
        <v>215</v>
      </c>
      <c r="B32" s="69" t="s">
        <v>363</v>
      </c>
      <c r="C32" s="183">
        <v>42869</v>
      </c>
      <c r="D32" s="183">
        <v>42929</v>
      </c>
      <c r="E32" s="134"/>
      <c r="F32" s="134"/>
      <c r="G32" s="183">
        <v>42869</v>
      </c>
      <c r="H32" s="183">
        <v>42929</v>
      </c>
      <c r="I32" s="335">
        <v>1</v>
      </c>
      <c r="J32" s="335">
        <v>1</v>
      </c>
      <c r="K32" s="336"/>
      <c r="L32" s="149"/>
    </row>
    <row r="33" spans="1:12" s="67" customFormat="1" ht="37.5" customHeight="1" x14ac:dyDescent="0.25">
      <c r="A33" s="70" t="s">
        <v>374</v>
      </c>
      <c r="B33" s="69" t="s">
        <v>310</v>
      </c>
      <c r="C33" s="184" t="s">
        <v>451</v>
      </c>
      <c r="D33" s="184"/>
      <c r="E33" s="184"/>
      <c r="F33" s="184"/>
      <c r="G33" s="184"/>
      <c r="H33" s="184"/>
      <c r="I33" s="184"/>
      <c r="J33" s="184"/>
      <c r="K33" s="336"/>
      <c r="L33" s="149"/>
    </row>
    <row r="34" spans="1:12" s="67" customFormat="1" ht="47.25" customHeight="1" x14ac:dyDescent="0.25">
      <c r="A34" s="70" t="s">
        <v>375</v>
      </c>
      <c r="B34" s="69" t="s">
        <v>367</v>
      </c>
      <c r="C34" s="184" t="s">
        <v>451</v>
      </c>
      <c r="D34" s="184"/>
      <c r="E34" s="184"/>
      <c r="F34" s="184"/>
      <c r="G34" s="184"/>
      <c r="H34" s="184"/>
      <c r="I34" s="184"/>
      <c r="J34" s="184"/>
      <c r="K34" s="336"/>
      <c r="L34" s="149"/>
    </row>
    <row r="35" spans="1:12" s="67" customFormat="1" ht="49.5" customHeight="1" x14ac:dyDescent="0.25">
      <c r="A35" s="70" t="s">
        <v>376</v>
      </c>
      <c r="B35" s="69" t="s">
        <v>216</v>
      </c>
      <c r="C35" s="184">
        <v>43049</v>
      </c>
      <c r="D35" s="184">
        <v>43064</v>
      </c>
      <c r="E35" s="135"/>
      <c r="F35" s="135"/>
      <c r="G35" s="184">
        <v>43049</v>
      </c>
      <c r="H35" s="184">
        <v>43064</v>
      </c>
      <c r="I35" s="335">
        <v>1</v>
      </c>
      <c r="J35" s="335">
        <v>1</v>
      </c>
      <c r="K35" s="336"/>
      <c r="L35" s="149"/>
    </row>
    <row r="36" spans="1:12" ht="37.5" customHeight="1" x14ac:dyDescent="0.25">
      <c r="A36" s="70" t="s">
        <v>377</v>
      </c>
      <c r="B36" s="69" t="s">
        <v>359</v>
      </c>
      <c r="C36" s="184" t="s">
        <v>451</v>
      </c>
      <c r="D36" s="183"/>
      <c r="E36" s="183"/>
      <c r="F36" s="183"/>
      <c r="G36" s="183"/>
      <c r="H36" s="183"/>
      <c r="I36" s="183"/>
      <c r="J36" s="183"/>
      <c r="K36" s="336"/>
      <c r="L36" s="149"/>
    </row>
    <row r="37" spans="1:12" x14ac:dyDescent="0.25">
      <c r="A37" s="70" t="s">
        <v>378</v>
      </c>
      <c r="B37" s="69" t="s">
        <v>214</v>
      </c>
      <c r="C37" s="185">
        <v>42929</v>
      </c>
      <c r="D37" s="185">
        <v>43049</v>
      </c>
      <c r="E37" s="136"/>
      <c r="F37" s="137"/>
      <c r="G37" s="185">
        <v>42929</v>
      </c>
      <c r="H37" s="185">
        <v>43049</v>
      </c>
      <c r="I37" s="335">
        <v>1</v>
      </c>
      <c r="J37" s="335">
        <v>1</v>
      </c>
      <c r="K37" s="336"/>
      <c r="L37" s="149"/>
    </row>
    <row r="38" spans="1:12" x14ac:dyDescent="0.25">
      <c r="A38" s="70" t="s">
        <v>708</v>
      </c>
      <c r="B38" s="71" t="s">
        <v>213</v>
      </c>
      <c r="C38" s="185"/>
      <c r="D38" s="185"/>
      <c r="E38" s="138"/>
      <c r="F38" s="138"/>
      <c r="G38" s="185"/>
      <c r="H38" s="185"/>
      <c r="I38" s="182"/>
      <c r="J38" s="182"/>
      <c r="K38" s="149"/>
      <c r="L38" s="149"/>
    </row>
    <row r="39" spans="1:12" ht="63" x14ac:dyDescent="0.25">
      <c r="A39" s="70">
        <v>2</v>
      </c>
      <c r="B39" s="69" t="s">
        <v>364</v>
      </c>
      <c r="C39" s="185">
        <v>43403</v>
      </c>
      <c r="D39" s="185">
        <v>45090</v>
      </c>
      <c r="E39" s="138"/>
      <c r="F39" s="138"/>
      <c r="G39" s="185">
        <v>43403</v>
      </c>
      <c r="H39" s="185">
        <v>45090</v>
      </c>
      <c r="I39" s="335">
        <v>0.6</v>
      </c>
      <c r="J39" s="335">
        <v>1</v>
      </c>
      <c r="K39" s="149"/>
      <c r="L39" s="149"/>
    </row>
    <row r="40" spans="1:12" ht="33.75" customHeight="1" x14ac:dyDescent="0.25">
      <c r="A40" s="70" t="s">
        <v>212</v>
      </c>
      <c r="B40" s="69" t="s">
        <v>366</v>
      </c>
      <c r="C40" s="184" t="s">
        <v>451</v>
      </c>
      <c r="D40" s="183"/>
      <c r="E40" s="183"/>
      <c r="F40" s="183"/>
      <c r="G40" s="183"/>
      <c r="H40" s="183"/>
      <c r="I40" s="183"/>
      <c r="J40" s="183"/>
      <c r="K40" s="149"/>
      <c r="L40" s="149"/>
    </row>
    <row r="41" spans="1:12" ht="63" customHeight="1" x14ac:dyDescent="0.25">
      <c r="A41" s="70" t="s">
        <v>211</v>
      </c>
      <c r="B41" s="71" t="s">
        <v>446</v>
      </c>
      <c r="C41" s="185"/>
      <c r="D41" s="185"/>
      <c r="E41" s="138"/>
      <c r="F41" s="138"/>
      <c r="G41" s="185"/>
      <c r="H41" s="185"/>
      <c r="I41" s="182"/>
      <c r="J41" s="182"/>
      <c r="K41" s="149"/>
      <c r="L41" s="149"/>
    </row>
    <row r="42" spans="1:12" ht="58.5" customHeight="1" x14ac:dyDescent="0.25">
      <c r="A42" s="70">
        <v>3</v>
      </c>
      <c r="B42" s="69" t="s">
        <v>365</v>
      </c>
      <c r="C42" s="185">
        <v>43478</v>
      </c>
      <c r="D42" s="185">
        <v>45168</v>
      </c>
      <c r="E42" s="138"/>
      <c r="F42" s="138"/>
      <c r="G42" s="185">
        <v>43478</v>
      </c>
      <c r="H42" s="185">
        <v>45168</v>
      </c>
      <c r="I42" s="335">
        <v>0.6</v>
      </c>
      <c r="J42" s="335">
        <v>1</v>
      </c>
      <c r="K42" s="149"/>
      <c r="L42" s="149"/>
    </row>
    <row r="43" spans="1:12" ht="34.5" customHeight="1" x14ac:dyDescent="0.25">
      <c r="A43" s="70" t="s">
        <v>210</v>
      </c>
      <c r="B43" s="69" t="s">
        <v>208</v>
      </c>
      <c r="C43" s="184" t="s">
        <v>451</v>
      </c>
      <c r="D43" s="183"/>
      <c r="E43" s="183"/>
      <c r="F43" s="183"/>
      <c r="G43" s="183"/>
      <c r="H43" s="183"/>
      <c r="I43" s="183"/>
      <c r="J43" s="183"/>
      <c r="K43" s="149"/>
      <c r="L43" s="149"/>
    </row>
    <row r="44" spans="1:12" ht="24.75" customHeight="1" x14ac:dyDescent="0.25">
      <c r="A44" s="70" t="s">
        <v>209</v>
      </c>
      <c r="B44" s="69" t="s">
        <v>206</v>
      </c>
      <c r="C44" s="184" t="s">
        <v>451</v>
      </c>
      <c r="D44" s="183"/>
      <c r="E44" s="183"/>
      <c r="F44" s="183"/>
      <c r="G44" s="183"/>
      <c r="H44" s="183"/>
      <c r="I44" s="183"/>
      <c r="J44" s="183"/>
      <c r="K44" s="149"/>
      <c r="L44" s="149"/>
    </row>
    <row r="45" spans="1:12" ht="90.75" customHeight="1" x14ac:dyDescent="0.25">
      <c r="A45" s="70" t="s">
        <v>207</v>
      </c>
      <c r="B45" s="69" t="s">
        <v>370</v>
      </c>
      <c r="C45" s="184" t="s">
        <v>451</v>
      </c>
      <c r="D45" s="183"/>
      <c r="E45" s="183"/>
      <c r="F45" s="183"/>
      <c r="G45" s="183"/>
      <c r="H45" s="183"/>
      <c r="I45" s="183"/>
      <c r="J45" s="183"/>
      <c r="K45" s="149"/>
      <c r="L45" s="149"/>
    </row>
    <row r="46" spans="1:12" ht="167.25" customHeight="1" x14ac:dyDescent="0.25">
      <c r="A46" s="70" t="s">
        <v>205</v>
      </c>
      <c r="B46" s="69" t="s">
        <v>368</v>
      </c>
      <c r="C46" s="184" t="s">
        <v>451</v>
      </c>
      <c r="D46" s="183"/>
      <c r="E46" s="183"/>
      <c r="F46" s="183"/>
      <c r="G46" s="183"/>
      <c r="H46" s="183"/>
      <c r="I46" s="183"/>
      <c r="J46" s="183"/>
      <c r="K46" s="149"/>
      <c r="L46" s="149"/>
    </row>
    <row r="47" spans="1:12" ht="30.75" customHeight="1" x14ac:dyDescent="0.25">
      <c r="A47" s="70" t="s">
        <v>203</v>
      </c>
      <c r="B47" s="69" t="s">
        <v>204</v>
      </c>
      <c r="C47" s="184" t="s">
        <v>451</v>
      </c>
      <c r="D47" s="183"/>
      <c r="E47" s="183"/>
      <c r="F47" s="183"/>
      <c r="G47" s="183"/>
      <c r="H47" s="183"/>
      <c r="I47" s="183"/>
      <c r="J47" s="183"/>
      <c r="K47" s="149"/>
      <c r="L47" s="149"/>
    </row>
    <row r="48" spans="1:12" ht="37.5" customHeight="1" x14ac:dyDescent="0.25">
      <c r="A48" s="70" t="s">
        <v>379</v>
      </c>
      <c r="B48" s="71" t="s">
        <v>202</v>
      </c>
      <c r="C48" s="185"/>
      <c r="D48" s="185"/>
      <c r="E48" s="138"/>
      <c r="F48" s="138"/>
      <c r="G48" s="185"/>
      <c r="H48" s="185"/>
      <c r="I48" s="182"/>
      <c r="J48" s="182"/>
      <c r="K48" s="149"/>
      <c r="L48" s="149"/>
    </row>
    <row r="49" spans="1:12" ht="35.25" customHeight="1" x14ac:dyDescent="0.25">
      <c r="A49" s="70">
        <v>4</v>
      </c>
      <c r="B49" s="69" t="s">
        <v>200</v>
      </c>
      <c r="C49" s="185">
        <v>44530</v>
      </c>
      <c r="D49" s="185">
        <v>45275</v>
      </c>
      <c r="E49" s="138"/>
      <c r="F49" s="138"/>
      <c r="G49" s="185">
        <v>44895</v>
      </c>
      <c r="H49" s="185">
        <v>45641</v>
      </c>
      <c r="I49" s="335"/>
      <c r="J49" s="335"/>
      <c r="K49" s="149"/>
      <c r="L49" s="149"/>
    </row>
    <row r="50" spans="1:12" ht="86.25" customHeight="1" x14ac:dyDescent="0.25">
      <c r="A50" s="70" t="s">
        <v>201</v>
      </c>
      <c r="B50" s="69" t="s">
        <v>369</v>
      </c>
      <c r="C50" s="185">
        <v>44545</v>
      </c>
      <c r="D50" s="185">
        <v>45275</v>
      </c>
      <c r="E50" s="138"/>
      <c r="F50" s="138"/>
      <c r="G50" s="185">
        <v>44910</v>
      </c>
      <c r="H50" s="185">
        <v>45641</v>
      </c>
      <c r="I50" s="335"/>
      <c r="J50" s="335"/>
      <c r="K50" s="149"/>
      <c r="L50" s="149"/>
    </row>
    <row r="51" spans="1:12" ht="77.25" customHeight="1" x14ac:dyDescent="0.25">
      <c r="A51" s="70" t="s">
        <v>199</v>
      </c>
      <c r="B51" s="69" t="s">
        <v>371</v>
      </c>
      <c r="C51" s="184" t="s">
        <v>451</v>
      </c>
      <c r="D51" s="183"/>
      <c r="E51" s="183"/>
      <c r="F51" s="183"/>
      <c r="G51" s="183"/>
      <c r="H51" s="183"/>
      <c r="I51" s="183"/>
      <c r="J51" s="183"/>
      <c r="K51" s="149"/>
      <c r="L51" s="149"/>
    </row>
    <row r="52" spans="1:12" ht="71.25" customHeight="1" x14ac:dyDescent="0.25">
      <c r="A52" s="70" t="s">
        <v>197</v>
      </c>
      <c r="B52" s="69" t="s">
        <v>198</v>
      </c>
      <c r="C52" s="184" t="s">
        <v>451</v>
      </c>
      <c r="D52" s="183"/>
      <c r="E52" s="183"/>
      <c r="F52" s="183"/>
      <c r="G52" s="183"/>
      <c r="H52" s="183"/>
      <c r="I52" s="183"/>
      <c r="J52" s="183"/>
      <c r="K52" s="149"/>
      <c r="L52" s="149"/>
    </row>
    <row r="53" spans="1:12" ht="48" customHeight="1" x14ac:dyDescent="0.25">
      <c r="A53" s="70" t="s">
        <v>195</v>
      </c>
      <c r="B53" s="108" t="s">
        <v>372</v>
      </c>
      <c r="C53" s="185">
        <v>44545</v>
      </c>
      <c r="D53" s="185">
        <v>45285</v>
      </c>
      <c r="E53" s="138"/>
      <c r="F53" s="138"/>
      <c r="G53" s="185">
        <v>44910</v>
      </c>
      <c r="H53" s="185">
        <v>45651</v>
      </c>
      <c r="I53" s="335"/>
      <c r="J53" s="335"/>
      <c r="K53" s="149"/>
      <c r="L53" s="149"/>
    </row>
    <row r="54" spans="1:12" ht="46.5" customHeight="1" x14ac:dyDescent="0.25">
      <c r="A54" s="70" t="s">
        <v>373</v>
      </c>
      <c r="B54" s="69" t="s">
        <v>196</v>
      </c>
      <c r="C54" s="184" t="s">
        <v>451</v>
      </c>
      <c r="D54" s="183"/>
      <c r="E54" s="183"/>
      <c r="F54" s="183"/>
      <c r="G54" s="183"/>
      <c r="H54" s="183"/>
      <c r="I54" s="183"/>
      <c r="J54" s="183"/>
      <c r="K54" s="149"/>
      <c r="L54" s="149"/>
    </row>
  </sheetData>
  <autoFilter ref="C25:J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C24" sqref="C24:AC86"/>
    </sheetView>
  </sheetViews>
  <sheetFormatPr defaultColWidth="9.140625" defaultRowHeight="15.75" x14ac:dyDescent="0.25"/>
  <cols>
    <col min="1" max="1" width="9.140625" style="64"/>
    <col min="2" max="2" width="57.85546875" style="64" customWidth="1"/>
    <col min="3" max="3" width="13" style="139" customWidth="1"/>
    <col min="4" max="4" width="17.85546875" style="139" customWidth="1"/>
    <col min="5" max="5" width="20.42578125" style="139" customWidth="1"/>
    <col min="6" max="6" width="18.7109375" style="139" customWidth="1"/>
    <col min="7" max="7" width="12.85546875" style="129" customWidth="1"/>
    <col min="8" max="8" width="11.7109375" style="129" customWidth="1"/>
    <col min="9" max="9" width="7" style="129" customWidth="1"/>
    <col min="10" max="10" width="8.140625" style="129" customWidth="1"/>
    <col min="11" max="11" width="6.85546875" style="129" customWidth="1"/>
    <col min="12" max="12" width="10.140625" style="139" customWidth="1"/>
    <col min="13" max="13" width="5.28515625" style="139" customWidth="1"/>
    <col min="14" max="14" width="10.85546875" style="139" customWidth="1"/>
    <col min="15" max="15" width="6.140625" style="139" customWidth="1"/>
    <col min="16" max="16" width="10.42578125" style="139" customWidth="1"/>
    <col min="17" max="17" width="6.140625" style="139" customWidth="1"/>
    <col min="18" max="18" width="13.140625" style="139" customWidth="1"/>
    <col min="19" max="19" width="6.140625" style="139" customWidth="1"/>
    <col min="20" max="20" width="9.5703125" style="139" customWidth="1"/>
    <col min="21" max="21" width="6.140625" style="139" customWidth="1"/>
    <col min="22" max="22" width="11" style="139" customWidth="1"/>
    <col min="23" max="23" width="6.140625" style="139" customWidth="1"/>
    <col min="24" max="24" width="12.7109375" style="139" customWidth="1"/>
    <col min="25" max="25" width="8.28515625" style="139" customWidth="1"/>
    <col min="26" max="26" width="10.5703125" style="139" customWidth="1"/>
    <col min="27" max="27" width="6.140625" style="139" customWidth="1"/>
    <col min="28" max="28" width="13.140625" style="139" customWidth="1"/>
    <col min="29" max="29" width="17.28515625" style="139" customWidth="1"/>
    <col min="30" max="16384" width="9.140625" style="64"/>
  </cols>
  <sheetData>
    <row r="1" spans="1:29" ht="18.75" x14ac:dyDescent="0.25">
      <c r="A1" s="65"/>
      <c r="B1" s="65"/>
      <c r="C1" s="129"/>
      <c r="D1" s="129"/>
      <c r="E1" s="129"/>
      <c r="F1" s="129"/>
      <c r="L1" s="129"/>
      <c r="M1" s="129"/>
      <c r="AC1" s="140" t="s">
        <v>69</v>
      </c>
    </row>
    <row r="2" spans="1:29" ht="18.75" x14ac:dyDescent="0.3">
      <c r="A2" s="65"/>
      <c r="B2" s="65"/>
      <c r="C2" s="129"/>
      <c r="D2" s="129"/>
      <c r="E2" s="129"/>
      <c r="F2" s="129"/>
      <c r="L2" s="129"/>
      <c r="M2" s="129"/>
      <c r="AC2" s="141" t="s">
        <v>10</v>
      </c>
    </row>
    <row r="3" spans="1:29" ht="18.75" x14ac:dyDescent="0.3">
      <c r="A3" s="65"/>
      <c r="B3" s="65"/>
      <c r="C3" s="129"/>
      <c r="D3" s="129"/>
      <c r="E3" s="129"/>
      <c r="F3" s="129"/>
      <c r="L3" s="129"/>
      <c r="M3" s="129"/>
      <c r="AC3" s="141" t="s">
        <v>68</v>
      </c>
    </row>
    <row r="4" spans="1:29"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5"/>
      <c r="B5" s="65"/>
      <c r="C5" s="129"/>
      <c r="D5" s="129"/>
      <c r="E5" s="129"/>
      <c r="F5" s="129"/>
      <c r="L5" s="129"/>
      <c r="M5" s="129"/>
      <c r="AC5" s="141"/>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3"/>
      <c r="B7" s="13"/>
      <c r="C7" s="127"/>
      <c r="D7" s="127"/>
      <c r="E7" s="127"/>
      <c r="F7" s="127"/>
      <c r="G7" s="127"/>
      <c r="H7" s="127"/>
      <c r="I7" s="127"/>
      <c r="J7" s="142"/>
      <c r="K7" s="142"/>
      <c r="L7" s="142"/>
      <c r="M7" s="142"/>
      <c r="N7" s="142"/>
      <c r="O7" s="142"/>
      <c r="P7" s="142"/>
      <c r="Q7" s="142"/>
      <c r="R7" s="142"/>
      <c r="S7" s="142"/>
      <c r="T7" s="142"/>
      <c r="U7" s="142"/>
      <c r="V7" s="142"/>
      <c r="W7" s="142"/>
      <c r="X7" s="142"/>
      <c r="Y7" s="142"/>
      <c r="Z7" s="142"/>
      <c r="AA7" s="142"/>
      <c r="AB7" s="142"/>
      <c r="AC7" s="142"/>
    </row>
    <row r="8" spans="1:29" ht="18.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3"/>
      <c r="B10" s="13"/>
      <c r="C10" s="127"/>
      <c r="D10" s="127"/>
      <c r="E10" s="127"/>
      <c r="F10" s="127"/>
      <c r="G10" s="127"/>
      <c r="H10" s="127"/>
      <c r="I10" s="127"/>
      <c r="J10" s="142"/>
      <c r="K10" s="142"/>
      <c r="L10" s="142"/>
      <c r="M10" s="142"/>
      <c r="N10" s="142"/>
      <c r="O10" s="142"/>
      <c r="P10" s="142"/>
      <c r="Q10" s="142"/>
      <c r="R10" s="142"/>
      <c r="S10" s="142"/>
      <c r="T10" s="142"/>
      <c r="U10" s="142"/>
      <c r="V10" s="142"/>
      <c r="W10" s="142"/>
      <c r="X10" s="142"/>
      <c r="Y10" s="142"/>
      <c r="Z10" s="142"/>
      <c r="AA10" s="142"/>
      <c r="AB10" s="142"/>
      <c r="AC10" s="142"/>
    </row>
    <row r="11" spans="1:29" ht="18.75" x14ac:dyDescent="0.25">
      <c r="A11" s="365" t="str">
        <f>'1. паспорт местоположение'!A12:C12</f>
        <v>F_TP3300.VL.0070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11"/>
      <c r="B13" s="11"/>
      <c r="C13" s="128"/>
      <c r="D13" s="128"/>
      <c r="E13" s="128"/>
      <c r="F13" s="128"/>
      <c r="G13" s="128"/>
      <c r="H13" s="128"/>
      <c r="I13" s="128"/>
      <c r="J13" s="143"/>
      <c r="K13" s="143"/>
      <c r="L13" s="143"/>
      <c r="M13" s="143"/>
      <c r="N13" s="143"/>
      <c r="O13" s="143"/>
      <c r="P13" s="143"/>
      <c r="Q13" s="143"/>
      <c r="R13" s="143"/>
      <c r="S13" s="143"/>
      <c r="T13" s="143"/>
      <c r="U13" s="143"/>
      <c r="V13" s="143"/>
      <c r="W13" s="143"/>
      <c r="X13" s="143"/>
      <c r="Y13" s="143"/>
      <c r="Z13" s="143"/>
      <c r="AA13" s="143"/>
      <c r="AB13" s="143"/>
      <c r="AC13" s="143"/>
    </row>
    <row r="14" spans="1:29" ht="50.25" customHeight="1" x14ac:dyDescent="0.25">
      <c r="A14"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1" x14ac:dyDescent="0.25">
      <c r="A17" s="65"/>
      <c r="L17" s="129"/>
      <c r="M17" s="129"/>
      <c r="N17" s="129"/>
      <c r="O17" s="129"/>
      <c r="P17" s="129"/>
      <c r="Q17" s="129"/>
      <c r="R17" s="129"/>
      <c r="S17" s="129"/>
      <c r="T17" s="129"/>
      <c r="U17" s="129"/>
      <c r="V17" s="129"/>
      <c r="W17" s="129"/>
      <c r="X17" s="129"/>
      <c r="Y17" s="129"/>
      <c r="Z17" s="129"/>
      <c r="AA17" s="129"/>
      <c r="AB17" s="129"/>
    </row>
    <row r="18" spans="1:31" x14ac:dyDescent="0.25">
      <c r="A18" s="437" t="s">
        <v>418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1" ht="22.9" customHeight="1" x14ac:dyDescent="0.25">
      <c r="A19" s="65"/>
      <c r="B19" s="65"/>
      <c r="C19" s="129"/>
      <c r="D19" s="129"/>
      <c r="E19" s="129"/>
      <c r="F19" s="129"/>
      <c r="L19" s="129"/>
      <c r="M19" s="129"/>
      <c r="N19" s="129"/>
      <c r="O19" s="129"/>
      <c r="P19" s="129"/>
      <c r="Q19" s="129"/>
      <c r="R19" s="129"/>
      <c r="S19" s="129"/>
      <c r="T19" s="129"/>
      <c r="U19" s="129"/>
      <c r="V19" s="129"/>
      <c r="W19" s="129"/>
      <c r="X19" s="129"/>
      <c r="Y19" s="129"/>
      <c r="Z19" s="129"/>
      <c r="AA19" s="129"/>
      <c r="AB19" s="129"/>
    </row>
    <row r="20" spans="1:31" s="346" customFormat="1" ht="21" customHeight="1" x14ac:dyDescent="0.25">
      <c r="A20" s="434" t="s">
        <v>194</v>
      </c>
      <c r="B20" s="434" t="s">
        <v>193</v>
      </c>
      <c r="C20" s="426" t="s">
        <v>192</v>
      </c>
      <c r="D20" s="426"/>
      <c r="E20" s="436" t="s">
        <v>191</v>
      </c>
      <c r="F20" s="436"/>
      <c r="G20" s="434" t="s">
        <v>740</v>
      </c>
      <c r="H20" s="442" t="s">
        <v>741</v>
      </c>
      <c r="I20" s="443"/>
      <c r="J20" s="443"/>
      <c r="K20" s="443"/>
      <c r="L20" s="442" t="s">
        <v>742</v>
      </c>
      <c r="M20" s="443"/>
      <c r="N20" s="443"/>
      <c r="O20" s="443"/>
      <c r="P20" s="442" t="s">
        <v>743</v>
      </c>
      <c r="Q20" s="443"/>
      <c r="R20" s="443"/>
      <c r="S20" s="443"/>
      <c r="T20" s="442" t="s">
        <v>744</v>
      </c>
      <c r="U20" s="443"/>
      <c r="V20" s="443"/>
      <c r="W20" s="443"/>
      <c r="X20" s="442" t="s">
        <v>745</v>
      </c>
      <c r="Y20" s="443"/>
      <c r="Z20" s="443"/>
      <c r="AA20" s="443"/>
      <c r="AB20" s="438" t="s">
        <v>190</v>
      </c>
      <c r="AC20" s="439"/>
    </row>
    <row r="21" spans="1:31" s="346" customFormat="1" ht="99.75" customHeight="1" x14ac:dyDescent="0.25">
      <c r="A21" s="435"/>
      <c r="B21" s="435"/>
      <c r="C21" s="426"/>
      <c r="D21" s="426"/>
      <c r="E21" s="436"/>
      <c r="F21" s="436"/>
      <c r="G21" s="435"/>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40"/>
      <c r="AC21" s="441"/>
    </row>
    <row r="22" spans="1:31" s="346" customFormat="1" ht="89.25" customHeight="1" x14ac:dyDescent="0.3">
      <c r="A22" s="423"/>
      <c r="B22" s="423"/>
      <c r="C22" s="354" t="s">
        <v>2</v>
      </c>
      <c r="D22" s="354" t="s">
        <v>188</v>
      </c>
      <c r="E22" s="355" t="s">
        <v>746</v>
      </c>
      <c r="F22" s="355" t="s">
        <v>747</v>
      </c>
      <c r="G22" s="423"/>
      <c r="H22" s="356" t="s">
        <v>397</v>
      </c>
      <c r="I22" s="356" t="s">
        <v>398</v>
      </c>
      <c r="J22" s="356" t="s">
        <v>397</v>
      </c>
      <c r="K22" s="356" t="s">
        <v>398</v>
      </c>
      <c r="L22" s="356" t="s">
        <v>397</v>
      </c>
      <c r="M22" s="356" t="s">
        <v>398</v>
      </c>
      <c r="N22" s="356" t="s">
        <v>397</v>
      </c>
      <c r="O22" s="356" t="s">
        <v>398</v>
      </c>
      <c r="P22" s="356" t="s">
        <v>397</v>
      </c>
      <c r="Q22" s="356" t="s">
        <v>398</v>
      </c>
      <c r="R22" s="356" t="s">
        <v>397</v>
      </c>
      <c r="S22" s="356" t="s">
        <v>398</v>
      </c>
      <c r="T22" s="356" t="s">
        <v>397</v>
      </c>
      <c r="U22" s="356" t="s">
        <v>398</v>
      </c>
      <c r="V22" s="356" t="s">
        <v>397</v>
      </c>
      <c r="W22" s="356" t="s">
        <v>398</v>
      </c>
      <c r="X22" s="356" t="s">
        <v>397</v>
      </c>
      <c r="Y22" s="356" t="s">
        <v>398</v>
      </c>
      <c r="Z22" s="356" t="s">
        <v>397</v>
      </c>
      <c r="AA22" s="356" t="s">
        <v>398</v>
      </c>
      <c r="AB22" s="354" t="s">
        <v>189</v>
      </c>
      <c r="AC22" s="354" t="s">
        <v>188</v>
      </c>
      <c r="AD22" s="347"/>
    </row>
    <row r="23" spans="1:31" s="159"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D23" s="160"/>
      <c r="AE23" s="160"/>
    </row>
    <row r="24" spans="1:31" s="159" customFormat="1" ht="47.25" customHeight="1" x14ac:dyDescent="0.25">
      <c r="A24" s="161">
        <v>1</v>
      </c>
      <c r="B24" s="162" t="s">
        <v>187</v>
      </c>
      <c r="C24" s="327">
        <v>257.06255077926227</v>
      </c>
      <c r="D24" s="327">
        <v>256.37497506769205</v>
      </c>
      <c r="E24" s="327">
        <v>223.53100262769203</v>
      </c>
      <c r="F24" s="327">
        <v>223.53100262769203</v>
      </c>
      <c r="G24" s="327">
        <v>23.407342679999999</v>
      </c>
      <c r="H24" s="327">
        <v>118.74903470969006</v>
      </c>
      <c r="I24" s="327"/>
      <c r="J24" s="327" t="s">
        <v>748</v>
      </c>
      <c r="K24" s="327"/>
      <c r="L24" s="327">
        <v>81.374625238002025</v>
      </c>
      <c r="M24" s="327"/>
      <c r="N24" s="327" t="s">
        <v>748</v>
      </c>
      <c r="O24" s="327"/>
      <c r="P24" s="327">
        <v>0</v>
      </c>
      <c r="Q24" s="327"/>
      <c r="R24" s="327" t="s">
        <v>748</v>
      </c>
      <c r="S24" s="327"/>
      <c r="T24" s="327">
        <v>0</v>
      </c>
      <c r="U24" s="327"/>
      <c r="V24" s="327" t="s">
        <v>748</v>
      </c>
      <c r="W24" s="327"/>
      <c r="X24" s="327">
        <v>0</v>
      </c>
      <c r="Y24" s="327"/>
      <c r="Z24" s="327" t="s">
        <v>748</v>
      </c>
      <c r="AA24" s="327"/>
      <c r="AB24" s="327">
        <v>200.12365994769209</v>
      </c>
      <c r="AC24" s="338" t="s">
        <v>748</v>
      </c>
    </row>
    <row r="25" spans="1:31" s="159" customFormat="1" ht="24" customHeight="1" x14ac:dyDescent="0.25">
      <c r="A25" s="163" t="s">
        <v>186</v>
      </c>
      <c r="B25" s="164" t="s">
        <v>185</v>
      </c>
      <c r="C25" s="327"/>
      <c r="D25" s="327"/>
      <c r="E25" s="327"/>
      <c r="F25" s="327"/>
      <c r="G25" s="327">
        <v>0</v>
      </c>
      <c r="H25" s="327">
        <v>0</v>
      </c>
      <c r="I25" s="327"/>
      <c r="J25" s="327" t="s">
        <v>748</v>
      </c>
      <c r="K25" s="327"/>
      <c r="L25" s="327">
        <v>0</v>
      </c>
      <c r="M25" s="327"/>
      <c r="N25" s="327" t="s">
        <v>748</v>
      </c>
      <c r="O25" s="327"/>
      <c r="P25" s="327">
        <v>0</v>
      </c>
      <c r="Q25" s="327"/>
      <c r="R25" s="327" t="s">
        <v>748</v>
      </c>
      <c r="S25" s="327"/>
      <c r="T25" s="327">
        <v>0</v>
      </c>
      <c r="U25" s="327"/>
      <c r="V25" s="327" t="s">
        <v>748</v>
      </c>
      <c r="W25" s="327"/>
      <c r="X25" s="327">
        <v>0</v>
      </c>
      <c r="Y25" s="327"/>
      <c r="Z25" s="327" t="s">
        <v>748</v>
      </c>
      <c r="AA25" s="327"/>
      <c r="AB25" s="327">
        <v>0</v>
      </c>
      <c r="AC25" s="338" t="s">
        <v>748</v>
      </c>
    </row>
    <row r="26" spans="1:31" s="159" customFormat="1" x14ac:dyDescent="0.25">
      <c r="A26" s="163" t="s">
        <v>184</v>
      </c>
      <c r="B26" s="164" t="s">
        <v>183</v>
      </c>
      <c r="C26" s="327"/>
      <c r="D26" s="327"/>
      <c r="E26" s="327"/>
      <c r="F26" s="327"/>
      <c r="G26" s="327">
        <v>0</v>
      </c>
      <c r="H26" s="327">
        <v>0</v>
      </c>
      <c r="I26" s="327"/>
      <c r="J26" s="327" t="s">
        <v>748</v>
      </c>
      <c r="K26" s="327"/>
      <c r="L26" s="327">
        <v>0</v>
      </c>
      <c r="M26" s="327"/>
      <c r="N26" s="327" t="s">
        <v>748</v>
      </c>
      <c r="O26" s="327"/>
      <c r="P26" s="327">
        <v>0</v>
      </c>
      <c r="Q26" s="327"/>
      <c r="R26" s="327" t="s">
        <v>748</v>
      </c>
      <c r="S26" s="327"/>
      <c r="T26" s="327">
        <v>0</v>
      </c>
      <c r="U26" s="327"/>
      <c r="V26" s="327" t="s">
        <v>748</v>
      </c>
      <c r="W26" s="327"/>
      <c r="X26" s="327">
        <v>0</v>
      </c>
      <c r="Y26" s="327"/>
      <c r="Z26" s="327" t="s">
        <v>748</v>
      </c>
      <c r="AA26" s="327"/>
      <c r="AB26" s="327">
        <v>0</v>
      </c>
      <c r="AC26" s="338" t="s">
        <v>748</v>
      </c>
    </row>
    <row r="27" spans="1:31" s="159" customFormat="1" ht="31.5" x14ac:dyDescent="0.25">
      <c r="A27" s="163" t="s">
        <v>182</v>
      </c>
      <c r="B27" s="164" t="s">
        <v>354</v>
      </c>
      <c r="C27" s="327"/>
      <c r="D27" s="327"/>
      <c r="E27" s="327"/>
      <c r="F27" s="327"/>
      <c r="G27" s="327">
        <v>19.506118900000001</v>
      </c>
      <c r="H27" s="327">
        <v>99.526338200703336</v>
      </c>
      <c r="I27" s="327"/>
      <c r="J27" s="327" t="s">
        <v>748</v>
      </c>
      <c r="K27" s="327"/>
      <c r="L27" s="327">
        <v>68.380996974296636</v>
      </c>
      <c r="M27" s="327"/>
      <c r="N27" s="327" t="s">
        <v>748</v>
      </c>
      <c r="O27" s="327"/>
      <c r="P27" s="327">
        <v>0</v>
      </c>
      <c r="Q27" s="327"/>
      <c r="R27" s="327" t="s">
        <v>748</v>
      </c>
      <c r="S27" s="327"/>
      <c r="T27" s="327">
        <v>0</v>
      </c>
      <c r="U27" s="327"/>
      <c r="V27" s="327" t="s">
        <v>748</v>
      </c>
      <c r="W27" s="327"/>
      <c r="X27" s="327">
        <v>0</v>
      </c>
      <c r="Y27" s="327"/>
      <c r="Z27" s="327" t="s">
        <v>748</v>
      </c>
      <c r="AA27" s="327"/>
      <c r="AB27" s="327">
        <v>167.90733517499996</v>
      </c>
      <c r="AC27" s="338" t="s">
        <v>748</v>
      </c>
    </row>
    <row r="28" spans="1:31" s="159" customFormat="1" x14ac:dyDescent="0.25">
      <c r="A28" s="163" t="s">
        <v>181</v>
      </c>
      <c r="B28" s="164" t="s">
        <v>180</v>
      </c>
      <c r="C28" s="327"/>
      <c r="D28" s="327"/>
      <c r="E28" s="327"/>
      <c r="F28" s="327"/>
      <c r="G28" s="327">
        <v>0</v>
      </c>
      <c r="H28" s="327">
        <v>0</v>
      </c>
      <c r="I28" s="327"/>
      <c r="J28" s="327" t="s">
        <v>748</v>
      </c>
      <c r="K28" s="327"/>
      <c r="L28" s="327">
        <v>0</v>
      </c>
      <c r="M28" s="327"/>
      <c r="N28" s="327" t="s">
        <v>748</v>
      </c>
      <c r="O28" s="327"/>
      <c r="P28" s="327">
        <v>0</v>
      </c>
      <c r="Q28" s="327"/>
      <c r="R28" s="327" t="s">
        <v>748</v>
      </c>
      <c r="S28" s="327"/>
      <c r="T28" s="327">
        <v>0</v>
      </c>
      <c r="U28" s="327"/>
      <c r="V28" s="327" t="s">
        <v>748</v>
      </c>
      <c r="W28" s="327"/>
      <c r="X28" s="327">
        <v>0</v>
      </c>
      <c r="Y28" s="327"/>
      <c r="Z28" s="327" t="s">
        <v>748</v>
      </c>
      <c r="AA28" s="327"/>
      <c r="AB28" s="327">
        <v>0</v>
      </c>
      <c r="AC28" s="338" t="s">
        <v>748</v>
      </c>
    </row>
    <row r="29" spans="1:31" s="159" customFormat="1" x14ac:dyDescent="0.25">
      <c r="A29" s="163" t="s">
        <v>179</v>
      </c>
      <c r="B29" s="165" t="s">
        <v>178</v>
      </c>
      <c r="C29" s="327"/>
      <c r="D29" s="327"/>
      <c r="E29" s="327"/>
      <c r="F29" s="327"/>
      <c r="G29" s="327">
        <v>3.9012237799999987</v>
      </c>
      <c r="H29" s="327">
        <v>19.222696508986729</v>
      </c>
      <c r="I29" s="327"/>
      <c r="J29" s="327" t="s">
        <v>748</v>
      </c>
      <c r="K29" s="327"/>
      <c r="L29" s="327">
        <v>12.993628263705389</v>
      </c>
      <c r="M29" s="327"/>
      <c r="N29" s="327" t="s">
        <v>748</v>
      </c>
      <c r="O29" s="327"/>
      <c r="P29" s="327">
        <v>0</v>
      </c>
      <c r="Q29" s="327"/>
      <c r="R29" s="327" t="s">
        <v>748</v>
      </c>
      <c r="S29" s="327"/>
      <c r="T29" s="327">
        <v>0</v>
      </c>
      <c r="U29" s="327"/>
      <c r="V29" s="327" t="s">
        <v>748</v>
      </c>
      <c r="W29" s="327"/>
      <c r="X29" s="327">
        <v>0</v>
      </c>
      <c r="Y29" s="327"/>
      <c r="Z29" s="327" t="s">
        <v>748</v>
      </c>
      <c r="AA29" s="327"/>
      <c r="AB29" s="327">
        <v>32.216324772692133</v>
      </c>
      <c r="AC29" s="338" t="s">
        <v>748</v>
      </c>
    </row>
    <row r="30" spans="1:31" s="159" customFormat="1" ht="47.25" x14ac:dyDescent="0.25">
      <c r="A30" s="161" t="s">
        <v>63</v>
      </c>
      <c r="B30" s="162" t="s">
        <v>177</v>
      </c>
      <c r="C30" s="327">
        <v>216.12452599999997</v>
      </c>
      <c r="D30" s="327">
        <v>216.12452599999997</v>
      </c>
      <c r="E30" s="327">
        <v>181.64112479999997</v>
      </c>
      <c r="F30" s="327">
        <v>181.64112479999997</v>
      </c>
      <c r="G30" s="327">
        <v>13.733789625</v>
      </c>
      <c r="H30" s="327">
        <v>99.526338200703336</v>
      </c>
      <c r="I30" s="327"/>
      <c r="J30" s="327" t="s">
        <v>748</v>
      </c>
      <c r="K30" s="327"/>
      <c r="L30" s="327">
        <v>68.38099697429665</v>
      </c>
      <c r="M30" s="327"/>
      <c r="N30" s="327" t="s">
        <v>748</v>
      </c>
      <c r="O30" s="327"/>
      <c r="P30" s="327">
        <v>0</v>
      </c>
      <c r="Q30" s="327"/>
      <c r="R30" s="327" t="s">
        <v>748</v>
      </c>
      <c r="S30" s="327"/>
      <c r="T30" s="327">
        <v>0</v>
      </c>
      <c r="U30" s="327"/>
      <c r="V30" s="327" t="s">
        <v>748</v>
      </c>
      <c r="W30" s="327"/>
      <c r="X30" s="327">
        <v>0</v>
      </c>
      <c r="Y30" s="327"/>
      <c r="Z30" s="327" t="s">
        <v>748</v>
      </c>
      <c r="AA30" s="327"/>
      <c r="AB30" s="327">
        <v>167.90733517499999</v>
      </c>
      <c r="AC30" s="338" t="s">
        <v>748</v>
      </c>
    </row>
    <row r="31" spans="1:31" s="159" customFormat="1" x14ac:dyDescent="0.25">
      <c r="A31" s="161" t="s">
        <v>176</v>
      </c>
      <c r="B31" s="164" t="s">
        <v>175</v>
      </c>
      <c r="C31" s="327">
        <v>10.864522999999998</v>
      </c>
      <c r="D31" s="327">
        <v>10.864522999999998</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38">
        <v>0</v>
      </c>
    </row>
    <row r="32" spans="1:31" s="159" customFormat="1" ht="31.5" x14ac:dyDescent="0.25">
      <c r="A32" s="161" t="s">
        <v>174</v>
      </c>
      <c r="B32" s="164" t="s">
        <v>173</v>
      </c>
      <c r="C32" s="327">
        <v>169.26223000000002</v>
      </c>
      <c r="D32" s="327">
        <v>169.26223000000002</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38">
        <v>0</v>
      </c>
    </row>
    <row r="33" spans="1:29" s="159" customFormat="1" x14ac:dyDescent="0.25">
      <c r="A33" s="161" t="s">
        <v>172</v>
      </c>
      <c r="B33" s="164" t="s">
        <v>171</v>
      </c>
      <c r="C33" s="327">
        <v>2.6800590000000004</v>
      </c>
      <c r="D33" s="327">
        <v>2.6800590000000004</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38">
        <v>0</v>
      </c>
    </row>
    <row r="34" spans="1:29" s="159" customFormat="1" x14ac:dyDescent="0.25">
      <c r="A34" s="161" t="s">
        <v>170</v>
      </c>
      <c r="B34" s="164" t="s">
        <v>169</v>
      </c>
      <c r="C34" s="327">
        <v>33.317713999999967</v>
      </c>
      <c r="D34" s="327">
        <v>33.317713999999967</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38">
        <v>0</v>
      </c>
    </row>
    <row r="35" spans="1:29" s="159" customFormat="1" ht="31.5" x14ac:dyDescent="0.25">
      <c r="A35" s="161" t="s">
        <v>62</v>
      </c>
      <c r="B35" s="162" t="s">
        <v>168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v>0</v>
      </c>
      <c r="AC35" s="338">
        <v>0</v>
      </c>
    </row>
    <row r="36" spans="1:29" s="159" customFormat="1" ht="31.5" x14ac:dyDescent="0.25">
      <c r="A36" s="163" t="s">
        <v>167</v>
      </c>
      <c r="B36" s="166" t="s">
        <v>655</v>
      </c>
      <c r="C36" s="327"/>
      <c r="D36" s="327"/>
      <c r="E36" s="327"/>
      <c r="F36" s="327"/>
      <c r="G36" s="327">
        <v>0</v>
      </c>
      <c r="H36" s="327">
        <v>0</v>
      </c>
      <c r="I36" s="327" t="s">
        <v>611</v>
      </c>
      <c r="J36" s="327" t="s">
        <v>748</v>
      </c>
      <c r="K36" s="327" t="s">
        <v>748</v>
      </c>
      <c r="L36" s="327">
        <v>0</v>
      </c>
      <c r="M36" s="327" t="s">
        <v>611</v>
      </c>
      <c r="N36" s="327" t="s">
        <v>748</v>
      </c>
      <c r="O36" s="327" t="s">
        <v>748</v>
      </c>
      <c r="P36" s="327">
        <v>0</v>
      </c>
      <c r="Q36" s="327" t="s">
        <v>611</v>
      </c>
      <c r="R36" s="327" t="s">
        <v>748</v>
      </c>
      <c r="S36" s="327" t="s">
        <v>748</v>
      </c>
      <c r="T36" s="327">
        <v>0</v>
      </c>
      <c r="U36" s="327" t="s">
        <v>611</v>
      </c>
      <c r="V36" s="327" t="s">
        <v>748</v>
      </c>
      <c r="W36" s="327" t="s">
        <v>748</v>
      </c>
      <c r="X36" s="327">
        <v>0</v>
      </c>
      <c r="Y36" s="327" t="s">
        <v>611</v>
      </c>
      <c r="Z36" s="327" t="s">
        <v>748</v>
      </c>
      <c r="AA36" s="327" t="s">
        <v>748</v>
      </c>
      <c r="AB36" s="327">
        <v>0</v>
      </c>
      <c r="AC36" s="338">
        <v>0</v>
      </c>
    </row>
    <row r="37" spans="1:29" s="159" customFormat="1" x14ac:dyDescent="0.25">
      <c r="A37" s="163" t="s">
        <v>166</v>
      </c>
      <c r="B37" s="166" t="s">
        <v>156</v>
      </c>
      <c r="C37" s="327"/>
      <c r="D37" s="327"/>
      <c r="E37" s="327"/>
      <c r="F37" s="327"/>
      <c r="G37" s="327">
        <v>0</v>
      </c>
      <c r="H37" s="327">
        <v>0</v>
      </c>
      <c r="I37" s="327" t="s">
        <v>611</v>
      </c>
      <c r="J37" s="327" t="s">
        <v>748</v>
      </c>
      <c r="K37" s="327" t="s">
        <v>748</v>
      </c>
      <c r="L37" s="327">
        <v>0</v>
      </c>
      <c r="M37" s="327" t="s">
        <v>611</v>
      </c>
      <c r="N37" s="327" t="s">
        <v>748</v>
      </c>
      <c r="O37" s="327" t="s">
        <v>748</v>
      </c>
      <c r="P37" s="327">
        <v>0</v>
      </c>
      <c r="Q37" s="327" t="s">
        <v>611</v>
      </c>
      <c r="R37" s="327" t="s">
        <v>748</v>
      </c>
      <c r="S37" s="327" t="s">
        <v>748</v>
      </c>
      <c r="T37" s="327">
        <v>0</v>
      </c>
      <c r="U37" s="327" t="s">
        <v>611</v>
      </c>
      <c r="V37" s="327" t="s">
        <v>748</v>
      </c>
      <c r="W37" s="327" t="s">
        <v>748</v>
      </c>
      <c r="X37" s="327">
        <v>0</v>
      </c>
      <c r="Y37" s="327" t="s">
        <v>611</v>
      </c>
      <c r="Z37" s="327" t="s">
        <v>748</v>
      </c>
      <c r="AA37" s="327" t="s">
        <v>748</v>
      </c>
      <c r="AB37" s="327">
        <v>0</v>
      </c>
      <c r="AC37" s="338">
        <v>0</v>
      </c>
    </row>
    <row r="38" spans="1:29" s="159" customFormat="1" x14ac:dyDescent="0.25">
      <c r="A38" s="163" t="s">
        <v>165</v>
      </c>
      <c r="B38" s="164" t="s">
        <v>697</v>
      </c>
      <c r="C38" s="327"/>
      <c r="D38" s="327"/>
      <c r="E38" s="327"/>
      <c r="F38" s="327"/>
      <c r="G38" s="327">
        <v>0</v>
      </c>
      <c r="H38" s="327">
        <v>0</v>
      </c>
      <c r="I38" s="327" t="s">
        <v>611</v>
      </c>
      <c r="J38" s="327" t="s">
        <v>748</v>
      </c>
      <c r="K38" s="327" t="s">
        <v>748</v>
      </c>
      <c r="L38" s="327">
        <v>0</v>
      </c>
      <c r="M38" s="327" t="s">
        <v>611</v>
      </c>
      <c r="N38" s="327" t="s">
        <v>748</v>
      </c>
      <c r="O38" s="327" t="s">
        <v>748</v>
      </c>
      <c r="P38" s="327">
        <v>0</v>
      </c>
      <c r="Q38" s="327" t="s">
        <v>611</v>
      </c>
      <c r="R38" s="327" t="s">
        <v>748</v>
      </c>
      <c r="S38" s="327" t="s">
        <v>748</v>
      </c>
      <c r="T38" s="327">
        <v>0</v>
      </c>
      <c r="U38" s="327" t="s">
        <v>611</v>
      </c>
      <c r="V38" s="327" t="s">
        <v>748</v>
      </c>
      <c r="W38" s="327" t="s">
        <v>748</v>
      </c>
      <c r="X38" s="327">
        <v>0</v>
      </c>
      <c r="Y38" s="327" t="s">
        <v>611</v>
      </c>
      <c r="Z38" s="327" t="s">
        <v>748</v>
      </c>
      <c r="AA38" s="327" t="s">
        <v>748</v>
      </c>
      <c r="AB38" s="327">
        <v>0</v>
      </c>
      <c r="AC38" s="338">
        <v>0</v>
      </c>
    </row>
    <row r="39" spans="1:29" s="159" customFormat="1" x14ac:dyDescent="0.25">
      <c r="A39" s="163" t="s">
        <v>164</v>
      </c>
      <c r="B39" s="164" t="s">
        <v>657</v>
      </c>
      <c r="C39" s="327"/>
      <c r="D39" s="327"/>
      <c r="E39" s="327"/>
      <c r="F39" s="327"/>
      <c r="G39" s="327">
        <v>0</v>
      </c>
      <c r="H39" s="327">
        <v>0</v>
      </c>
      <c r="I39" s="327" t="s">
        <v>611</v>
      </c>
      <c r="J39" s="327" t="s">
        <v>748</v>
      </c>
      <c r="K39" s="327" t="s">
        <v>748</v>
      </c>
      <c r="L39" s="327">
        <v>0</v>
      </c>
      <c r="M39" s="327" t="s">
        <v>611</v>
      </c>
      <c r="N39" s="327" t="s">
        <v>748</v>
      </c>
      <c r="O39" s="327" t="s">
        <v>748</v>
      </c>
      <c r="P39" s="327">
        <v>0</v>
      </c>
      <c r="Q39" s="327" t="s">
        <v>611</v>
      </c>
      <c r="R39" s="327" t="s">
        <v>748</v>
      </c>
      <c r="S39" s="327" t="s">
        <v>748</v>
      </c>
      <c r="T39" s="327">
        <v>0</v>
      </c>
      <c r="U39" s="327" t="s">
        <v>611</v>
      </c>
      <c r="V39" s="327" t="s">
        <v>748</v>
      </c>
      <c r="W39" s="327" t="s">
        <v>748</v>
      </c>
      <c r="X39" s="327">
        <v>0</v>
      </c>
      <c r="Y39" s="327" t="s">
        <v>611</v>
      </c>
      <c r="Z39" s="327" t="s">
        <v>748</v>
      </c>
      <c r="AA39" s="327" t="s">
        <v>748</v>
      </c>
      <c r="AB39" s="327">
        <v>0</v>
      </c>
      <c r="AC39" s="338">
        <v>0</v>
      </c>
    </row>
    <row r="40" spans="1:29" s="159" customFormat="1" x14ac:dyDescent="0.25">
      <c r="A40" s="163" t="s">
        <v>163</v>
      </c>
      <c r="B40" s="164" t="s">
        <v>658</v>
      </c>
      <c r="C40" s="327"/>
      <c r="D40" s="327"/>
      <c r="E40" s="327"/>
      <c r="F40" s="327"/>
      <c r="G40" s="327">
        <v>0</v>
      </c>
      <c r="H40" s="327">
        <v>0</v>
      </c>
      <c r="I40" s="327" t="s">
        <v>611</v>
      </c>
      <c r="J40" s="327" t="s">
        <v>748</v>
      </c>
      <c r="K40" s="327" t="s">
        <v>748</v>
      </c>
      <c r="L40" s="327">
        <v>0</v>
      </c>
      <c r="M40" s="327" t="s">
        <v>611</v>
      </c>
      <c r="N40" s="327" t="s">
        <v>748</v>
      </c>
      <c r="O40" s="327" t="s">
        <v>748</v>
      </c>
      <c r="P40" s="327">
        <v>0</v>
      </c>
      <c r="Q40" s="327" t="s">
        <v>611</v>
      </c>
      <c r="R40" s="327" t="s">
        <v>748</v>
      </c>
      <c r="S40" s="327" t="s">
        <v>748</v>
      </c>
      <c r="T40" s="327">
        <v>0</v>
      </c>
      <c r="U40" s="327" t="s">
        <v>611</v>
      </c>
      <c r="V40" s="327" t="s">
        <v>748</v>
      </c>
      <c r="W40" s="327" t="s">
        <v>748</v>
      </c>
      <c r="X40" s="327">
        <v>0</v>
      </c>
      <c r="Y40" s="327" t="s">
        <v>611</v>
      </c>
      <c r="Z40" s="327" t="s">
        <v>748</v>
      </c>
      <c r="AA40" s="327" t="s">
        <v>748</v>
      </c>
      <c r="AB40" s="327">
        <v>0</v>
      </c>
      <c r="AC40" s="338">
        <v>0</v>
      </c>
    </row>
    <row r="41" spans="1:29" s="159" customFormat="1" x14ac:dyDescent="0.25">
      <c r="A41" s="163" t="s">
        <v>162</v>
      </c>
      <c r="B41" s="164" t="s">
        <v>659</v>
      </c>
      <c r="C41" s="327"/>
      <c r="D41" s="327"/>
      <c r="E41" s="327"/>
      <c r="F41" s="327"/>
      <c r="G41" s="327">
        <v>0</v>
      </c>
      <c r="H41" s="327">
        <v>0</v>
      </c>
      <c r="I41" s="327" t="s">
        <v>611</v>
      </c>
      <c r="J41" s="327" t="s">
        <v>748</v>
      </c>
      <c r="K41" s="327" t="s">
        <v>748</v>
      </c>
      <c r="L41" s="327">
        <v>0</v>
      </c>
      <c r="M41" s="327" t="s">
        <v>611</v>
      </c>
      <c r="N41" s="327" t="s">
        <v>748</v>
      </c>
      <c r="O41" s="327" t="s">
        <v>748</v>
      </c>
      <c r="P41" s="327">
        <v>0</v>
      </c>
      <c r="Q41" s="327" t="s">
        <v>611</v>
      </c>
      <c r="R41" s="327" t="s">
        <v>748</v>
      </c>
      <c r="S41" s="327" t="s">
        <v>748</v>
      </c>
      <c r="T41" s="327">
        <v>0</v>
      </c>
      <c r="U41" s="327" t="s">
        <v>611</v>
      </c>
      <c r="V41" s="327" t="s">
        <v>748</v>
      </c>
      <c r="W41" s="327" t="s">
        <v>748</v>
      </c>
      <c r="X41" s="327">
        <v>0</v>
      </c>
      <c r="Y41" s="327" t="s">
        <v>611</v>
      </c>
      <c r="Z41" s="327" t="s">
        <v>748</v>
      </c>
      <c r="AA41" s="327" t="s">
        <v>748</v>
      </c>
      <c r="AB41" s="327">
        <v>0</v>
      </c>
      <c r="AC41" s="338">
        <v>0</v>
      </c>
    </row>
    <row r="42" spans="1:29" s="159" customFormat="1" x14ac:dyDescent="0.25">
      <c r="A42" s="163" t="s">
        <v>161</v>
      </c>
      <c r="B42" s="164" t="s">
        <v>660</v>
      </c>
      <c r="C42" s="327"/>
      <c r="D42" s="327"/>
      <c r="E42" s="327"/>
      <c r="F42" s="327"/>
      <c r="G42" s="327">
        <v>0</v>
      </c>
      <c r="H42" s="327">
        <v>0</v>
      </c>
      <c r="I42" s="327" t="s">
        <v>611</v>
      </c>
      <c r="J42" s="327" t="s">
        <v>748</v>
      </c>
      <c r="K42" s="327" t="s">
        <v>748</v>
      </c>
      <c r="L42" s="327">
        <v>0</v>
      </c>
      <c r="M42" s="327" t="s">
        <v>611</v>
      </c>
      <c r="N42" s="327" t="s">
        <v>748</v>
      </c>
      <c r="O42" s="327" t="s">
        <v>748</v>
      </c>
      <c r="P42" s="327">
        <v>0</v>
      </c>
      <c r="Q42" s="327" t="s">
        <v>611</v>
      </c>
      <c r="R42" s="327" t="s">
        <v>748</v>
      </c>
      <c r="S42" s="327" t="s">
        <v>748</v>
      </c>
      <c r="T42" s="327">
        <v>0</v>
      </c>
      <c r="U42" s="327" t="s">
        <v>611</v>
      </c>
      <c r="V42" s="327" t="s">
        <v>748</v>
      </c>
      <c r="W42" s="327" t="s">
        <v>748</v>
      </c>
      <c r="X42" s="327">
        <v>0</v>
      </c>
      <c r="Y42" s="327" t="s">
        <v>611</v>
      </c>
      <c r="Z42" s="327" t="s">
        <v>748</v>
      </c>
      <c r="AA42" s="327" t="s">
        <v>748</v>
      </c>
      <c r="AB42" s="327">
        <v>0</v>
      </c>
      <c r="AC42" s="338">
        <v>0</v>
      </c>
    </row>
    <row r="43" spans="1:29" s="159" customFormat="1" x14ac:dyDescent="0.25">
      <c r="A43" s="163" t="s">
        <v>661</v>
      </c>
      <c r="B43" s="164" t="s">
        <v>662</v>
      </c>
      <c r="C43" s="327"/>
      <c r="D43" s="327"/>
      <c r="E43" s="327"/>
      <c r="F43" s="327"/>
      <c r="G43" s="327">
        <v>0</v>
      </c>
      <c r="H43" s="327">
        <v>0</v>
      </c>
      <c r="I43" s="327" t="s">
        <v>611</v>
      </c>
      <c r="J43" s="327" t="s">
        <v>748</v>
      </c>
      <c r="K43" s="327" t="s">
        <v>748</v>
      </c>
      <c r="L43" s="327">
        <v>0</v>
      </c>
      <c r="M43" s="327" t="s">
        <v>611</v>
      </c>
      <c r="N43" s="327" t="s">
        <v>748</v>
      </c>
      <c r="O43" s="327" t="s">
        <v>748</v>
      </c>
      <c r="P43" s="327">
        <v>0</v>
      </c>
      <c r="Q43" s="327" t="s">
        <v>611</v>
      </c>
      <c r="R43" s="327" t="s">
        <v>748</v>
      </c>
      <c r="S43" s="327" t="s">
        <v>748</v>
      </c>
      <c r="T43" s="327">
        <v>0</v>
      </c>
      <c r="U43" s="327" t="s">
        <v>611</v>
      </c>
      <c r="V43" s="327" t="s">
        <v>748</v>
      </c>
      <c r="W43" s="327" t="s">
        <v>748</v>
      </c>
      <c r="X43" s="327">
        <v>0</v>
      </c>
      <c r="Y43" s="327" t="s">
        <v>611</v>
      </c>
      <c r="Z43" s="327" t="s">
        <v>748</v>
      </c>
      <c r="AA43" s="327" t="s">
        <v>748</v>
      </c>
      <c r="AB43" s="327">
        <v>0</v>
      </c>
      <c r="AC43" s="338">
        <v>0</v>
      </c>
    </row>
    <row r="44" spans="1:29" s="159" customFormat="1" x14ac:dyDescent="0.25">
      <c r="A44" s="163" t="s">
        <v>663</v>
      </c>
      <c r="B44" s="164" t="s">
        <v>664</v>
      </c>
      <c r="C44" s="327"/>
      <c r="D44" s="327"/>
      <c r="E44" s="327"/>
      <c r="F44" s="327"/>
      <c r="G44" s="327">
        <v>0</v>
      </c>
      <c r="H44" s="327">
        <v>0</v>
      </c>
      <c r="I44" s="327" t="s">
        <v>611</v>
      </c>
      <c r="J44" s="327" t="s">
        <v>748</v>
      </c>
      <c r="K44" s="327" t="s">
        <v>748</v>
      </c>
      <c r="L44" s="327">
        <v>0</v>
      </c>
      <c r="M44" s="327" t="s">
        <v>611</v>
      </c>
      <c r="N44" s="327" t="s">
        <v>748</v>
      </c>
      <c r="O44" s="327" t="s">
        <v>748</v>
      </c>
      <c r="P44" s="327">
        <v>0</v>
      </c>
      <c r="Q44" s="327" t="s">
        <v>611</v>
      </c>
      <c r="R44" s="327" t="s">
        <v>748</v>
      </c>
      <c r="S44" s="327" t="s">
        <v>748</v>
      </c>
      <c r="T44" s="327">
        <v>0</v>
      </c>
      <c r="U44" s="327" t="s">
        <v>611</v>
      </c>
      <c r="V44" s="327" t="s">
        <v>748</v>
      </c>
      <c r="W44" s="327" t="s">
        <v>748</v>
      </c>
      <c r="X44" s="327">
        <v>0</v>
      </c>
      <c r="Y44" s="327" t="s">
        <v>611</v>
      </c>
      <c r="Z44" s="327" t="s">
        <v>748</v>
      </c>
      <c r="AA44" s="327" t="s">
        <v>748</v>
      </c>
      <c r="AB44" s="327">
        <v>0</v>
      </c>
      <c r="AC44" s="338">
        <v>0</v>
      </c>
    </row>
    <row r="45" spans="1:29" s="159" customFormat="1" x14ac:dyDescent="0.25">
      <c r="A45" s="163" t="s">
        <v>665</v>
      </c>
      <c r="B45" s="164" t="s">
        <v>666</v>
      </c>
      <c r="C45" s="327"/>
      <c r="D45" s="327"/>
      <c r="E45" s="327"/>
      <c r="F45" s="327"/>
      <c r="G45" s="327">
        <v>0</v>
      </c>
      <c r="H45" s="327">
        <v>0</v>
      </c>
      <c r="I45" s="327" t="s">
        <v>611</v>
      </c>
      <c r="J45" s="327" t="s">
        <v>748</v>
      </c>
      <c r="K45" s="327" t="s">
        <v>748</v>
      </c>
      <c r="L45" s="327">
        <v>0</v>
      </c>
      <c r="M45" s="327" t="s">
        <v>611</v>
      </c>
      <c r="N45" s="327" t="s">
        <v>748</v>
      </c>
      <c r="O45" s="327" t="s">
        <v>748</v>
      </c>
      <c r="P45" s="327">
        <v>0</v>
      </c>
      <c r="Q45" s="327" t="s">
        <v>611</v>
      </c>
      <c r="R45" s="327" t="s">
        <v>748</v>
      </c>
      <c r="S45" s="327" t="s">
        <v>748</v>
      </c>
      <c r="T45" s="327">
        <v>0</v>
      </c>
      <c r="U45" s="327" t="s">
        <v>611</v>
      </c>
      <c r="V45" s="327" t="s">
        <v>748</v>
      </c>
      <c r="W45" s="327" t="s">
        <v>748</v>
      </c>
      <c r="X45" s="327">
        <v>0</v>
      </c>
      <c r="Y45" s="327" t="s">
        <v>611</v>
      </c>
      <c r="Z45" s="327" t="s">
        <v>748</v>
      </c>
      <c r="AA45" s="327" t="s">
        <v>748</v>
      </c>
      <c r="AB45" s="327">
        <v>0</v>
      </c>
      <c r="AC45" s="338">
        <v>0</v>
      </c>
    </row>
    <row r="46" spans="1:29" s="159" customFormat="1" x14ac:dyDescent="0.25">
      <c r="A46" s="163" t="s">
        <v>667</v>
      </c>
      <c r="B46" s="164" t="s">
        <v>668</v>
      </c>
      <c r="C46" s="327"/>
      <c r="D46" s="327"/>
      <c r="E46" s="327"/>
      <c r="F46" s="327"/>
      <c r="G46" s="327">
        <v>0</v>
      </c>
      <c r="H46" s="327">
        <v>0</v>
      </c>
      <c r="I46" s="327" t="s">
        <v>611</v>
      </c>
      <c r="J46" s="327" t="s">
        <v>748</v>
      </c>
      <c r="K46" s="327" t="s">
        <v>748</v>
      </c>
      <c r="L46" s="327">
        <v>0</v>
      </c>
      <c r="M46" s="327" t="s">
        <v>611</v>
      </c>
      <c r="N46" s="327" t="s">
        <v>748</v>
      </c>
      <c r="O46" s="327" t="s">
        <v>748</v>
      </c>
      <c r="P46" s="327">
        <v>0</v>
      </c>
      <c r="Q46" s="327" t="s">
        <v>611</v>
      </c>
      <c r="R46" s="327" t="s">
        <v>748</v>
      </c>
      <c r="S46" s="327" t="s">
        <v>748</v>
      </c>
      <c r="T46" s="327">
        <v>0</v>
      </c>
      <c r="U46" s="327" t="s">
        <v>611</v>
      </c>
      <c r="V46" s="327" t="s">
        <v>748</v>
      </c>
      <c r="W46" s="327" t="s">
        <v>748</v>
      </c>
      <c r="X46" s="327">
        <v>0</v>
      </c>
      <c r="Y46" s="327" t="s">
        <v>611</v>
      </c>
      <c r="Z46" s="327" t="s">
        <v>748</v>
      </c>
      <c r="AA46" s="327" t="s">
        <v>748</v>
      </c>
      <c r="AB46" s="327">
        <v>0</v>
      </c>
      <c r="AC46" s="338">
        <v>0</v>
      </c>
    </row>
    <row r="47" spans="1:29" s="159" customFormat="1" x14ac:dyDescent="0.25">
      <c r="A47" s="161" t="s">
        <v>61</v>
      </c>
      <c r="B47" s="162" t="s">
        <v>160</v>
      </c>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38"/>
    </row>
    <row r="48" spans="1:29" s="159" customFormat="1" ht="31.5" x14ac:dyDescent="0.25">
      <c r="A48" s="163" t="s">
        <v>159</v>
      </c>
      <c r="B48" s="166" t="s">
        <v>655</v>
      </c>
      <c r="C48" s="327"/>
      <c r="D48" s="327"/>
      <c r="E48" s="327"/>
      <c r="F48" s="327"/>
      <c r="G48" s="327">
        <v>0</v>
      </c>
      <c r="H48" s="327">
        <v>0</v>
      </c>
      <c r="I48" s="327"/>
      <c r="J48" s="327" t="s">
        <v>748</v>
      </c>
      <c r="K48" s="327"/>
      <c r="L48" s="327">
        <v>0</v>
      </c>
      <c r="M48" s="327"/>
      <c r="N48" s="327" t="s">
        <v>748</v>
      </c>
      <c r="O48" s="327"/>
      <c r="P48" s="327">
        <v>0</v>
      </c>
      <c r="Q48" s="327"/>
      <c r="R48" s="327" t="s">
        <v>748</v>
      </c>
      <c r="S48" s="327"/>
      <c r="T48" s="327">
        <v>0</v>
      </c>
      <c r="U48" s="327"/>
      <c r="V48" s="327" t="s">
        <v>748</v>
      </c>
      <c r="W48" s="327"/>
      <c r="X48" s="327">
        <v>0</v>
      </c>
      <c r="Y48" s="327"/>
      <c r="Z48" s="327" t="s">
        <v>748</v>
      </c>
      <c r="AA48" s="327"/>
      <c r="AB48" s="327">
        <v>0</v>
      </c>
      <c r="AC48" s="338">
        <v>0</v>
      </c>
    </row>
    <row r="49" spans="1:29" s="159" customFormat="1" x14ac:dyDescent="0.25">
      <c r="A49" s="163" t="s">
        <v>158</v>
      </c>
      <c r="B49" s="166" t="s">
        <v>156</v>
      </c>
      <c r="C49" s="327"/>
      <c r="D49" s="327"/>
      <c r="E49" s="327"/>
      <c r="F49" s="327"/>
      <c r="G49" s="327">
        <v>0</v>
      </c>
      <c r="H49" s="327">
        <v>0</v>
      </c>
      <c r="I49" s="327"/>
      <c r="J49" s="327" t="s">
        <v>748</v>
      </c>
      <c r="K49" s="327"/>
      <c r="L49" s="327">
        <v>0</v>
      </c>
      <c r="M49" s="327"/>
      <c r="N49" s="327" t="s">
        <v>748</v>
      </c>
      <c r="O49" s="327"/>
      <c r="P49" s="327">
        <v>0</v>
      </c>
      <c r="Q49" s="327"/>
      <c r="R49" s="327" t="s">
        <v>748</v>
      </c>
      <c r="S49" s="327"/>
      <c r="T49" s="327">
        <v>0</v>
      </c>
      <c r="U49" s="327"/>
      <c r="V49" s="327" t="s">
        <v>748</v>
      </c>
      <c r="W49" s="327"/>
      <c r="X49" s="327">
        <v>0</v>
      </c>
      <c r="Y49" s="327"/>
      <c r="Z49" s="327" t="s">
        <v>748</v>
      </c>
      <c r="AA49" s="327"/>
      <c r="AB49" s="327">
        <v>0</v>
      </c>
      <c r="AC49" s="338">
        <v>0</v>
      </c>
    </row>
    <row r="50" spans="1:29" s="159" customFormat="1" ht="31.5" x14ac:dyDescent="0.25">
      <c r="A50" s="163" t="s">
        <v>157</v>
      </c>
      <c r="B50" s="164" t="s">
        <v>154</v>
      </c>
      <c r="C50" s="327"/>
      <c r="D50" s="327"/>
      <c r="E50" s="327"/>
      <c r="F50" s="327"/>
      <c r="G50" s="327">
        <v>24</v>
      </c>
      <c r="H50" s="327">
        <v>32.655000000000001</v>
      </c>
      <c r="I50" s="327"/>
      <c r="J50" s="327" t="s">
        <v>748</v>
      </c>
      <c r="K50" s="327"/>
      <c r="L50" s="327">
        <v>29.666000000000004</v>
      </c>
      <c r="M50" s="327"/>
      <c r="N50" s="327" t="s">
        <v>748</v>
      </c>
      <c r="O50" s="327"/>
      <c r="P50" s="327">
        <v>0</v>
      </c>
      <c r="Q50" s="327"/>
      <c r="R50" s="327" t="s">
        <v>748</v>
      </c>
      <c r="S50" s="327"/>
      <c r="T50" s="327">
        <v>0</v>
      </c>
      <c r="U50" s="327"/>
      <c r="V50" s="327" t="s">
        <v>748</v>
      </c>
      <c r="W50" s="327"/>
      <c r="X50" s="327">
        <v>0</v>
      </c>
      <c r="Y50" s="327"/>
      <c r="Z50" s="327" t="s">
        <v>748</v>
      </c>
      <c r="AA50" s="327"/>
      <c r="AB50" s="327">
        <v>62.321000000000005</v>
      </c>
      <c r="AC50" s="338">
        <v>0</v>
      </c>
    </row>
    <row r="51" spans="1:29" s="159" customFormat="1" ht="35.25" customHeight="1" x14ac:dyDescent="0.25">
      <c r="A51" s="163" t="s">
        <v>155</v>
      </c>
      <c r="B51" s="164" t="s">
        <v>152</v>
      </c>
      <c r="C51" s="327"/>
      <c r="D51" s="327"/>
      <c r="E51" s="327"/>
      <c r="F51" s="327"/>
      <c r="G51" s="327">
        <v>0</v>
      </c>
      <c r="H51" s="327">
        <v>0</v>
      </c>
      <c r="I51" s="327"/>
      <c r="J51" s="327" t="s">
        <v>748</v>
      </c>
      <c r="K51" s="327"/>
      <c r="L51" s="327">
        <v>0</v>
      </c>
      <c r="M51" s="327"/>
      <c r="N51" s="327" t="s">
        <v>748</v>
      </c>
      <c r="O51" s="327"/>
      <c r="P51" s="327">
        <v>0</v>
      </c>
      <c r="Q51" s="327"/>
      <c r="R51" s="327" t="s">
        <v>748</v>
      </c>
      <c r="S51" s="327"/>
      <c r="T51" s="327">
        <v>0</v>
      </c>
      <c r="U51" s="327"/>
      <c r="V51" s="327" t="s">
        <v>748</v>
      </c>
      <c r="W51" s="327"/>
      <c r="X51" s="327">
        <v>0</v>
      </c>
      <c r="Y51" s="327"/>
      <c r="Z51" s="327" t="s">
        <v>748</v>
      </c>
      <c r="AA51" s="327"/>
      <c r="AB51" s="327">
        <v>0</v>
      </c>
      <c r="AC51" s="338">
        <v>0</v>
      </c>
    </row>
    <row r="52" spans="1:29" s="159" customFormat="1" x14ac:dyDescent="0.25">
      <c r="A52" s="163" t="s">
        <v>153</v>
      </c>
      <c r="B52" s="164" t="s">
        <v>150</v>
      </c>
      <c r="C52" s="327"/>
      <c r="D52" s="327"/>
      <c r="E52" s="327"/>
      <c r="F52" s="327"/>
      <c r="G52" s="327">
        <v>0</v>
      </c>
      <c r="H52" s="327">
        <v>0</v>
      </c>
      <c r="I52" s="327"/>
      <c r="J52" s="327" t="s">
        <v>748</v>
      </c>
      <c r="K52" s="327"/>
      <c r="L52" s="327">
        <v>0</v>
      </c>
      <c r="M52" s="327"/>
      <c r="N52" s="327" t="s">
        <v>748</v>
      </c>
      <c r="O52" s="327"/>
      <c r="P52" s="327">
        <v>0</v>
      </c>
      <c r="Q52" s="327"/>
      <c r="R52" s="327" t="s">
        <v>748</v>
      </c>
      <c r="S52" s="327"/>
      <c r="T52" s="327">
        <v>0</v>
      </c>
      <c r="U52" s="327"/>
      <c r="V52" s="327" t="s">
        <v>748</v>
      </c>
      <c r="W52" s="327"/>
      <c r="X52" s="327">
        <v>0</v>
      </c>
      <c r="Y52" s="327"/>
      <c r="Z52" s="327" t="s">
        <v>748</v>
      </c>
      <c r="AA52" s="327"/>
      <c r="AB52" s="327">
        <v>0</v>
      </c>
      <c r="AC52" s="338">
        <v>0</v>
      </c>
    </row>
    <row r="53" spans="1:29" s="159" customFormat="1" x14ac:dyDescent="0.25">
      <c r="A53" s="163" t="s">
        <v>151</v>
      </c>
      <c r="B53" s="164" t="s">
        <v>657</v>
      </c>
      <c r="C53" s="327"/>
      <c r="D53" s="327"/>
      <c r="E53" s="327"/>
      <c r="F53" s="327"/>
      <c r="G53" s="327">
        <v>0</v>
      </c>
      <c r="H53" s="327">
        <v>0</v>
      </c>
      <c r="I53" s="327"/>
      <c r="J53" s="327" t="s">
        <v>748</v>
      </c>
      <c r="K53" s="327"/>
      <c r="L53" s="327">
        <v>0</v>
      </c>
      <c r="M53" s="327"/>
      <c r="N53" s="327" t="s">
        <v>748</v>
      </c>
      <c r="O53" s="327"/>
      <c r="P53" s="327">
        <v>0</v>
      </c>
      <c r="Q53" s="327"/>
      <c r="R53" s="327" t="s">
        <v>748</v>
      </c>
      <c r="S53" s="327"/>
      <c r="T53" s="327">
        <v>0</v>
      </c>
      <c r="U53" s="327"/>
      <c r="V53" s="327" t="s">
        <v>748</v>
      </c>
      <c r="W53" s="327"/>
      <c r="X53" s="327">
        <v>0</v>
      </c>
      <c r="Y53" s="327"/>
      <c r="Z53" s="327" t="s">
        <v>748</v>
      </c>
      <c r="AA53" s="327"/>
      <c r="AB53" s="327">
        <v>0</v>
      </c>
      <c r="AC53" s="338">
        <v>0</v>
      </c>
    </row>
    <row r="54" spans="1:29" s="159" customFormat="1" x14ac:dyDescent="0.25">
      <c r="A54" s="163" t="s">
        <v>149</v>
      </c>
      <c r="B54" s="164" t="s">
        <v>658</v>
      </c>
      <c r="C54" s="327"/>
      <c r="D54" s="327"/>
      <c r="E54" s="327"/>
      <c r="F54" s="327"/>
      <c r="G54" s="327">
        <v>0</v>
      </c>
      <c r="H54" s="327">
        <v>0</v>
      </c>
      <c r="I54" s="327"/>
      <c r="J54" s="327" t="s">
        <v>748</v>
      </c>
      <c r="K54" s="327"/>
      <c r="L54" s="327">
        <v>0</v>
      </c>
      <c r="M54" s="327"/>
      <c r="N54" s="327" t="s">
        <v>748</v>
      </c>
      <c r="O54" s="327"/>
      <c r="P54" s="327">
        <v>0</v>
      </c>
      <c r="Q54" s="327"/>
      <c r="R54" s="327" t="s">
        <v>748</v>
      </c>
      <c r="S54" s="327"/>
      <c r="T54" s="327">
        <v>0</v>
      </c>
      <c r="U54" s="327"/>
      <c r="V54" s="327" t="s">
        <v>748</v>
      </c>
      <c r="W54" s="327"/>
      <c r="X54" s="327">
        <v>0</v>
      </c>
      <c r="Y54" s="327"/>
      <c r="Z54" s="327" t="s">
        <v>748</v>
      </c>
      <c r="AA54" s="327"/>
      <c r="AB54" s="327">
        <v>0</v>
      </c>
      <c r="AC54" s="338">
        <v>0</v>
      </c>
    </row>
    <row r="55" spans="1:29" s="159" customFormat="1" x14ac:dyDescent="0.25">
      <c r="A55" s="163" t="s">
        <v>669</v>
      </c>
      <c r="B55" s="164" t="s">
        <v>659</v>
      </c>
      <c r="C55" s="327"/>
      <c r="D55" s="327"/>
      <c r="E55" s="327"/>
      <c r="F55" s="327"/>
      <c r="G55" s="327">
        <v>0</v>
      </c>
      <c r="H55" s="327">
        <v>0</v>
      </c>
      <c r="I55" s="327"/>
      <c r="J55" s="327" t="s">
        <v>748</v>
      </c>
      <c r="K55" s="327"/>
      <c r="L55" s="327">
        <v>0</v>
      </c>
      <c r="M55" s="327"/>
      <c r="N55" s="327" t="s">
        <v>748</v>
      </c>
      <c r="O55" s="327"/>
      <c r="P55" s="327">
        <v>0</v>
      </c>
      <c r="Q55" s="327"/>
      <c r="R55" s="327" t="s">
        <v>748</v>
      </c>
      <c r="S55" s="327"/>
      <c r="T55" s="327">
        <v>0</v>
      </c>
      <c r="U55" s="327"/>
      <c r="V55" s="327" t="s">
        <v>748</v>
      </c>
      <c r="W55" s="327"/>
      <c r="X55" s="327">
        <v>0</v>
      </c>
      <c r="Y55" s="327"/>
      <c r="Z55" s="327" t="s">
        <v>748</v>
      </c>
      <c r="AA55" s="327"/>
      <c r="AB55" s="327">
        <v>0</v>
      </c>
      <c r="AC55" s="338">
        <v>0</v>
      </c>
    </row>
    <row r="56" spans="1:29" s="159" customFormat="1" x14ac:dyDescent="0.25">
      <c r="A56" s="163" t="s">
        <v>670</v>
      </c>
      <c r="B56" s="164" t="s">
        <v>660</v>
      </c>
      <c r="C56" s="327"/>
      <c r="D56" s="327"/>
      <c r="E56" s="327"/>
      <c r="F56" s="327"/>
      <c r="G56" s="327">
        <v>0</v>
      </c>
      <c r="H56" s="327">
        <v>0</v>
      </c>
      <c r="I56" s="327"/>
      <c r="J56" s="327" t="s">
        <v>748</v>
      </c>
      <c r="K56" s="327"/>
      <c r="L56" s="327">
        <v>0</v>
      </c>
      <c r="M56" s="327"/>
      <c r="N56" s="327" t="s">
        <v>748</v>
      </c>
      <c r="O56" s="327"/>
      <c r="P56" s="327">
        <v>0</v>
      </c>
      <c r="Q56" s="327"/>
      <c r="R56" s="327" t="s">
        <v>748</v>
      </c>
      <c r="S56" s="327"/>
      <c r="T56" s="327">
        <v>0</v>
      </c>
      <c r="U56" s="327"/>
      <c r="V56" s="327" t="s">
        <v>748</v>
      </c>
      <c r="W56" s="327"/>
      <c r="X56" s="327">
        <v>0</v>
      </c>
      <c r="Y56" s="327"/>
      <c r="Z56" s="327" t="s">
        <v>748</v>
      </c>
      <c r="AA56" s="327"/>
      <c r="AB56" s="327">
        <v>0</v>
      </c>
      <c r="AC56" s="338">
        <v>0</v>
      </c>
    </row>
    <row r="57" spans="1:29" s="159" customFormat="1" x14ac:dyDescent="0.25">
      <c r="A57" s="163" t="s">
        <v>671</v>
      </c>
      <c r="B57" s="164" t="s">
        <v>662</v>
      </c>
      <c r="C57" s="327"/>
      <c r="D57" s="327"/>
      <c r="E57" s="327"/>
      <c r="F57" s="327"/>
      <c r="G57" s="327">
        <v>0</v>
      </c>
      <c r="H57" s="327">
        <v>0</v>
      </c>
      <c r="I57" s="327"/>
      <c r="J57" s="327" t="s">
        <v>748</v>
      </c>
      <c r="K57" s="327"/>
      <c r="L57" s="327">
        <v>0</v>
      </c>
      <c r="M57" s="327"/>
      <c r="N57" s="327" t="s">
        <v>748</v>
      </c>
      <c r="O57" s="327"/>
      <c r="P57" s="327">
        <v>0</v>
      </c>
      <c r="Q57" s="327"/>
      <c r="R57" s="327" t="s">
        <v>748</v>
      </c>
      <c r="S57" s="327"/>
      <c r="T57" s="327">
        <v>0</v>
      </c>
      <c r="U57" s="327"/>
      <c r="V57" s="327" t="s">
        <v>748</v>
      </c>
      <c r="W57" s="327"/>
      <c r="X57" s="327">
        <v>0</v>
      </c>
      <c r="Y57" s="327"/>
      <c r="Z57" s="327" t="s">
        <v>748</v>
      </c>
      <c r="AA57" s="327"/>
      <c r="AB57" s="327">
        <v>0</v>
      </c>
      <c r="AC57" s="338">
        <v>0</v>
      </c>
    </row>
    <row r="58" spans="1:29" s="159" customFormat="1" ht="36.75" customHeight="1" x14ac:dyDescent="0.25">
      <c r="A58" s="163" t="s">
        <v>672</v>
      </c>
      <c r="B58" s="164" t="s">
        <v>664</v>
      </c>
      <c r="C58" s="327"/>
      <c r="D58" s="327"/>
      <c r="E58" s="327"/>
      <c r="F58" s="327"/>
      <c r="G58" s="327">
        <v>0</v>
      </c>
      <c r="H58" s="327">
        <v>0</v>
      </c>
      <c r="I58" s="327"/>
      <c r="J58" s="327" t="s">
        <v>748</v>
      </c>
      <c r="K58" s="327"/>
      <c r="L58" s="327">
        <v>0</v>
      </c>
      <c r="M58" s="327"/>
      <c r="N58" s="327" t="s">
        <v>748</v>
      </c>
      <c r="O58" s="327"/>
      <c r="P58" s="327">
        <v>0</v>
      </c>
      <c r="Q58" s="327"/>
      <c r="R58" s="327" t="s">
        <v>748</v>
      </c>
      <c r="S58" s="327"/>
      <c r="T58" s="327">
        <v>0</v>
      </c>
      <c r="U58" s="327"/>
      <c r="V58" s="327" t="s">
        <v>748</v>
      </c>
      <c r="W58" s="327"/>
      <c r="X58" s="327">
        <v>0</v>
      </c>
      <c r="Y58" s="327"/>
      <c r="Z58" s="327" t="s">
        <v>748</v>
      </c>
      <c r="AA58" s="327"/>
      <c r="AB58" s="327">
        <v>0</v>
      </c>
      <c r="AC58" s="338">
        <v>0</v>
      </c>
    </row>
    <row r="59" spans="1:29" s="159" customFormat="1" x14ac:dyDescent="0.25">
      <c r="A59" s="163" t="s">
        <v>673</v>
      </c>
      <c r="B59" s="164" t="s">
        <v>666</v>
      </c>
      <c r="C59" s="327"/>
      <c r="D59" s="327"/>
      <c r="E59" s="327"/>
      <c r="F59" s="327"/>
      <c r="G59" s="327">
        <v>0</v>
      </c>
      <c r="H59" s="327">
        <v>0</v>
      </c>
      <c r="I59" s="327"/>
      <c r="J59" s="327" t="s">
        <v>748</v>
      </c>
      <c r="K59" s="327"/>
      <c r="L59" s="327">
        <v>0</v>
      </c>
      <c r="M59" s="327"/>
      <c r="N59" s="327" t="s">
        <v>748</v>
      </c>
      <c r="O59" s="327"/>
      <c r="P59" s="327">
        <v>0</v>
      </c>
      <c r="Q59" s="327"/>
      <c r="R59" s="327" t="s">
        <v>748</v>
      </c>
      <c r="S59" s="327"/>
      <c r="T59" s="327">
        <v>0</v>
      </c>
      <c r="U59" s="327"/>
      <c r="V59" s="327" t="s">
        <v>748</v>
      </c>
      <c r="W59" s="327"/>
      <c r="X59" s="327">
        <v>0</v>
      </c>
      <c r="Y59" s="327"/>
      <c r="Z59" s="327" t="s">
        <v>748</v>
      </c>
      <c r="AA59" s="327"/>
      <c r="AB59" s="327">
        <v>0</v>
      </c>
      <c r="AC59" s="338">
        <v>0</v>
      </c>
    </row>
    <row r="60" spans="1:29" s="159" customFormat="1" x14ac:dyDescent="0.25">
      <c r="A60" s="163" t="s">
        <v>674</v>
      </c>
      <c r="B60" s="164" t="s">
        <v>668</v>
      </c>
      <c r="C60" s="327"/>
      <c r="D60" s="327"/>
      <c r="E60" s="327"/>
      <c r="F60" s="327"/>
      <c r="G60" s="327">
        <v>0</v>
      </c>
      <c r="H60" s="327">
        <v>0</v>
      </c>
      <c r="I60" s="327"/>
      <c r="J60" s="327" t="s">
        <v>748</v>
      </c>
      <c r="K60" s="327"/>
      <c r="L60" s="327">
        <v>0</v>
      </c>
      <c r="M60" s="327"/>
      <c r="N60" s="327" t="s">
        <v>748</v>
      </c>
      <c r="O60" s="327"/>
      <c r="P60" s="327">
        <v>0</v>
      </c>
      <c r="Q60" s="327"/>
      <c r="R60" s="327" t="s">
        <v>748</v>
      </c>
      <c r="S60" s="327"/>
      <c r="T60" s="327">
        <v>0</v>
      </c>
      <c r="U60" s="327"/>
      <c r="V60" s="327" t="s">
        <v>748</v>
      </c>
      <c r="W60" s="327"/>
      <c r="X60" s="327">
        <v>0</v>
      </c>
      <c r="Y60" s="327"/>
      <c r="Z60" s="327" t="s">
        <v>748</v>
      </c>
      <c r="AA60" s="327"/>
      <c r="AB60" s="327">
        <v>0</v>
      </c>
      <c r="AC60" s="338">
        <v>0</v>
      </c>
    </row>
    <row r="61" spans="1:29" s="159" customFormat="1" ht="31.5" x14ac:dyDescent="0.25">
      <c r="A61" s="161" t="s">
        <v>59</v>
      </c>
      <c r="B61" s="162" t="s">
        <v>148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v>0</v>
      </c>
      <c r="AC61" s="338">
        <v>0</v>
      </c>
    </row>
    <row r="62" spans="1:29" s="159" customFormat="1" x14ac:dyDescent="0.25">
      <c r="A62" s="163" t="s">
        <v>147</v>
      </c>
      <c r="B62" s="164" t="s">
        <v>146</v>
      </c>
      <c r="C62" s="327">
        <v>216.12452599999997</v>
      </c>
      <c r="D62" s="327">
        <v>216.12452599999997</v>
      </c>
      <c r="E62" s="327"/>
      <c r="F62" s="327"/>
      <c r="G62" s="327">
        <v>48.217190824999989</v>
      </c>
      <c r="H62" s="327">
        <v>99.526338200703336</v>
      </c>
      <c r="I62" s="327"/>
      <c r="J62" s="327" t="s">
        <v>748</v>
      </c>
      <c r="K62" s="327"/>
      <c r="L62" s="327">
        <v>68.38099697429665</v>
      </c>
      <c r="M62" s="327"/>
      <c r="N62" s="327" t="s">
        <v>748</v>
      </c>
      <c r="O62" s="327"/>
      <c r="P62" s="327">
        <v>0</v>
      </c>
      <c r="Q62" s="327"/>
      <c r="R62" s="327" t="s">
        <v>748</v>
      </c>
      <c r="S62" s="327"/>
      <c r="T62" s="327">
        <v>0</v>
      </c>
      <c r="U62" s="327"/>
      <c r="V62" s="327" t="s">
        <v>748</v>
      </c>
      <c r="W62" s="327"/>
      <c r="X62" s="327">
        <v>0</v>
      </c>
      <c r="Y62" s="327"/>
      <c r="Z62" s="327" t="s">
        <v>748</v>
      </c>
      <c r="AA62" s="327"/>
      <c r="AB62" s="327">
        <v>167.90733517499999</v>
      </c>
      <c r="AC62" s="338">
        <v>0</v>
      </c>
    </row>
    <row r="63" spans="1:29" s="159" customFormat="1" x14ac:dyDescent="0.25">
      <c r="A63" s="163" t="s">
        <v>145</v>
      </c>
      <c r="B63" s="164" t="s">
        <v>138</v>
      </c>
      <c r="C63" s="327"/>
      <c r="D63" s="327"/>
      <c r="E63" s="327"/>
      <c r="F63" s="327"/>
      <c r="G63" s="327">
        <v>0</v>
      </c>
      <c r="H63" s="327">
        <v>0</v>
      </c>
      <c r="I63" s="327"/>
      <c r="J63" s="327" t="s">
        <v>748</v>
      </c>
      <c r="K63" s="327"/>
      <c r="L63" s="327">
        <v>0</v>
      </c>
      <c r="M63" s="327"/>
      <c r="N63" s="327" t="s">
        <v>748</v>
      </c>
      <c r="O63" s="327"/>
      <c r="P63" s="327">
        <v>0</v>
      </c>
      <c r="Q63" s="327"/>
      <c r="R63" s="327" t="s">
        <v>748</v>
      </c>
      <c r="S63" s="327"/>
      <c r="T63" s="327">
        <v>0</v>
      </c>
      <c r="U63" s="327"/>
      <c r="V63" s="327" t="s">
        <v>748</v>
      </c>
      <c r="W63" s="327"/>
      <c r="X63" s="327">
        <v>0</v>
      </c>
      <c r="Y63" s="327"/>
      <c r="Z63" s="327" t="s">
        <v>748</v>
      </c>
      <c r="AA63" s="327"/>
      <c r="AB63" s="327">
        <v>0</v>
      </c>
      <c r="AC63" s="338">
        <v>0</v>
      </c>
    </row>
    <row r="64" spans="1:29" s="159" customFormat="1" x14ac:dyDescent="0.25">
      <c r="A64" s="163" t="s">
        <v>144</v>
      </c>
      <c r="B64" s="166" t="s">
        <v>137</v>
      </c>
      <c r="C64" s="327"/>
      <c r="D64" s="327"/>
      <c r="E64" s="327"/>
      <c r="F64" s="327"/>
      <c r="G64" s="327">
        <v>0</v>
      </c>
      <c r="H64" s="327">
        <v>0</v>
      </c>
      <c r="I64" s="327"/>
      <c r="J64" s="327" t="s">
        <v>748</v>
      </c>
      <c r="K64" s="327"/>
      <c r="L64" s="327">
        <v>0</v>
      </c>
      <c r="M64" s="327"/>
      <c r="N64" s="327" t="s">
        <v>748</v>
      </c>
      <c r="O64" s="327"/>
      <c r="P64" s="327">
        <v>0</v>
      </c>
      <c r="Q64" s="327"/>
      <c r="R64" s="327" t="s">
        <v>748</v>
      </c>
      <c r="S64" s="327"/>
      <c r="T64" s="327">
        <v>0</v>
      </c>
      <c r="U64" s="327"/>
      <c r="V64" s="327" t="s">
        <v>748</v>
      </c>
      <c r="W64" s="327"/>
      <c r="X64" s="327">
        <v>0</v>
      </c>
      <c r="Y64" s="327"/>
      <c r="Z64" s="327" t="s">
        <v>748</v>
      </c>
      <c r="AA64" s="327"/>
      <c r="AB64" s="327">
        <v>0</v>
      </c>
      <c r="AC64" s="338">
        <v>0</v>
      </c>
    </row>
    <row r="65" spans="1:29" x14ac:dyDescent="0.25">
      <c r="A65" s="163" t="s">
        <v>143</v>
      </c>
      <c r="B65" s="166" t="s">
        <v>136</v>
      </c>
      <c r="C65" s="327"/>
      <c r="D65" s="327"/>
      <c r="E65" s="327"/>
      <c r="F65" s="327"/>
      <c r="G65" s="327">
        <v>24</v>
      </c>
      <c r="H65" s="327">
        <v>32.655000000000001</v>
      </c>
      <c r="I65" s="327"/>
      <c r="J65" s="327" t="s">
        <v>748</v>
      </c>
      <c r="K65" s="327"/>
      <c r="L65" s="327">
        <v>29.666000000000004</v>
      </c>
      <c r="M65" s="327"/>
      <c r="N65" s="327" t="s">
        <v>748</v>
      </c>
      <c r="O65" s="327"/>
      <c r="P65" s="327">
        <v>0</v>
      </c>
      <c r="Q65" s="327"/>
      <c r="R65" s="327" t="s">
        <v>748</v>
      </c>
      <c r="S65" s="327"/>
      <c r="T65" s="327">
        <v>0</v>
      </c>
      <c r="U65" s="327"/>
      <c r="V65" s="327" t="s">
        <v>748</v>
      </c>
      <c r="W65" s="327"/>
      <c r="X65" s="327">
        <v>0</v>
      </c>
      <c r="Y65" s="327"/>
      <c r="Z65" s="327" t="s">
        <v>748</v>
      </c>
      <c r="AA65" s="327"/>
      <c r="AB65" s="327">
        <v>62.321000000000005</v>
      </c>
      <c r="AC65" s="338">
        <v>0</v>
      </c>
    </row>
    <row r="66" spans="1:29" ht="54" customHeight="1" x14ac:dyDescent="0.25">
      <c r="A66" s="163" t="s">
        <v>142</v>
      </c>
      <c r="B66" s="166" t="s">
        <v>139</v>
      </c>
      <c r="C66" s="327"/>
      <c r="D66" s="327"/>
      <c r="E66" s="327"/>
      <c r="F66" s="327"/>
      <c r="G66" s="327">
        <v>0</v>
      </c>
      <c r="H66" s="327">
        <v>0</v>
      </c>
      <c r="I66" s="327"/>
      <c r="J66" s="327" t="s">
        <v>748</v>
      </c>
      <c r="K66" s="327"/>
      <c r="L66" s="327">
        <v>0</v>
      </c>
      <c r="M66" s="327"/>
      <c r="N66" s="327" t="s">
        <v>748</v>
      </c>
      <c r="O66" s="327"/>
      <c r="P66" s="327">
        <v>0</v>
      </c>
      <c r="Q66" s="327"/>
      <c r="R66" s="327" t="s">
        <v>748</v>
      </c>
      <c r="S66" s="327"/>
      <c r="T66" s="327">
        <v>0</v>
      </c>
      <c r="U66" s="327"/>
      <c r="V66" s="327" t="s">
        <v>748</v>
      </c>
      <c r="W66" s="327"/>
      <c r="X66" s="327">
        <v>0</v>
      </c>
      <c r="Y66" s="327"/>
      <c r="Z66" s="327" t="s">
        <v>748</v>
      </c>
      <c r="AA66" s="327"/>
      <c r="AB66" s="327">
        <v>0</v>
      </c>
      <c r="AC66" s="338">
        <v>0</v>
      </c>
    </row>
    <row r="67" spans="1:29" x14ac:dyDescent="0.25">
      <c r="A67" s="163" t="s">
        <v>141</v>
      </c>
      <c r="B67" s="166" t="s">
        <v>675</v>
      </c>
      <c r="C67" s="327"/>
      <c r="D67" s="327"/>
      <c r="E67" s="327"/>
      <c r="F67" s="327"/>
      <c r="G67" s="327">
        <v>0</v>
      </c>
      <c r="H67" s="327">
        <v>0</v>
      </c>
      <c r="I67" s="327"/>
      <c r="J67" s="327" t="s">
        <v>748</v>
      </c>
      <c r="K67" s="327"/>
      <c r="L67" s="327">
        <v>0</v>
      </c>
      <c r="M67" s="327"/>
      <c r="N67" s="327" t="s">
        <v>748</v>
      </c>
      <c r="O67" s="327"/>
      <c r="P67" s="327">
        <v>0</v>
      </c>
      <c r="Q67" s="327"/>
      <c r="R67" s="327" t="s">
        <v>748</v>
      </c>
      <c r="S67" s="327"/>
      <c r="T67" s="327">
        <v>0</v>
      </c>
      <c r="U67" s="327"/>
      <c r="V67" s="327" t="s">
        <v>748</v>
      </c>
      <c r="W67" s="327"/>
      <c r="X67" s="327">
        <v>0</v>
      </c>
      <c r="Y67" s="327"/>
      <c r="Z67" s="327" t="s">
        <v>748</v>
      </c>
      <c r="AA67" s="327"/>
      <c r="AB67" s="327">
        <v>0</v>
      </c>
      <c r="AC67" s="338">
        <v>0</v>
      </c>
    </row>
    <row r="68" spans="1:29" ht="50.25" customHeight="1" x14ac:dyDescent="0.25">
      <c r="A68" s="163" t="s">
        <v>676</v>
      </c>
      <c r="B68" s="166" t="s">
        <v>677</v>
      </c>
      <c r="C68" s="327"/>
      <c r="D68" s="327"/>
      <c r="E68" s="327"/>
      <c r="F68" s="327"/>
      <c r="G68" s="327">
        <v>0</v>
      </c>
      <c r="H68" s="327">
        <v>0</v>
      </c>
      <c r="I68" s="327"/>
      <c r="J68" s="327" t="s">
        <v>748</v>
      </c>
      <c r="K68" s="327"/>
      <c r="L68" s="327">
        <v>0</v>
      </c>
      <c r="M68" s="327"/>
      <c r="N68" s="327" t="s">
        <v>748</v>
      </c>
      <c r="O68" s="327"/>
      <c r="P68" s="327">
        <v>0</v>
      </c>
      <c r="Q68" s="327"/>
      <c r="R68" s="327" t="s">
        <v>748</v>
      </c>
      <c r="S68" s="327"/>
      <c r="T68" s="327">
        <v>0</v>
      </c>
      <c r="U68" s="327"/>
      <c r="V68" s="327" t="s">
        <v>748</v>
      </c>
      <c r="W68" s="327"/>
      <c r="X68" s="327">
        <v>0</v>
      </c>
      <c r="Y68" s="327"/>
      <c r="Z68" s="327" t="s">
        <v>748</v>
      </c>
      <c r="AA68" s="327"/>
      <c r="AB68" s="327">
        <v>0</v>
      </c>
      <c r="AC68" s="338">
        <v>0</v>
      </c>
    </row>
    <row r="69" spans="1:29" x14ac:dyDescent="0.25">
      <c r="A69" s="163" t="s">
        <v>678</v>
      </c>
      <c r="B69" s="166" t="s">
        <v>679</v>
      </c>
      <c r="C69" s="327"/>
      <c r="D69" s="327"/>
      <c r="E69" s="327"/>
      <c r="F69" s="327"/>
      <c r="G69" s="327">
        <v>0</v>
      </c>
      <c r="H69" s="327">
        <v>0</v>
      </c>
      <c r="I69" s="327"/>
      <c r="J69" s="327" t="s">
        <v>748</v>
      </c>
      <c r="K69" s="327"/>
      <c r="L69" s="327">
        <v>0</v>
      </c>
      <c r="M69" s="327"/>
      <c r="N69" s="327" t="s">
        <v>748</v>
      </c>
      <c r="O69" s="327"/>
      <c r="P69" s="327">
        <v>0</v>
      </c>
      <c r="Q69" s="327"/>
      <c r="R69" s="327" t="s">
        <v>748</v>
      </c>
      <c r="S69" s="327"/>
      <c r="T69" s="327">
        <v>0</v>
      </c>
      <c r="U69" s="327"/>
      <c r="V69" s="327" t="s">
        <v>748</v>
      </c>
      <c r="W69" s="327"/>
      <c r="X69" s="327">
        <v>0</v>
      </c>
      <c r="Y69" s="327"/>
      <c r="Z69" s="327" t="s">
        <v>748</v>
      </c>
      <c r="AA69" s="327"/>
      <c r="AB69" s="327">
        <v>0</v>
      </c>
      <c r="AC69" s="338">
        <v>0</v>
      </c>
    </row>
    <row r="70" spans="1:29" ht="36.75" customHeight="1" x14ac:dyDescent="0.25">
      <c r="A70" s="163" t="s">
        <v>680</v>
      </c>
      <c r="B70" s="166" t="s">
        <v>681</v>
      </c>
      <c r="C70" s="327"/>
      <c r="D70" s="327"/>
      <c r="E70" s="327"/>
      <c r="F70" s="327"/>
      <c r="G70" s="327">
        <v>0</v>
      </c>
      <c r="H70" s="327">
        <v>0</v>
      </c>
      <c r="I70" s="327"/>
      <c r="J70" s="327" t="s">
        <v>748</v>
      </c>
      <c r="K70" s="327"/>
      <c r="L70" s="327">
        <v>0</v>
      </c>
      <c r="M70" s="327"/>
      <c r="N70" s="327" t="s">
        <v>748</v>
      </c>
      <c r="O70" s="327"/>
      <c r="P70" s="327">
        <v>0</v>
      </c>
      <c r="Q70" s="327"/>
      <c r="R70" s="327" t="s">
        <v>748</v>
      </c>
      <c r="S70" s="327"/>
      <c r="T70" s="327">
        <v>0</v>
      </c>
      <c r="U70" s="327"/>
      <c r="V70" s="327" t="s">
        <v>748</v>
      </c>
      <c r="W70" s="327"/>
      <c r="X70" s="327">
        <v>0</v>
      </c>
      <c r="Y70" s="327"/>
      <c r="Z70" s="327" t="s">
        <v>748</v>
      </c>
      <c r="AA70" s="327"/>
      <c r="AB70" s="327">
        <v>0</v>
      </c>
      <c r="AC70" s="338">
        <v>0</v>
      </c>
    </row>
    <row r="71" spans="1:29" x14ac:dyDescent="0.25">
      <c r="A71" s="163" t="s">
        <v>682</v>
      </c>
      <c r="B71" s="166" t="s">
        <v>683</v>
      </c>
      <c r="C71" s="327"/>
      <c r="D71" s="327"/>
      <c r="E71" s="327"/>
      <c r="F71" s="327"/>
      <c r="G71" s="327">
        <v>0</v>
      </c>
      <c r="H71" s="327">
        <v>0</v>
      </c>
      <c r="I71" s="327"/>
      <c r="J71" s="327" t="s">
        <v>748</v>
      </c>
      <c r="K71" s="327"/>
      <c r="L71" s="327">
        <v>0</v>
      </c>
      <c r="M71" s="327"/>
      <c r="N71" s="327" t="s">
        <v>748</v>
      </c>
      <c r="O71" s="327"/>
      <c r="P71" s="327">
        <v>0</v>
      </c>
      <c r="Q71" s="327"/>
      <c r="R71" s="327" t="s">
        <v>748</v>
      </c>
      <c r="S71" s="327"/>
      <c r="T71" s="327">
        <v>0</v>
      </c>
      <c r="U71" s="327"/>
      <c r="V71" s="327" t="s">
        <v>748</v>
      </c>
      <c r="W71" s="327"/>
      <c r="X71" s="327">
        <v>0</v>
      </c>
      <c r="Y71" s="327"/>
      <c r="Z71" s="327" t="s">
        <v>748</v>
      </c>
      <c r="AA71" s="327"/>
      <c r="AB71" s="327">
        <v>0</v>
      </c>
      <c r="AC71" s="338">
        <v>0</v>
      </c>
    </row>
    <row r="72" spans="1:29" ht="51" customHeight="1" x14ac:dyDescent="0.25">
      <c r="A72" s="163" t="s">
        <v>684</v>
      </c>
      <c r="B72" s="166" t="s">
        <v>685</v>
      </c>
      <c r="C72" s="327"/>
      <c r="D72" s="327"/>
      <c r="E72" s="327"/>
      <c r="F72" s="327"/>
      <c r="G72" s="327">
        <v>0</v>
      </c>
      <c r="H72" s="327">
        <v>0</v>
      </c>
      <c r="I72" s="327"/>
      <c r="J72" s="327" t="s">
        <v>748</v>
      </c>
      <c r="K72" s="327"/>
      <c r="L72" s="327">
        <v>0</v>
      </c>
      <c r="M72" s="327"/>
      <c r="N72" s="327" t="s">
        <v>748</v>
      </c>
      <c r="O72" s="327"/>
      <c r="P72" s="327">
        <v>0</v>
      </c>
      <c r="Q72" s="327"/>
      <c r="R72" s="327" t="s">
        <v>748</v>
      </c>
      <c r="S72" s="327"/>
      <c r="T72" s="327">
        <v>0</v>
      </c>
      <c r="U72" s="327"/>
      <c r="V72" s="327" t="s">
        <v>748</v>
      </c>
      <c r="W72" s="327"/>
      <c r="X72" s="327">
        <v>0</v>
      </c>
      <c r="Y72" s="327"/>
      <c r="Z72" s="327" t="s">
        <v>748</v>
      </c>
      <c r="AA72" s="327"/>
      <c r="AB72" s="327">
        <v>0</v>
      </c>
      <c r="AC72" s="338">
        <v>0</v>
      </c>
    </row>
    <row r="73" spans="1:29" ht="32.25" customHeight="1" x14ac:dyDescent="0.25">
      <c r="A73" s="163" t="s">
        <v>686</v>
      </c>
      <c r="B73" s="166" t="s">
        <v>687</v>
      </c>
      <c r="C73" s="327"/>
      <c r="D73" s="327"/>
      <c r="E73" s="327"/>
      <c r="F73" s="327"/>
      <c r="G73" s="327">
        <v>0</v>
      </c>
      <c r="H73" s="327">
        <v>0</v>
      </c>
      <c r="I73" s="327"/>
      <c r="J73" s="327" t="s">
        <v>748</v>
      </c>
      <c r="K73" s="327"/>
      <c r="L73" s="327">
        <v>0</v>
      </c>
      <c r="M73" s="327"/>
      <c r="N73" s="327" t="s">
        <v>748</v>
      </c>
      <c r="O73" s="327"/>
      <c r="P73" s="327">
        <v>0</v>
      </c>
      <c r="Q73" s="327"/>
      <c r="R73" s="327" t="s">
        <v>748</v>
      </c>
      <c r="S73" s="327"/>
      <c r="T73" s="327">
        <v>0</v>
      </c>
      <c r="U73" s="327"/>
      <c r="V73" s="327" t="s">
        <v>748</v>
      </c>
      <c r="W73" s="327"/>
      <c r="X73" s="327">
        <v>0</v>
      </c>
      <c r="Y73" s="327"/>
      <c r="Z73" s="327" t="s">
        <v>748</v>
      </c>
      <c r="AA73" s="327"/>
      <c r="AB73" s="327">
        <v>0</v>
      </c>
      <c r="AC73" s="338">
        <v>0</v>
      </c>
    </row>
    <row r="74" spans="1:29" ht="51.75" customHeight="1" x14ac:dyDescent="0.25">
      <c r="A74" s="161" t="s">
        <v>58</v>
      </c>
      <c r="B74" s="167" t="s">
        <v>235</v>
      </c>
      <c r="C74" s="327"/>
      <c r="D74" s="327"/>
      <c r="E74" s="327"/>
      <c r="F74" s="327"/>
      <c r="G74" s="327">
        <v>0</v>
      </c>
      <c r="H74" s="327">
        <v>0</v>
      </c>
      <c r="I74" s="327"/>
      <c r="J74" s="327" t="s">
        <v>748</v>
      </c>
      <c r="K74" s="327"/>
      <c r="L74" s="327">
        <v>0</v>
      </c>
      <c r="M74" s="327"/>
      <c r="N74" s="327" t="s">
        <v>748</v>
      </c>
      <c r="O74" s="327"/>
      <c r="P74" s="327">
        <v>0</v>
      </c>
      <c r="Q74" s="327"/>
      <c r="R74" s="327" t="s">
        <v>748</v>
      </c>
      <c r="S74" s="327"/>
      <c r="T74" s="327">
        <v>0</v>
      </c>
      <c r="U74" s="327"/>
      <c r="V74" s="327" t="s">
        <v>748</v>
      </c>
      <c r="W74" s="327"/>
      <c r="X74" s="327">
        <v>0</v>
      </c>
      <c r="Y74" s="327"/>
      <c r="Z74" s="327" t="s">
        <v>748</v>
      </c>
      <c r="AA74" s="327"/>
      <c r="AB74" s="327">
        <v>0</v>
      </c>
      <c r="AC74" s="338">
        <v>0</v>
      </c>
    </row>
    <row r="75" spans="1:29" ht="21.75" customHeight="1" x14ac:dyDescent="0.25">
      <c r="A75" s="161" t="s">
        <v>56</v>
      </c>
      <c r="B75" s="162" t="s">
        <v>140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38"/>
    </row>
    <row r="76" spans="1:29" ht="23.25" customHeight="1" x14ac:dyDescent="0.25">
      <c r="A76" s="163" t="s">
        <v>230</v>
      </c>
      <c r="B76" s="166" t="s">
        <v>655</v>
      </c>
      <c r="C76" s="327"/>
      <c r="D76" s="327"/>
      <c r="E76" s="327"/>
      <c r="F76" s="327"/>
      <c r="G76" s="327">
        <v>0</v>
      </c>
      <c r="H76" s="327">
        <v>0</v>
      </c>
      <c r="I76" s="327"/>
      <c r="J76" s="327" t="s">
        <v>748</v>
      </c>
      <c r="K76" s="327"/>
      <c r="L76" s="327">
        <v>0</v>
      </c>
      <c r="M76" s="327"/>
      <c r="N76" s="327" t="s">
        <v>748</v>
      </c>
      <c r="O76" s="327"/>
      <c r="P76" s="327">
        <v>0</v>
      </c>
      <c r="Q76" s="327"/>
      <c r="R76" s="327" t="s">
        <v>748</v>
      </c>
      <c r="S76" s="327"/>
      <c r="T76" s="327">
        <v>0</v>
      </c>
      <c r="U76" s="327"/>
      <c r="V76" s="327" t="s">
        <v>748</v>
      </c>
      <c r="W76" s="327"/>
      <c r="X76" s="327">
        <v>0</v>
      </c>
      <c r="Y76" s="327"/>
      <c r="Z76" s="327" t="s">
        <v>748</v>
      </c>
      <c r="AA76" s="327"/>
      <c r="AB76" s="327">
        <v>0</v>
      </c>
      <c r="AC76" s="338">
        <v>0</v>
      </c>
    </row>
    <row r="77" spans="1:29" ht="18.75" customHeight="1" x14ac:dyDescent="0.25">
      <c r="A77" s="163" t="s">
        <v>231</v>
      </c>
      <c r="B77" s="166" t="s">
        <v>156</v>
      </c>
      <c r="C77" s="327"/>
      <c r="D77" s="327"/>
      <c r="E77" s="327"/>
      <c r="F77" s="327"/>
      <c r="G77" s="327">
        <v>0</v>
      </c>
      <c r="H77" s="327">
        <v>0</v>
      </c>
      <c r="I77" s="327"/>
      <c r="J77" s="327" t="s">
        <v>748</v>
      </c>
      <c r="K77" s="327"/>
      <c r="L77" s="327">
        <v>0</v>
      </c>
      <c r="M77" s="327"/>
      <c r="N77" s="327" t="s">
        <v>748</v>
      </c>
      <c r="O77" s="327"/>
      <c r="P77" s="327">
        <v>0</v>
      </c>
      <c r="Q77" s="327"/>
      <c r="R77" s="327" t="s">
        <v>748</v>
      </c>
      <c r="S77" s="327"/>
      <c r="T77" s="327">
        <v>0</v>
      </c>
      <c r="U77" s="327"/>
      <c r="V77" s="327" t="s">
        <v>748</v>
      </c>
      <c r="W77" s="327"/>
      <c r="X77" s="327">
        <v>0</v>
      </c>
      <c r="Y77" s="327"/>
      <c r="Z77" s="327" t="s">
        <v>748</v>
      </c>
      <c r="AA77" s="327"/>
      <c r="AB77" s="327">
        <v>0</v>
      </c>
      <c r="AC77" s="338">
        <v>0</v>
      </c>
    </row>
    <row r="78" spans="1:29" x14ac:dyDescent="0.25">
      <c r="A78" s="163" t="s">
        <v>232</v>
      </c>
      <c r="B78" s="164" t="s">
        <v>656</v>
      </c>
      <c r="C78" s="327"/>
      <c r="D78" s="327"/>
      <c r="E78" s="327"/>
      <c r="F78" s="327"/>
      <c r="G78" s="327">
        <v>24</v>
      </c>
      <c r="H78" s="327">
        <v>32.655000000000001</v>
      </c>
      <c r="I78" s="327"/>
      <c r="J78" s="327" t="s">
        <v>748</v>
      </c>
      <c r="K78" s="327"/>
      <c r="L78" s="327">
        <v>29.666000000000004</v>
      </c>
      <c r="M78" s="327"/>
      <c r="N78" s="327" t="s">
        <v>748</v>
      </c>
      <c r="O78" s="327"/>
      <c r="P78" s="327">
        <v>0</v>
      </c>
      <c r="Q78" s="327"/>
      <c r="R78" s="327" t="s">
        <v>748</v>
      </c>
      <c r="S78" s="327"/>
      <c r="T78" s="327">
        <v>0</v>
      </c>
      <c r="U78" s="327"/>
      <c r="V78" s="327" t="s">
        <v>748</v>
      </c>
      <c r="W78" s="327"/>
      <c r="X78" s="327">
        <v>0</v>
      </c>
      <c r="Y78" s="327"/>
      <c r="Z78" s="327" t="s">
        <v>748</v>
      </c>
      <c r="AA78" s="327"/>
      <c r="AB78" s="327">
        <v>62.321000000000005</v>
      </c>
      <c r="AC78" s="338">
        <v>0</v>
      </c>
    </row>
    <row r="79" spans="1:29" x14ac:dyDescent="0.25">
      <c r="A79" s="163" t="s">
        <v>233</v>
      </c>
      <c r="B79" s="164" t="s">
        <v>657</v>
      </c>
      <c r="C79" s="328"/>
      <c r="D79" s="329"/>
      <c r="E79" s="330"/>
      <c r="F79" s="330"/>
      <c r="G79" s="327">
        <v>0</v>
      </c>
      <c r="H79" s="327">
        <v>0</v>
      </c>
      <c r="I79" s="330"/>
      <c r="J79" s="327" t="s">
        <v>748</v>
      </c>
      <c r="K79" s="329"/>
      <c r="L79" s="327">
        <v>0</v>
      </c>
      <c r="M79" s="329"/>
      <c r="N79" s="327" t="s">
        <v>748</v>
      </c>
      <c r="O79" s="329"/>
      <c r="P79" s="327">
        <v>0</v>
      </c>
      <c r="Q79" s="329"/>
      <c r="R79" s="327" t="s">
        <v>748</v>
      </c>
      <c r="S79" s="329"/>
      <c r="T79" s="327">
        <v>0</v>
      </c>
      <c r="U79" s="329"/>
      <c r="V79" s="327" t="s">
        <v>748</v>
      </c>
      <c r="W79" s="329"/>
      <c r="X79" s="327">
        <v>0</v>
      </c>
      <c r="Y79" s="329"/>
      <c r="Z79" s="327" t="s">
        <v>748</v>
      </c>
      <c r="AA79" s="329"/>
      <c r="AB79" s="327">
        <v>0</v>
      </c>
      <c r="AC79" s="338">
        <v>0</v>
      </c>
    </row>
    <row r="80" spans="1:29" x14ac:dyDescent="0.25">
      <c r="A80" s="163" t="s">
        <v>234</v>
      </c>
      <c r="B80" s="164" t="s">
        <v>658</v>
      </c>
      <c r="C80" s="328"/>
      <c r="D80" s="329"/>
      <c r="E80" s="330"/>
      <c r="F80" s="330"/>
      <c r="G80" s="327">
        <v>0</v>
      </c>
      <c r="H80" s="327">
        <v>0</v>
      </c>
      <c r="I80" s="330"/>
      <c r="J80" s="327" t="s">
        <v>748</v>
      </c>
      <c r="K80" s="329"/>
      <c r="L80" s="327">
        <v>0</v>
      </c>
      <c r="M80" s="329"/>
      <c r="N80" s="327" t="s">
        <v>748</v>
      </c>
      <c r="O80" s="329"/>
      <c r="P80" s="327">
        <v>0</v>
      </c>
      <c r="Q80" s="329"/>
      <c r="R80" s="327" t="s">
        <v>748</v>
      </c>
      <c r="S80" s="329"/>
      <c r="T80" s="327">
        <v>0</v>
      </c>
      <c r="U80" s="329"/>
      <c r="V80" s="327" t="s">
        <v>748</v>
      </c>
      <c r="W80" s="329"/>
      <c r="X80" s="327">
        <v>0</v>
      </c>
      <c r="Y80" s="329"/>
      <c r="Z80" s="327" t="s">
        <v>748</v>
      </c>
      <c r="AA80" s="329"/>
      <c r="AB80" s="327">
        <v>0</v>
      </c>
      <c r="AC80" s="338">
        <v>0</v>
      </c>
    </row>
    <row r="81" spans="1:29" x14ac:dyDescent="0.25">
      <c r="A81" s="163" t="s">
        <v>688</v>
      </c>
      <c r="B81" s="164" t="s">
        <v>659</v>
      </c>
      <c r="C81" s="328"/>
      <c r="D81" s="329"/>
      <c r="E81" s="330"/>
      <c r="F81" s="330"/>
      <c r="G81" s="327">
        <v>0</v>
      </c>
      <c r="H81" s="327">
        <v>0</v>
      </c>
      <c r="I81" s="330"/>
      <c r="J81" s="327" t="s">
        <v>748</v>
      </c>
      <c r="K81" s="329"/>
      <c r="L81" s="327">
        <v>0</v>
      </c>
      <c r="M81" s="329"/>
      <c r="N81" s="327" t="s">
        <v>748</v>
      </c>
      <c r="O81" s="329"/>
      <c r="P81" s="327">
        <v>0</v>
      </c>
      <c r="Q81" s="329"/>
      <c r="R81" s="327" t="s">
        <v>748</v>
      </c>
      <c r="S81" s="329"/>
      <c r="T81" s="327">
        <v>0</v>
      </c>
      <c r="U81" s="329"/>
      <c r="V81" s="327" t="s">
        <v>748</v>
      </c>
      <c r="W81" s="329"/>
      <c r="X81" s="327">
        <v>0</v>
      </c>
      <c r="Y81" s="329"/>
      <c r="Z81" s="327" t="s">
        <v>748</v>
      </c>
      <c r="AA81" s="329"/>
      <c r="AB81" s="327">
        <v>0</v>
      </c>
      <c r="AC81" s="338">
        <v>0</v>
      </c>
    </row>
    <row r="82" spans="1:29" x14ac:dyDescent="0.25">
      <c r="A82" s="163" t="s">
        <v>689</v>
      </c>
      <c r="B82" s="164" t="s">
        <v>660</v>
      </c>
      <c r="C82" s="328"/>
      <c r="D82" s="329"/>
      <c r="E82" s="330"/>
      <c r="F82" s="330"/>
      <c r="G82" s="327">
        <v>0</v>
      </c>
      <c r="H82" s="327">
        <v>0</v>
      </c>
      <c r="I82" s="330"/>
      <c r="J82" s="327" t="s">
        <v>748</v>
      </c>
      <c r="K82" s="329"/>
      <c r="L82" s="327">
        <v>0</v>
      </c>
      <c r="M82" s="329"/>
      <c r="N82" s="327" t="s">
        <v>748</v>
      </c>
      <c r="O82" s="329"/>
      <c r="P82" s="327">
        <v>0</v>
      </c>
      <c r="Q82" s="329"/>
      <c r="R82" s="327" t="s">
        <v>748</v>
      </c>
      <c r="S82" s="329"/>
      <c r="T82" s="327">
        <v>0</v>
      </c>
      <c r="U82" s="329"/>
      <c r="V82" s="327" t="s">
        <v>748</v>
      </c>
      <c r="W82" s="329"/>
      <c r="X82" s="327">
        <v>0</v>
      </c>
      <c r="Y82" s="329"/>
      <c r="Z82" s="327" t="s">
        <v>748</v>
      </c>
      <c r="AA82" s="329"/>
      <c r="AB82" s="327">
        <v>0</v>
      </c>
      <c r="AC82" s="338">
        <v>0</v>
      </c>
    </row>
    <row r="83" spans="1:29" x14ac:dyDescent="0.25">
      <c r="A83" s="163" t="s">
        <v>690</v>
      </c>
      <c r="B83" s="164" t="s">
        <v>662</v>
      </c>
      <c r="C83" s="328"/>
      <c r="D83" s="329"/>
      <c r="E83" s="330"/>
      <c r="F83" s="330"/>
      <c r="G83" s="327">
        <v>0</v>
      </c>
      <c r="H83" s="327">
        <v>0</v>
      </c>
      <c r="I83" s="330"/>
      <c r="J83" s="327" t="s">
        <v>748</v>
      </c>
      <c r="K83" s="329"/>
      <c r="L83" s="327">
        <v>0</v>
      </c>
      <c r="M83" s="329"/>
      <c r="N83" s="327" t="s">
        <v>748</v>
      </c>
      <c r="O83" s="329"/>
      <c r="P83" s="327">
        <v>0</v>
      </c>
      <c r="Q83" s="329"/>
      <c r="R83" s="327" t="s">
        <v>748</v>
      </c>
      <c r="S83" s="329"/>
      <c r="T83" s="327">
        <v>0</v>
      </c>
      <c r="U83" s="329"/>
      <c r="V83" s="327" t="s">
        <v>748</v>
      </c>
      <c r="W83" s="329"/>
      <c r="X83" s="327">
        <v>0</v>
      </c>
      <c r="Y83" s="329"/>
      <c r="Z83" s="327" t="s">
        <v>748</v>
      </c>
      <c r="AA83" s="329"/>
      <c r="AB83" s="327">
        <v>0</v>
      </c>
      <c r="AC83" s="338">
        <v>0</v>
      </c>
    </row>
    <row r="84" spans="1:29" x14ac:dyDescent="0.25">
      <c r="A84" s="163" t="s">
        <v>691</v>
      </c>
      <c r="B84" s="164" t="s">
        <v>664</v>
      </c>
      <c r="C84" s="328"/>
      <c r="D84" s="329"/>
      <c r="E84" s="330"/>
      <c r="F84" s="330"/>
      <c r="G84" s="327">
        <v>0</v>
      </c>
      <c r="H84" s="327">
        <v>0</v>
      </c>
      <c r="I84" s="330"/>
      <c r="J84" s="327" t="s">
        <v>748</v>
      </c>
      <c r="K84" s="329"/>
      <c r="L84" s="327">
        <v>0</v>
      </c>
      <c r="M84" s="329"/>
      <c r="N84" s="327" t="s">
        <v>748</v>
      </c>
      <c r="O84" s="329"/>
      <c r="P84" s="327">
        <v>0</v>
      </c>
      <c r="Q84" s="329"/>
      <c r="R84" s="327" t="s">
        <v>748</v>
      </c>
      <c r="S84" s="329"/>
      <c r="T84" s="327">
        <v>0</v>
      </c>
      <c r="U84" s="329"/>
      <c r="V84" s="327" t="s">
        <v>748</v>
      </c>
      <c r="W84" s="329"/>
      <c r="X84" s="327">
        <v>0</v>
      </c>
      <c r="Y84" s="329"/>
      <c r="Z84" s="327" t="s">
        <v>748</v>
      </c>
      <c r="AA84" s="329"/>
      <c r="AB84" s="327">
        <v>0</v>
      </c>
      <c r="AC84" s="338">
        <v>0</v>
      </c>
    </row>
    <row r="85" spans="1:29" x14ac:dyDescent="0.25">
      <c r="A85" s="163" t="s">
        <v>692</v>
      </c>
      <c r="B85" s="164" t="s">
        <v>666</v>
      </c>
      <c r="C85" s="328"/>
      <c r="D85" s="329"/>
      <c r="E85" s="330"/>
      <c r="F85" s="330"/>
      <c r="G85" s="327">
        <v>0</v>
      </c>
      <c r="H85" s="327">
        <v>0</v>
      </c>
      <c r="I85" s="330"/>
      <c r="J85" s="327" t="s">
        <v>748</v>
      </c>
      <c r="K85" s="329"/>
      <c r="L85" s="327">
        <v>0</v>
      </c>
      <c r="M85" s="329"/>
      <c r="N85" s="327" t="s">
        <v>748</v>
      </c>
      <c r="O85" s="329"/>
      <c r="P85" s="327">
        <v>0</v>
      </c>
      <c r="Q85" s="329"/>
      <c r="R85" s="327" t="s">
        <v>748</v>
      </c>
      <c r="S85" s="329"/>
      <c r="T85" s="327">
        <v>0</v>
      </c>
      <c r="U85" s="329"/>
      <c r="V85" s="327" t="s">
        <v>748</v>
      </c>
      <c r="W85" s="329"/>
      <c r="X85" s="327">
        <v>0</v>
      </c>
      <c r="Y85" s="329"/>
      <c r="Z85" s="327" t="s">
        <v>748</v>
      </c>
      <c r="AA85" s="329"/>
      <c r="AB85" s="327">
        <v>0</v>
      </c>
      <c r="AC85" s="338">
        <v>0</v>
      </c>
    </row>
    <row r="86" spans="1:29" x14ac:dyDescent="0.25">
      <c r="A86" s="163" t="s">
        <v>693</v>
      </c>
      <c r="B86" s="164" t="s">
        <v>668</v>
      </c>
      <c r="C86" s="331"/>
      <c r="D86" s="329"/>
      <c r="E86" s="330"/>
      <c r="F86" s="330"/>
      <c r="G86" s="327">
        <v>0</v>
      </c>
      <c r="H86" s="327">
        <v>0</v>
      </c>
      <c r="I86" s="330"/>
      <c r="J86" s="327" t="s">
        <v>748</v>
      </c>
      <c r="K86" s="329"/>
      <c r="L86" s="327">
        <v>0</v>
      </c>
      <c r="M86" s="329"/>
      <c r="N86" s="327" t="s">
        <v>748</v>
      </c>
      <c r="O86" s="329"/>
      <c r="P86" s="327">
        <v>0</v>
      </c>
      <c r="Q86" s="329"/>
      <c r="R86" s="327" t="s">
        <v>748</v>
      </c>
      <c r="S86" s="329"/>
      <c r="T86" s="327">
        <v>0</v>
      </c>
      <c r="U86" s="329"/>
      <c r="V86" s="327" t="s">
        <v>748</v>
      </c>
      <c r="W86" s="329"/>
      <c r="X86" s="327">
        <v>0</v>
      </c>
      <c r="Y86" s="329"/>
      <c r="Z86" s="327" t="s">
        <v>748</v>
      </c>
      <c r="AA86" s="329"/>
      <c r="AB86" s="327">
        <v>0</v>
      </c>
      <c r="AC86" s="338">
        <v>0</v>
      </c>
    </row>
    <row r="87" spans="1:29" x14ac:dyDescent="0.25">
      <c r="G87" s="139"/>
      <c r="H87" s="139"/>
      <c r="I87" s="139"/>
      <c r="J87" s="139"/>
      <c r="K87" s="139"/>
    </row>
    <row r="88" spans="1:29" x14ac:dyDescent="0.25">
      <c r="G88" s="139"/>
      <c r="H88" s="139"/>
      <c r="I88" s="139"/>
      <c r="J88" s="139"/>
      <c r="K88" s="139"/>
    </row>
    <row r="89" spans="1:29" x14ac:dyDescent="0.25">
      <c r="G89" s="139"/>
      <c r="H89" s="139"/>
      <c r="I89" s="139"/>
      <c r="J89" s="139"/>
      <c r="K89" s="139"/>
    </row>
    <row r="90" spans="1:29" x14ac:dyDescent="0.25">
      <c r="G90" s="139"/>
      <c r="H90" s="139"/>
      <c r="I90" s="139"/>
      <c r="J90" s="139"/>
      <c r="K90" s="139"/>
    </row>
    <row r="91" spans="1:29" x14ac:dyDescent="0.25">
      <c r="G91" s="139"/>
      <c r="H91" s="139"/>
      <c r="I91" s="139"/>
      <c r="J91" s="139"/>
      <c r="K91" s="139"/>
    </row>
    <row r="92" spans="1:29" x14ac:dyDescent="0.25">
      <c r="G92" s="139"/>
      <c r="H92" s="139"/>
      <c r="I92" s="139"/>
      <c r="J92" s="139"/>
      <c r="K92" s="139"/>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7"/>
  <sheetViews>
    <sheetView view="pageBreakPreview" topLeftCell="I1" zoomScale="70" zoomScaleSheetLayoutView="70" workbookViewId="0">
      <selection activeCell="N33" sqref="N33"/>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341" customWidth="1"/>
    <col min="49" max="49" width="0" style="19" hidden="1" customWidth="1"/>
    <col min="50" max="16384" width="9.140625" style="19"/>
  </cols>
  <sheetData>
    <row r="1" spans="1:48" ht="18.75" x14ac:dyDescent="0.25">
      <c r="AV1" s="140" t="s">
        <v>69</v>
      </c>
    </row>
    <row r="2" spans="1:48" ht="18.75" x14ac:dyDescent="0.25">
      <c r="AV2" s="140" t="s">
        <v>10</v>
      </c>
    </row>
    <row r="3" spans="1:48" ht="18.75" x14ac:dyDescent="0.25">
      <c r="AV3" s="140" t="s">
        <v>68</v>
      </c>
    </row>
    <row r="4" spans="1:48" ht="18.75" x14ac:dyDescent="0.25">
      <c r="AV4" s="140"/>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25">
      <c r="AV6" s="140"/>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8.75" x14ac:dyDescent="0.25">
      <c r="A9" s="365" t="s">
        <v>654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400" t="str">
        <f>'6.2. Паспорт фин осв ввод'!A11:AC11</f>
        <v>F_TP3300.VL.0070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42" customHeight="1" x14ac:dyDescent="0.25">
      <c r="A15" s="36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9"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9"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9"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9"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9" s="22" customFormat="1" x14ac:dyDescent="0.25">
      <c r="A21" s="460" t="s">
        <v>431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5" customHeight="1" x14ac:dyDescent="0.25">
      <c r="A22" s="445" t="s">
        <v>52</v>
      </c>
      <c r="B22" s="462" t="s">
        <v>24</v>
      </c>
      <c r="C22" s="445" t="s">
        <v>51</v>
      </c>
      <c r="D22" s="445" t="s">
        <v>50</v>
      </c>
      <c r="E22" s="465" t="s">
        <v>442</v>
      </c>
      <c r="F22" s="466"/>
      <c r="G22" s="466"/>
      <c r="H22" s="466"/>
      <c r="I22" s="466"/>
      <c r="J22" s="466"/>
      <c r="K22" s="466"/>
      <c r="L22" s="467"/>
      <c r="M22" s="445" t="s">
        <v>49</v>
      </c>
      <c r="N22" s="445" t="s">
        <v>48</v>
      </c>
      <c r="O22" s="445" t="s">
        <v>47</v>
      </c>
      <c r="P22" s="444" t="s">
        <v>243</v>
      </c>
      <c r="Q22" s="444" t="s">
        <v>46</v>
      </c>
      <c r="R22" s="444" t="s">
        <v>45</v>
      </c>
      <c r="S22" s="444" t="s">
        <v>44</v>
      </c>
      <c r="T22" s="444"/>
      <c r="U22" s="459" t="s">
        <v>43</v>
      </c>
      <c r="V22" s="459" t="s">
        <v>42</v>
      </c>
      <c r="W22" s="444" t="s">
        <v>41</v>
      </c>
      <c r="X22" s="444" t="s">
        <v>40</v>
      </c>
      <c r="Y22" s="444" t="s">
        <v>39</v>
      </c>
      <c r="Z22" s="46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7" t="s">
        <v>25</v>
      </c>
    </row>
    <row r="23" spans="1:49" s="22" customFormat="1" ht="64.5" customHeight="1" x14ac:dyDescent="0.25">
      <c r="A23" s="461"/>
      <c r="B23" s="463"/>
      <c r="C23" s="461"/>
      <c r="D23" s="461"/>
      <c r="E23" s="451" t="s">
        <v>23</v>
      </c>
      <c r="F23" s="453" t="s">
        <v>139</v>
      </c>
      <c r="G23" s="453" t="s">
        <v>138</v>
      </c>
      <c r="H23" s="453" t="s">
        <v>137</v>
      </c>
      <c r="I23" s="455" t="s">
        <v>351</v>
      </c>
      <c r="J23" s="455" t="s">
        <v>352</v>
      </c>
      <c r="K23" s="455" t="s">
        <v>353</v>
      </c>
      <c r="L23" s="453" t="s">
        <v>80</v>
      </c>
      <c r="M23" s="461"/>
      <c r="N23" s="461"/>
      <c r="O23" s="461"/>
      <c r="P23" s="444"/>
      <c r="Q23" s="444"/>
      <c r="R23" s="444"/>
      <c r="S23" s="457" t="s">
        <v>2</v>
      </c>
      <c r="T23" s="457" t="s">
        <v>11</v>
      </c>
      <c r="U23" s="459"/>
      <c r="V23" s="45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48"/>
    </row>
    <row r="24" spans="1:49" s="22" customFormat="1" ht="96.75" customHeight="1" x14ac:dyDescent="0.25">
      <c r="A24" s="446"/>
      <c r="B24" s="464"/>
      <c r="C24" s="446"/>
      <c r="D24" s="446"/>
      <c r="E24" s="452"/>
      <c r="F24" s="454"/>
      <c r="G24" s="454"/>
      <c r="H24" s="454"/>
      <c r="I24" s="456"/>
      <c r="J24" s="456"/>
      <c r="K24" s="456"/>
      <c r="L24" s="454"/>
      <c r="M24" s="446"/>
      <c r="N24" s="446"/>
      <c r="O24" s="446"/>
      <c r="P24" s="444"/>
      <c r="Q24" s="444"/>
      <c r="R24" s="444"/>
      <c r="S24" s="458"/>
      <c r="T24" s="458"/>
      <c r="U24" s="459"/>
      <c r="V24" s="459"/>
      <c r="W24" s="444"/>
      <c r="X24" s="444"/>
      <c r="Y24" s="444"/>
      <c r="Z24" s="444"/>
      <c r="AA24" s="444"/>
      <c r="AB24" s="444"/>
      <c r="AC24" s="444"/>
      <c r="AD24" s="444"/>
      <c r="AE24" s="444"/>
      <c r="AF24" s="334" t="s">
        <v>13</v>
      </c>
      <c r="AG24" s="334" t="s">
        <v>12</v>
      </c>
      <c r="AH24" s="107" t="s">
        <v>2</v>
      </c>
      <c r="AI24" s="107" t="s">
        <v>11</v>
      </c>
      <c r="AJ24" s="446"/>
      <c r="AK24" s="446"/>
      <c r="AL24" s="446"/>
      <c r="AM24" s="446"/>
      <c r="AN24" s="446"/>
      <c r="AO24" s="446"/>
      <c r="AP24" s="446"/>
      <c r="AQ24" s="450"/>
      <c r="AR24" s="444"/>
      <c r="AS24" s="444"/>
      <c r="AT24" s="444"/>
      <c r="AU24" s="444"/>
      <c r="AV24" s="448"/>
      <c r="AW24" s="350">
        <f>SUM(AW26:AW44)</f>
        <v>92.558999999999997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315" customFormat="1" ht="90.75" customHeight="1" x14ac:dyDescent="0.2">
      <c r="A26" s="307" t="s">
        <v>457</v>
      </c>
      <c r="B26" s="177" t="s">
        <v>739</v>
      </c>
      <c r="C26" s="177" t="s">
        <v>455</v>
      </c>
      <c r="D26" s="308" t="s">
        <v>456</v>
      </c>
      <c r="E26" s="309"/>
      <c r="F26" s="309"/>
      <c r="G26" s="309"/>
      <c r="H26" s="309"/>
      <c r="I26" s="309"/>
      <c r="J26" s="309"/>
      <c r="K26" s="309"/>
      <c r="L26" s="309"/>
      <c r="M26" s="177" t="s">
        <v>458</v>
      </c>
      <c r="N26" s="310" t="s">
        <v>459</v>
      </c>
      <c r="O26" s="177" t="s">
        <v>739</v>
      </c>
      <c r="P26" s="311">
        <v>22901</v>
      </c>
      <c r="Q26" s="177" t="s">
        <v>460</v>
      </c>
      <c r="R26" s="311">
        <v>16030</v>
      </c>
      <c r="S26" s="177" t="s">
        <v>461</v>
      </c>
      <c r="T26" s="177" t="s">
        <v>461</v>
      </c>
      <c r="U26" s="177">
        <v>7</v>
      </c>
      <c r="V26" s="177">
        <v>7</v>
      </c>
      <c r="W26" s="177" t="s">
        <v>462</v>
      </c>
      <c r="X26" s="312">
        <v>15996</v>
      </c>
      <c r="Y26" s="177"/>
      <c r="Z26" s="177">
        <v>1</v>
      </c>
      <c r="AA26" s="311">
        <v>13449</v>
      </c>
      <c r="AB26" s="311">
        <v>13449</v>
      </c>
      <c r="AC26" s="177" t="s">
        <v>462</v>
      </c>
      <c r="AD26" s="311">
        <v>15870</v>
      </c>
      <c r="AE26" s="311">
        <v>0</v>
      </c>
      <c r="AF26" s="308" t="s">
        <v>469</v>
      </c>
      <c r="AG26" s="177" t="s">
        <v>470</v>
      </c>
      <c r="AH26" s="177" t="s">
        <v>471</v>
      </c>
      <c r="AI26" s="177" t="s">
        <v>472</v>
      </c>
      <c r="AJ26" s="177" t="s">
        <v>473</v>
      </c>
      <c r="AK26" s="177" t="s">
        <v>474</v>
      </c>
      <c r="AL26" s="313"/>
      <c r="AM26" s="313"/>
      <c r="AN26" s="314"/>
      <c r="AO26" s="313"/>
      <c r="AP26" s="177" t="s">
        <v>475</v>
      </c>
      <c r="AQ26" s="177" t="s">
        <v>476</v>
      </c>
      <c r="AR26" s="177" t="s">
        <v>475</v>
      </c>
      <c r="AS26" s="177" t="s">
        <v>476</v>
      </c>
      <c r="AT26" s="177" t="s">
        <v>707</v>
      </c>
      <c r="AU26" s="177" t="s">
        <v>477</v>
      </c>
      <c r="AV26" s="313"/>
      <c r="AW26" s="351">
        <v>15.87</v>
      </c>
    </row>
    <row r="27" spans="1:49" s="315" customFormat="1" ht="12.75" x14ac:dyDescent="0.2">
      <c r="A27" s="316"/>
      <c r="B27" s="316"/>
      <c r="C27" s="316"/>
      <c r="D27" s="316"/>
      <c r="E27" s="316"/>
      <c r="F27" s="316"/>
      <c r="G27" s="316"/>
      <c r="H27" s="316"/>
      <c r="I27" s="316"/>
      <c r="J27" s="316"/>
      <c r="K27" s="316"/>
      <c r="L27" s="316"/>
      <c r="M27" s="316"/>
      <c r="N27" s="316"/>
      <c r="O27" s="177"/>
      <c r="P27" s="311"/>
      <c r="Q27" s="177"/>
      <c r="R27" s="311"/>
      <c r="S27" s="177"/>
      <c r="T27" s="177"/>
      <c r="U27" s="177"/>
      <c r="V27" s="177"/>
      <c r="W27" s="177" t="s">
        <v>463</v>
      </c>
      <c r="X27" s="312">
        <v>12994</v>
      </c>
      <c r="Y27" s="177" t="s">
        <v>463</v>
      </c>
      <c r="Z27" s="177"/>
      <c r="AA27" s="311"/>
      <c r="AB27" s="316"/>
      <c r="AC27" s="316"/>
      <c r="AD27" s="316"/>
      <c r="AE27" s="316"/>
      <c r="AF27" s="316"/>
      <c r="AG27" s="316"/>
      <c r="AH27" s="316"/>
      <c r="AI27" s="316"/>
      <c r="AJ27" s="316"/>
      <c r="AK27" s="316"/>
      <c r="AL27" s="316"/>
      <c r="AM27" s="316"/>
      <c r="AN27" s="316"/>
      <c r="AO27" s="316"/>
      <c r="AP27" s="316"/>
      <c r="AQ27" s="316"/>
      <c r="AR27" s="316"/>
      <c r="AS27" s="316"/>
      <c r="AT27" s="316"/>
      <c r="AU27" s="316"/>
      <c r="AV27" s="339"/>
      <c r="AW27" s="352"/>
    </row>
    <row r="28" spans="1:49" s="315" customFormat="1" ht="12.75" x14ac:dyDescent="0.2">
      <c r="A28" s="316"/>
      <c r="B28" s="316"/>
      <c r="C28" s="316"/>
      <c r="D28" s="316"/>
      <c r="E28" s="316"/>
      <c r="F28" s="316"/>
      <c r="G28" s="316"/>
      <c r="H28" s="316"/>
      <c r="I28" s="316"/>
      <c r="J28" s="316"/>
      <c r="K28" s="316"/>
      <c r="L28" s="316"/>
      <c r="M28" s="316"/>
      <c r="N28" s="316"/>
      <c r="O28" s="177"/>
      <c r="P28" s="311"/>
      <c r="Q28" s="177"/>
      <c r="R28" s="311"/>
      <c r="S28" s="177"/>
      <c r="T28" s="177"/>
      <c r="U28" s="177"/>
      <c r="V28" s="177"/>
      <c r="W28" s="177" t="s">
        <v>464</v>
      </c>
      <c r="X28" s="312">
        <v>12652</v>
      </c>
      <c r="Y28" s="177" t="s">
        <v>464</v>
      </c>
      <c r="Z28" s="177"/>
      <c r="AA28" s="311"/>
      <c r="AB28" s="316"/>
      <c r="AC28" s="316"/>
      <c r="AD28" s="316"/>
      <c r="AE28" s="316"/>
      <c r="AF28" s="316"/>
      <c r="AG28" s="316"/>
      <c r="AH28" s="316"/>
      <c r="AI28" s="316"/>
      <c r="AJ28" s="316"/>
      <c r="AK28" s="316"/>
      <c r="AL28" s="316"/>
      <c r="AM28" s="316"/>
      <c r="AN28" s="316"/>
      <c r="AO28" s="316"/>
      <c r="AP28" s="316"/>
      <c r="AQ28" s="316"/>
      <c r="AR28" s="316"/>
      <c r="AS28" s="316"/>
      <c r="AT28" s="316"/>
      <c r="AU28" s="316"/>
      <c r="AV28" s="339"/>
      <c r="AW28" s="352"/>
    </row>
    <row r="29" spans="1:49" s="315" customFormat="1" ht="25.5" x14ac:dyDescent="0.2">
      <c r="A29" s="316"/>
      <c r="B29" s="316"/>
      <c r="C29" s="316"/>
      <c r="D29" s="316"/>
      <c r="E29" s="316"/>
      <c r="F29" s="316"/>
      <c r="G29" s="316"/>
      <c r="H29" s="316"/>
      <c r="I29" s="316"/>
      <c r="J29" s="316"/>
      <c r="K29" s="316"/>
      <c r="L29" s="316"/>
      <c r="M29" s="316"/>
      <c r="N29" s="316"/>
      <c r="O29" s="177"/>
      <c r="P29" s="311"/>
      <c r="Q29" s="177"/>
      <c r="R29" s="311"/>
      <c r="S29" s="177"/>
      <c r="T29" s="177"/>
      <c r="U29" s="177"/>
      <c r="V29" s="177"/>
      <c r="W29" s="177" t="s">
        <v>465</v>
      </c>
      <c r="X29" s="312">
        <v>16019</v>
      </c>
      <c r="Y29" s="177"/>
      <c r="Z29" s="177"/>
      <c r="AA29" s="311">
        <v>16019</v>
      </c>
      <c r="AB29" s="316"/>
      <c r="AC29" s="316"/>
      <c r="AD29" s="316"/>
      <c r="AE29" s="316"/>
      <c r="AF29" s="316"/>
      <c r="AG29" s="316"/>
      <c r="AH29" s="316"/>
      <c r="AI29" s="316"/>
      <c r="AJ29" s="316"/>
      <c r="AK29" s="316"/>
      <c r="AL29" s="316"/>
      <c r="AM29" s="316"/>
      <c r="AN29" s="316"/>
      <c r="AO29" s="316"/>
      <c r="AP29" s="316"/>
      <c r="AQ29" s="316"/>
      <c r="AR29" s="316"/>
      <c r="AS29" s="316"/>
      <c r="AT29" s="316"/>
      <c r="AU29" s="316"/>
      <c r="AV29" s="339"/>
      <c r="AW29" s="352"/>
    </row>
    <row r="30" spans="1:49" s="315" customFormat="1" ht="12.75" x14ac:dyDescent="0.2">
      <c r="A30" s="316"/>
      <c r="B30" s="316"/>
      <c r="C30" s="316"/>
      <c r="D30" s="316"/>
      <c r="E30" s="316"/>
      <c r="F30" s="316"/>
      <c r="G30" s="316"/>
      <c r="H30" s="316"/>
      <c r="I30" s="316"/>
      <c r="J30" s="316"/>
      <c r="K30" s="316"/>
      <c r="L30" s="316"/>
      <c r="M30" s="316"/>
      <c r="N30" s="316"/>
      <c r="O30" s="177"/>
      <c r="P30" s="311"/>
      <c r="Q30" s="177"/>
      <c r="R30" s="311"/>
      <c r="S30" s="177"/>
      <c r="T30" s="177"/>
      <c r="U30" s="177"/>
      <c r="V30" s="177"/>
      <c r="W30" s="177" t="s">
        <v>466</v>
      </c>
      <c r="X30" s="312">
        <v>15550</v>
      </c>
      <c r="Y30" s="177" t="s">
        <v>466</v>
      </c>
      <c r="Z30" s="177"/>
      <c r="AA30" s="311"/>
      <c r="AB30" s="316"/>
      <c r="AC30" s="316"/>
      <c r="AD30" s="316"/>
      <c r="AE30" s="316"/>
      <c r="AF30" s="316"/>
      <c r="AG30" s="316"/>
      <c r="AH30" s="316"/>
      <c r="AI30" s="316"/>
      <c r="AJ30" s="316"/>
      <c r="AK30" s="316"/>
      <c r="AL30" s="316"/>
      <c r="AM30" s="316"/>
      <c r="AN30" s="316"/>
      <c r="AO30" s="316"/>
      <c r="AP30" s="316"/>
      <c r="AQ30" s="316"/>
      <c r="AR30" s="316"/>
      <c r="AS30" s="316"/>
      <c r="AT30" s="316"/>
      <c r="AU30" s="316"/>
      <c r="AV30" s="339"/>
      <c r="AW30" s="352"/>
    </row>
    <row r="31" spans="1:49" s="315" customFormat="1" ht="12.75" x14ac:dyDescent="0.2">
      <c r="A31" s="316"/>
      <c r="B31" s="316"/>
      <c r="C31" s="316"/>
      <c r="D31" s="316"/>
      <c r="E31" s="316"/>
      <c r="F31" s="316"/>
      <c r="G31" s="316"/>
      <c r="H31" s="316"/>
      <c r="I31" s="316"/>
      <c r="J31" s="316"/>
      <c r="K31" s="316"/>
      <c r="L31" s="316"/>
      <c r="M31" s="316"/>
      <c r="N31" s="316"/>
      <c r="O31" s="177"/>
      <c r="P31" s="311"/>
      <c r="Q31" s="177"/>
      <c r="R31" s="311"/>
      <c r="S31" s="177"/>
      <c r="T31" s="177"/>
      <c r="U31" s="177"/>
      <c r="V31" s="177"/>
      <c r="W31" s="177" t="s">
        <v>467</v>
      </c>
      <c r="X31" s="312">
        <v>15654</v>
      </c>
      <c r="Y31" s="177"/>
      <c r="Z31" s="177"/>
      <c r="AA31" s="311">
        <v>11694</v>
      </c>
      <c r="AB31" s="316"/>
      <c r="AC31" s="316"/>
      <c r="AD31" s="316"/>
      <c r="AE31" s="316"/>
      <c r="AF31" s="316"/>
      <c r="AG31" s="316"/>
      <c r="AH31" s="316"/>
      <c r="AI31" s="316"/>
      <c r="AJ31" s="316"/>
      <c r="AK31" s="316"/>
      <c r="AL31" s="316"/>
      <c r="AM31" s="316"/>
      <c r="AN31" s="316"/>
      <c r="AO31" s="316"/>
      <c r="AP31" s="316"/>
      <c r="AQ31" s="316"/>
      <c r="AR31" s="316"/>
      <c r="AS31" s="316"/>
      <c r="AT31" s="316"/>
      <c r="AU31" s="316"/>
      <c r="AV31" s="339"/>
      <c r="AW31" s="352"/>
    </row>
    <row r="32" spans="1:49" s="315" customFormat="1" ht="12.75" x14ac:dyDescent="0.2">
      <c r="A32" s="316"/>
      <c r="B32" s="316"/>
      <c r="C32" s="316"/>
      <c r="D32" s="316"/>
      <c r="E32" s="316"/>
      <c r="F32" s="316"/>
      <c r="G32" s="316"/>
      <c r="H32" s="316"/>
      <c r="I32" s="316"/>
      <c r="J32" s="316"/>
      <c r="K32" s="316"/>
      <c r="L32" s="316"/>
      <c r="M32" s="316"/>
      <c r="N32" s="316"/>
      <c r="O32" s="177"/>
      <c r="P32" s="311"/>
      <c r="Q32" s="177"/>
      <c r="R32" s="311"/>
      <c r="S32" s="177"/>
      <c r="T32" s="177"/>
      <c r="U32" s="177"/>
      <c r="V32" s="177"/>
      <c r="W32" s="177" t="s">
        <v>468</v>
      </c>
      <c r="X32" s="312">
        <v>12545</v>
      </c>
      <c r="Y32" s="177" t="s">
        <v>468</v>
      </c>
      <c r="Z32" s="177"/>
      <c r="AA32" s="311"/>
      <c r="AB32" s="316"/>
      <c r="AC32" s="316"/>
      <c r="AD32" s="316"/>
      <c r="AE32" s="316"/>
      <c r="AF32" s="316"/>
      <c r="AG32" s="316"/>
      <c r="AH32" s="316"/>
      <c r="AI32" s="316"/>
      <c r="AJ32" s="316"/>
      <c r="AK32" s="316"/>
      <c r="AL32" s="316"/>
      <c r="AM32" s="316"/>
      <c r="AN32" s="316"/>
      <c r="AO32" s="316"/>
      <c r="AP32" s="316"/>
      <c r="AQ32" s="316"/>
      <c r="AR32" s="316"/>
      <c r="AS32" s="316"/>
      <c r="AT32" s="316"/>
      <c r="AU32" s="316"/>
      <c r="AV32" s="339"/>
      <c r="AW32" s="352"/>
    </row>
    <row r="33" spans="1:49" s="315" customFormat="1" ht="127.5" x14ac:dyDescent="0.2">
      <c r="A33" s="339">
        <v>1</v>
      </c>
      <c r="B33" s="177" t="s">
        <v>738</v>
      </c>
      <c r="C33" s="178" t="s">
        <v>455</v>
      </c>
      <c r="D33" s="178" t="s">
        <v>589</v>
      </c>
      <c r="E33" s="316"/>
      <c r="F33" s="316"/>
      <c r="G33" s="316"/>
      <c r="H33" s="316"/>
      <c r="I33" s="316"/>
      <c r="J33" s="316"/>
      <c r="K33" s="316"/>
      <c r="L33" s="316"/>
      <c r="M33" s="178" t="s">
        <v>698</v>
      </c>
      <c r="N33" s="178" t="s">
        <v>590</v>
      </c>
      <c r="O33" s="177" t="s">
        <v>738</v>
      </c>
      <c r="P33" s="179">
        <v>424</v>
      </c>
      <c r="Q33" s="178" t="s">
        <v>591</v>
      </c>
      <c r="R33" s="179">
        <v>424</v>
      </c>
      <c r="S33" s="180" t="s">
        <v>595</v>
      </c>
      <c r="T33" s="180" t="s">
        <v>595</v>
      </c>
      <c r="U33" s="179">
        <v>3</v>
      </c>
      <c r="V33" s="179">
        <v>3</v>
      </c>
      <c r="W33" s="179" t="s">
        <v>596</v>
      </c>
      <c r="X33" s="179">
        <v>443</v>
      </c>
      <c r="Y33" s="179"/>
      <c r="Z33" s="179"/>
      <c r="AA33" s="179"/>
      <c r="AB33" s="179">
        <v>420</v>
      </c>
      <c r="AC33" s="179" t="s">
        <v>593</v>
      </c>
      <c r="AD33" s="186">
        <v>420</v>
      </c>
      <c r="AE33" s="186">
        <v>420</v>
      </c>
      <c r="AF33" s="186"/>
      <c r="AG33" s="187"/>
      <c r="AH33" s="181">
        <v>42919</v>
      </c>
      <c r="AI33" s="181">
        <v>42971</v>
      </c>
      <c r="AJ33" s="181">
        <v>42971</v>
      </c>
      <c r="AK33" s="181">
        <v>42971</v>
      </c>
      <c r="AL33" s="181"/>
      <c r="AM33" s="181"/>
      <c r="AN33" s="181"/>
      <c r="AO33" s="181"/>
      <c r="AP33" s="181">
        <v>42979</v>
      </c>
      <c r="AQ33" s="181">
        <v>42979</v>
      </c>
      <c r="AR33" s="181">
        <v>42979</v>
      </c>
      <c r="AS33" s="181">
        <v>42979</v>
      </c>
      <c r="AT33" s="181">
        <v>43174</v>
      </c>
      <c r="AU33" s="181"/>
      <c r="AV33" s="317" t="s">
        <v>699</v>
      </c>
      <c r="AW33" s="351">
        <v>0.42</v>
      </c>
    </row>
    <row r="34" spans="1:49" s="315" customFormat="1" ht="63.75" x14ac:dyDescent="0.2">
      <c r="A34" s="316"/>
      <c r="B34" s="316"/>
      <c r="C34" s="316"/>
      <c r="D34" s="316"/>
      <c r="E34" s="316"/>
      <c r="F34" s="316"/>
      <c r="G34" s="316"/>
      <c r="H34" s="316"/>
      <c r="I34" s="316"/>
      <c r="J34" s="316"/>
      <c r="K34" s="316"/>
      <c r="L34" s="316"/>
      <c r="M34" s="178"/>
      <c r="N34" s="178"/>
      <c r="O34" s="178"/>
      <c r="P34" s="179"/>
      <c r="Q34" s="178"/>
      <c r="R34" s="179"/>
      <c r="S34" s="179"/>
      <c r="T34" s="179"/>
      <c r="U34" s="179"/>
      <c r="V34" s="179"/>
      <c r="W34" s="179" t="s">
        <v>592</v>
      </c>
      <c r="X34" s="179">
        <v>473</v>
      </c>
      <c r="Y34" s="179"/>
      <c r="Z34" s="179"/>
      <c r="AA34" s="179"/>
      <c r="AB34" s="179"/>
      <c r="AC34" s="179"/>
      <c r="AD34" s="186"/>
      <c r="AE34" s="186"/>
      <c r="AF34" s="186"/>
      <c r="AG34" s="187"/>
      <c r="AH34" s="181"/>
      <c r="AI34" s="181"/>
      <c r="AJ34" s="181"/>
      <c r="AK34" s="181"/>
      <c r="AL34" s="181"/>
      <c r="AM34" s="181"/>
      <c r="AN34" s="181"/>
      <c r="AO34" s="181"/>
      <c r="AP34" s="181"/>
      <c r="AQ34" s="181"/>
      <c r="AR34" s="181"/>
      <c r="AS34" s="181"/>
      <c r="AT34" s="181"/>
      <c r="AU34" s="181"/>
      <c r="AV34" s="317"/>
      <c r="AW34" s="352"/>
    </row>
    <row r="35" spans="1:49" s="315" customFormat="1" ht="12.75" x14ac:dyDescent="0.2">
      <c r="A35" s="316"/>
      <c r="B35" s="316"/>
      <c r="C35" s="316"/>
      <c r="D35" s="316"/>
      <c r="E35" s="316"/>
      <c r="F35" s="316"/>
      <c r="G35" s="316"/>
      <c r="H35" s="316"/>
      <c r="I35" s="316"/>
      <c r="J35" s="316"/>
      <c r="K35" s="316"/>
      <c r="L35" s="316"/>
      <c r="M35" s="178"/>
      <c r="N35" s="178"/>
      <c r="O35" s="178"/>
      <c r="P35" s="179"/>
      <c r="Q35" s="178"/>
      <c r="R35" s="179"/>
      <c r="S35" s="179"/>
      <c r="T35" s="179"/>
      <c r="U35" s="179"/>
      <c r="V35" s="179"/>
      <c r="W35" s="179" t="s">
        <v>593</v>
      </c>
      <c r="X35" s="179">
        <v>420</v>
      </c>
      <c r="Y35" s="179"/>
      <c r="Z35" s="179"/>
      <c r="AA35" s="179"/>
      <c r="AB35" s="179"/>
      <c r="AC35" s="179"/>
      <c r="AD35" s="186"/>
      <c r="AE35" s="186"/>
      <c r="AF35" s="186"/>
      <c r="AG35" s="187"/>
      <c r="AH35" s="181"/>
      <c r="AI35" s="181"/>
      <c r="AJ35" s="181"/>
      <c r="AK35" s="181"/>
      <c r="AL35" s="181"/>
      <c r="AM35" s="181"/>
      <c r="AN35" s="181"/>
      <c r="AO35" s="181"/>
      <c r="AP35" s="181"/>
      <c r="AQ35" s="181"/>
      <c r="AR35" s="181"/>
      <c r="AS35" s="181"/>
      <c r="AT35" s="181"/>
      <c r="AU35" s="181"/>
      <c r="AV35" s="317"/>
      <c r="AW35" s="352"/>
    </row>
    <row r="36" spans="1:49" s="315" customFormat="1" ht="75" x14ac:dyDescent="0.2">
      <c r="A36" s="339">
        <v>2</v>
      </c>
      <c r="B36" s="177" t="s">
        <v>738</v>
      </c>
      <c r="C36" s="178" t="s">
        <v>455</v>
      </c>
      <c r="D36" s="178" t="s">
        <v>702</v>
      </c>
      <c r="E36" s="316"/>
      <c r="F36" s="316"/>
      <c r="G36" s="316"/>
      <c r="H36" s="316"/>
      <c r="I36" s="316"/>
      <c r="J36" s="316"/>
      <c r="K36" s="316"/>
      <c r="L36" s="316"/>
      <c r="M36" s="178" t="s">
        <v>698</v>
      </c>
      <c r="N36" s="178" t="s">
        <v>632</v>
      </c>
      <c r="O36" s="177" t="s">
        <v>738</v>
      </c>
      <c r="P36" s="179">
        <v>3</v>
      </c>
      <c r="Q36" s="178" t="s">
        <v>598</v>
      </c>
      <c r="R36" s="179">
        <v>3</v>
      </c>
      <c r="S36" s="180" t="s">
        <v>599</v>
      </c>
      <c r="T36" s="180" t="s">
        <v>599</v>
      </c>
      <c r="U36" s="179">
        <v>1</v>
      </c>
      <c r="V36" s="179">
        <v>1</v>
      </c>
      <c r="W36" s="179" t="s">
        <v>601</v>
      </c>
      <c r="X36" s="179">
        <v>3</v>
      </c>
      <c r="Y36" s="179"/>
      <c r="Z36" s="179"/>
      <c r="AA36" s="179"/>
      <c r="AB36" s="179">
        <v>3</v>
      </c>
      <c r="AC36" s="179" t="s">
        <v>601</v>
      </c>
      <c r="AD36" s="186">
        <v>3</v>
      </c>
      <c r="AE36" s="186"/>
      <c r="AF36" s="186"/>
      <c r="AG36" s="187"/>
      <c r="AH36" s="181"/>
      <c r="AI36" s="181"/>
      <c r="AJ36" s="181"/>
      <c r="AK36" s="181">
        <v>43405</v>
      </c>
      <c r="AL36" s="181" t="s">
        <v>696</v>
      </c>
      <c r="AM36" s="319" t="s">
        <v>701</v>
      </c>
      <c r="AN36" s="181"/>
      <c r="AO36" s="181"/>
      <c r="AP36" s="181">
        <v>43070</v>
      </c>
      <c r="AQ36" s="181">
        <v>43070</v>
      </c>
      <c r="AR36" s="181">
        <v>43070</v>
      </c>
      <c r="AS36" s="181">
        <v>43070</v>
      </c>
      <c r="AT36" s="181">
        <v>44165</v>
      </c>
      <c r="AU36" s="181"/>
      <c r="AV36" s="317" t="s">
        <v>704</v>
      </c>
      <c r="AW36" s="351">
        <v>3.0000000000000001E-3</v>
      </c>
    </row>
    <row r="37" spans="1:49" s="315" customFormat="1" ht="75" x14ac:dyDescent="0.2">
      <c r="A37" s="339">
        <v>3</v>
      </c>
      <c r="B37" s="177" t="s">
        <v>738</v>
      </c>
      <c r="C37" s="178" t="s">
        <v>455</v>
      </c>
      <c r="D37" s="178" t="s">
        <v>702</v>
      </c>
      <c r="E37" s="316"/>
      <c r="F37" s="316"/>
      <c r="G37" s="316"/>
      <c r="H37" s="316"/>
      <c r="I37" s="316"/>
      <c r="J37" s="316"/>
      <c r="K37" s="316"/>
      <c r="L37" s="316"/>
      <c r="M37" s="178" t="s">
        <v>698</v>
      </c>
      <c r="N37" s="178" t="s">
        <v>597</v>
      </c>
      <c r="O37" s="177" t="s">
        <v>738</v>
      </c>
      <c r="P37" s="186">
        <v>3</v>
      </c>
      <c r="Q37" s="178" t="s">
        <v>598</v>
      </c>
      <c r="R37" s="186">
        <v>3</v>
      </c>
      <c r="S37" s="180" t="s">
        <v>599</v>
      </c>
      <c r="T37" s="180" t="s">
        <v>599</v>
      </c>
      <c r="U37" s="179">
        <v>1</v>
      </c>
      <c r="V37" s="179">
        <v>1</v>
      </c>
      <c r="W37" s="179" t="s">
        <v>600</v>
      </c>
      <c r="X37" s="186">
        <v>3</v>
      </c>
      <c r="Y37" s="179"/>
      <c r="Z37" s="179"/>
      <c r="AA37" s="179"/>
      <c r="AB37" s="186">
        <v>3</v>
      </c>
      <c r="AC37" s="179" t="s">
        <v>600</v>
      </c>
      <c r="AD37" s="186">
        <v>3</v>
      </c>
      <c r="AE37" s="186"/>
      <c r="AF37" s="186"/>
      <c r="AG37" s="187"/>
      <c r="AH37" s="181"/>
      <c r="AI37" s="181"/>
      <c r="AJ37" s="181"/>
      <c r="AK37" s="181">
        <v>43405</v>
      </c>
      <c r="AL37" s="181" t="s">
        <v>696</v>
      </c>
      <c r="AM37" s="319" t="s">
        <v>701</v>
      </c>
      <c r="AN37" s="181"/>
      <c r="AO37" s="181"/>
      <c r="AP37" s="181">
        <v>43070</v>
      </c>
      <c r="AQ37" s="181">
        <v>44165</v>
      </c>
      <c r="AR37" s="181">
        <v>43070</v>
      </c>
      <c r="AS37" s="181">
        <v>44165</v>
      </c>
      <c r="AT37" s="181">
        <v>44165</v>
      </c>
      <c r="AU37" s="181"/>
      <c r="AV37" s="317" t="s">
        <v>703</v>
      </c>
      <c r="AW37" s="351">
        <v>3.0000000000000001E-3</v>
      </c>
    </row>
    <row r="38" spans="1:49" s="325" customFormat="1" ht="75" x14ac:dyDescent="0.25">
      <c r="A38" s="318" t="s">
        <v>633</v>
      </c>
      <c r="B38" s="177" t="s">
        <v>738</v>
      </c>
      <c r="C38" s="319" t="s">
        <v>455</v>
      </c>
      <c r="D38" s="318" t="s">
        <v>589</v>
      </c>
      <c r="E38" s="320"/>
      <c r="F38" s="320"/>
      <c r="G38" s="320"/>
      <c r="H38" s="320"/>
      <c r="I38" s="320"/>
      <c r="J38" s="320"/>
      <c r="K38" s="320"/>
      <c r="L38" s="320"/>
      <c r="M38" s="321" t="s">
        <v>634</v>
      </c>
      <c r="N38" s="322" t="s">
        <v>635</v>
      </c>
      <c r="O38" s="177" t="s">
        <v>738</v>
      </c>
      <c r="P38" s="323">
        <v>26293</v>
      </c>
      <c r="Q38" s="319" t="s">
        <v>636</v>
      </c>
      <c r="R38" s="323">
        <v>26293</v>
      </c>
      <c r="S38" s="319" t="s">
        <v>637</v>
      </c>
      <c r="T38" s="319" t="s">
        <v>637</v>
      </c>
      <c r="U38" s="319">
        <v>5</v>
      </c>
      <c r="V38" s="319">
        <v>5</v>
      </c>
      <c r="W38" s="319" t="s">
        <v>638</v>
      </c>
      <c r="X38" s="324">
        <v>26293</v>
      </c>
      <c r="Y38" s="321"/>
      <c r="Z38" s="321" t="s">
        <v>65</v>
      </c>
      <c r="AA38" s="323">
        <v>23618</v>
      </c>
      <c r="AB38" s="323">
        <v>23618</v>
      </c>
      <c r="AC38" s="319" t="s">
        <v>638</v>
      </c>
      <c r="AD38" s="323">
        <v>28342</v>
      </c>
      <c r="AE38" s="323">
        <v>0</v>
      </c>
      <c r="AF38" s="318" t="s">
        <v>639</v>
      </c>
      <c r="AG38" s="319" t="s">
        <v>640</v>
      </c>
      <c r="AH38" s="319" t="s">
        <v>641</v>
      </c>
      <c r="AI38" s="319" t="s">
        <v>642</v>
      </c>
      <c r="AJ38" s="319" t="s">
        <v>643</v>
      </c>
      <c r="AK38" s="319" t="s">
        <v>644</v>
      </c>
      <c r="AL38" s="321"/>
      <c r="AM38" s="321"/>
      <c r="AN38" s="321"/>
      <c r="AO38" s="321"/>
      <c r="AP38" s="319" t="s">
        <v>645</v>
      </c>
      <c r="AQ38" s="319" t="s">
        <v>646</v>
      </c>
      <c r="AR38" s="319" t="s">
        <v>647</v>
      </c>
      <c r="AS38" s="319" t="s">
        <v>646</v>
      </c>
      <c r="AT38" s="319" t="s">
        <v>648</v>
      </c>
      <c r="AU38" s="319" t="s">
        <v>649</v>
      </c>
      <c r="AV38" s="319" t="s">
        <v>650</v>
      </c>
      <c r="AW38" s="351">
        <v>28.341999999999999</v>
      </c>
    </row>
    <row r="39" spans="1:49" s="325" customFormat="1" x14ac:dyDescent="0.25">
      <c r="A39" s="326"/>
      <c r="B39" s="326"/>
      <c r="C39" s="326"/>
      <c r="D39" s="326"/>
      <c r="E39" s="326"/>
      <c r="F39" s="326"/>
      <c r="G39" s="326"/>
      <c r="H39" s="326"/>
      <c r="I39" s="326"/>
      <c r="J39" s="326"/>
      <c r="K39" s="326"/>
      <c r="L39" s="326"/>
      <c r="M39" s="326"/>
      <c r="N39" s="326"/>
      <c r="O39" s="326"/>
      <c r="P39" s="326"/>
      <c r="Q39" s="326"/>
      <c r="R39" s="326"/>
      <c r="S39" s="326"/>
      <c r="T39" s="326"/>
      <c r="U39" s="326"/>
      <c r="V39" s="326"/>
      <c r="W39" s="319" t="s">
        <v>651</v>
      </c>
      <c r="X39" s="324">
        <v>26281</v>
      </c>
      <c r="Y39" s="321"/>
      <c r="Z39" s="321"/>
      <c r="AA39" s="323">
        <v>25106</v>
      </c>
      <c r="AB39" s="326"/>
      <c r="AC39" s="326"/>
      <c r="AD39" s="326"/>
      <c r="AE39" s="326"/>
      <c r="AF39" s="326"/>
      <c r="AG39" s="326"/>
      <c r="AH39" s="326"/>
      <c r="AI39" s="326"/>
      <c r="AJ39" s="326"/>
      <c r="AK39" s="326"/>
      <c r="AL39" s="326"/>
      <c r="AM39" s="326"/>
      <c r="AN39" s="326"/>
      <c r="AO39" s="326"/>
      <c r="AP39" s="326"/>
      <c r="AQ39" s="326"/>
      <c r="AR39" s="326"/>
      <c r="AS39" s="326"/>
      <c r="AT39" s="326"/>
      <c r="AU39" s="326"/>
      <c r="AV39" s="340"/>
      <c r="AW39" s="353"/>
    </row>
    <row r="40" spans="1:49" s="325" customFormat="1" x14ac:dyDescent="0.25">
      <c r="A40" s="326"/>
      <c r="B40" s="326"/>
      <c r="C40" s="326"/>
      <c r="D40" s="326"/>
      <c r="E40" s="326"/>
      <c r="F40" s="326"/>
      <c r="G40" s="326"/>
      <c r="H40" s="326"/>
      <c r="I40" s="326"/>
      <c r="J40" s="326"/>
      <c r="K40" s="326"/>
      <c r="L40" s="326"/>
      <c r="M40" s="326"/>
      <c r="N40" s="326"/>
      <c r="O40" s="326"/>
      <c r="P40" s="326"/>
      <c r="Q40" s="326"/>
      <c r="R40" s="326"/>
      <c r="S40" s="326"/>
      <c r="T40" s="326"/>
      <c r="U40" s="326"/>
      <c r="V40" s="326"/>
      <c r="W40" s="319" t="s">
        <v>463</v>
      </c>
      <c r="X40" s="324">
        <v>25290</v>
      </c>
      <c r="Y40" s="321"/>
      <c r="Z40" s="321"/>
      <c r="AA40" s="323">
        <v>23274</v>
      </c>
      <c r="AB40" s="326"/>
      <c r="AC40" s="326"/>
      <c r="AD40" s="326"/>
      <c r="AE40" s="326"/>
      <c r="AF40" s="326"/>
      <c r="AG40" s="326"/>
      <c r="AH40" s="326"/>
      <c r="AI40" s="326"/>
      <c r="AJ40" s="326"/>
      <c r="AK40" s="326"/>
      <c r="AL40" s="326"/>
      <c r="AM40" s="326"/>
      <c r="AN40" s="326"/>
      <c r="AO40" s="326"/>
      <c r="AP40" s="326"/>
      <c r="AQ40" s="326"/>
      <c r="AR40" s="326"/>
      <c r="AS40" s="326"/>
      <c r="AT40" s="326"/>
      <c r="AU40" s="326"/>
      <c r="AV40" s="340"/>
      <c r="AW40" s="353"/>
    </row>
    <row r="41" spans="1:49" s="325" customFormat="1" x14ac:dyDescent="0.25">
      <c r="A41" s="326"/>
      <c r="B41" s="326"/>
      <c r="C41" s="326"/>
      <c r="D41" s="326"/>
      <c r="E41" s="326"/>
      <c r="F41" s="326"/>
      <c r="G41" s="326"/>
      <c r="H41" s="326"/>
      <c r="I41" s="326"/>
      <c r="J41" s="326"/>
      <c r="K41" s="326"/>
      <c r="L41" s="326"/>
      <c r="M41" s="326"/>
      <c r="N41" s="326"/>
      <c r="O41" s="326"/>
      <c r="P41" s="326"/>
      <c r="Q41" s="326"/>
      <c r="R41" s="326"/>
      <c r="S41" s="326"/>
      <c r="T41" s="326"/>
      <c r="U41" s="326"/>
      <c r="V41" s="326"/>
      <c r="W41" s="319" t="s">
        <v>652</v>
      </c>
      <c r="X41" s="324">
        <v>26287</v>
      </c>
      <c r="Y41" s="321"/>
      <c r="Z41" s="321"/>
      <c r="AA41" s="323">
        <v>22925</v>
      </c>
      <c r="AB41" s="326"/>
      <c r="AC41" s="326"/>
      <c r="AD41" s="326"/>
      <c r="AE41" s="326"/>
      <c r="AF41" s="326"/>
      <c r="AG41" s="326"/>
      <c r="AH41" s="326"/>
      <c r="AI41" s="326"/>
      <c r="AJ41" s="326"/>
      <c r="AK41" s="326"/>
      <c r="AL41" s="326"/>
      <c r="AM41" s="326"/>
      <c r="AN41" s="326"/>
      <c r="AO41" s="326"/>
      <c r="AP41" s="326"/>
      <c r="AQ41" s="326"/>
      <c r="AR41" s="326"/>
      <c r="AS41" s="326"/>
      <c r="AT41" s="326"/>
      <c r="AU41" s="326"/>
      <c r="AV41" s="340"/>
      <c r="AW41" s="353"/>
    </row>
    <row r="42" spans="1:49" s="325" customFormat="1" x14ac:dyDescent="0.25">
      <c r="A42" s="326"/>
      <c r="B42" s="326"/>
      <c r="C42" s="326"/>
      <c r="D42" s="326"/>
      <c r="E42" s="326"/>
      <c r="F42" s="326"/>
      <c r="G42" s="326"/>
      <c r="H42" s="326"/>
      <c r="I42" s="326"/>
      <c r="J42" s="326"/>
      <c r="K42" s="326"/>
      <c r="L42" s="326"/>
      <c r="M42" s="326"/>
      <c r="N42" s="326"/>
      <c r="O42" s="326"/>
      <c r="P42" s="326"/>
      <c r="Q42" s="326"/>
      <c r="R42" s="326"/>
      <c r="S42" s="326"/>
      <c r="T42" s="326"/>
      <c r="U42" s="326"/>
      <c r="V42" s="326"/>
      <c r="W42" s="319" t="s">
        <v>653</v>
      </c>
      <c r="X42" s="324">
        <v>26147</v>
      </c>
      <c r="Y42" s="321"/>
      <c r="Z42" s="321"/>
      <c r="AA42" s="323">
        <v>23452</v>
      </c>
      <c r="AB42" s="326"/>
      <c r="AC42" s="326"/>
      <c r="AD42" s="326"/>
      <c r="AE42" s="326"/>
      <c r="AF42" s="326"/>
      <c r="AG42" s="326"/>
      <c r="AH42" s="326"/>
      <c r="AI42" s="326"/>
      <c r="AJ42" s="326"/>
      <c r="AK42" s="326"/>
      <c r="AL42" s="326"/>
      <c r="AM42" s="326"/>
      <c r="AN42" s="326"/>
      <c r="AO42" s="326"/>
      <c r="AP42" s="326"/>
      <c r="AQ42" s="326"/>
      <c r="AR42" s="326"/>
      <c r="AS42" s="326"/>
      <c r="AT42" s="326"/>
      <c r="AU42" s="326"/>
      <c r="AV42" s="340"/>
      <c r="AW42" s="353"/>
    </row>
    <row r="43" spans="1:49" ht="75" x14ac:dyDescent="0.25">
      <c r="A43" s="339">
        <v>4</v>
      </c>
      <c r="B43" s="177" t="s">
        <v>738</v>
      </c>
      <c r="C43" s="319" t="s">
        <v>455</v>
      </c>
      <c r="D43" s="326"/>
      <c r="E43" s="326"/>
      <c r="F43" s="326"/>
      <c r="G43" s="326"/>
      <c r="H43" s="326"/>
      <c r="I43" s="326"/>
      <c r="J43" s="326"/>
      <c r="K43" s="326"/>
      <c r="L43" s="326"/>
      <c r="M43" s="178" t="s">
        <v>698</v>
      </c>
      <c r="N43" s="322" t="s">
        <v>706</v>
      </c>
      <c r="O43" s="177" t="s">
        <v>738</v>
      </c>
      <c r="P43" s="342">
        <v>0</v>
      </c>
      <c r="Q43" s="178" t="s">
        <v>598</v>
      </c>
      <c r="R43" s="342">
        <v>0</v>
      </c>
      <c r="S43" s="180" t="s">
        <v>599</v>
      </c>
      <c r="T43" s="180" t="s">
        <v>599</v>
      </c>
      <c r="U43" s="179">
        <v>1</v>
      </c>
      <c r="V43" s="179">
        <v>1</v>
      </c>
      <c r="W43" s="179" t="s">
        <v>705</v>
      </c>
      <c r="X43" s="342">
        <v>0</v>
      </c>
      <c r="Y43" s="343"/>
      <c r="Z43" s="343"/>
      <c r="AA43" s="343"/>
      <c r="AB43" s="342">
        <v>0</v>
      </c>
      <c r="AC43" s="179" t="s">
        <v>705</v>
      </c>
      <c r="AD43" s="342">
        <v>0</v>
      </c>
      <c r="AE43" s="342">
        <v>0</v>
      </c>
      <c r="AF43" s="343"/>
      <c r="AG43" s="343"/>
      <c r="AH43" s="343"/>
      <c r="AI43" s="343"/>
      <c r="AJ43" s="343"/>
      <c r="AK43" s="343"/>
      <c r="AL43" s="181" t="s">
        <v>696</v>
      </c>
      <c r="AM43" s="319" t="s">
        <v>701</v>
      </c>
      <c r="AN43" s="343"/>
      <c r="AO43" s="343"/>
      <c r="AP43" s="343"/>
      <c r="AQ43" s="181">
        <v>42950</v>
      </c>
      <c r="AR43" s="343"/>
      <c r="AS43" s="181">
        <v>42950</v>
      </c>
      <c r="AT43" s="181">
        <v>44255</v>
      </c>
      <c r="AU43" s="343"/>
      <c r="AV43" s="342" t="s">
        <v>736</v>
      </c>
      <c r="AW43" s="351">
        <v>0</v>
      </c>
    </row>
    <row r="44" spans="1:49" ht="76.5" x14ac:dyDescent="0.25">
      <c r="A44" s="307" t="s">
        <v>718</v>
      </c>
      <c r="B44" s="177" t="s">
        <v>737</v>
      </c>
      <c r="C44" s="177" t="s">
        <v>455</v>
      </c>
      <c r="D44" s="308" t="s">
        <v>719</v>
      </c>
      <c r="E44" s="349"/>
      <c r="F44" s="349"/>
      <c r="G44" s="349"/>
      <c r="H44" s="349"/>
      <c r="I44" s="349"/>
      <c r="J44" s="349"/>
      <c r="K44" s="349"/>
      <c r="L44" s="349"/>
      <c r="M44" s="177" t="s">
        <v>634</v>
      </c>
      <c r="N44" s="310" t="s">
        <v>720</v>
      </c>
      <c r="O44" s="319" t="s">
        <v>654</v>
      </c>
      <c r="P44" s="311">
        <v>40481</v>
      </c>
      <c r="Q44" s="177" t="s">
        <v>636</v>
      </c>
      <c r="R44" s="311">
        <v>40481</v>
      </c>
      <c r="S44" s="177" t="s">
        <v>721</v>
      </c>
      <c r="T44" s="177" t="s">
        <v>637</v>
      </c>
      <c r="U44" s="177">
        <v>4</v>
      </c>
      <c r="V44" s="177">
        <v>4</v>
      </c>
      <c r="W44" s="177" t="s">
        <v>722</v>
      </c>
      <c r="X44" s="312">
        <v>40481</v>
      </c>
      <c r="Y44" s="177"/>
      <c r="Z44" s="177">
        <v>1</v>
      </c>
      <c r="AA44" s="311">
        <v>39934</v>
      </c>
      <c r="AB44" s="311">
        <v>39934</v>
      </c>
      <c r="AC44" s="177" t="s">
        <v>722</v>
      </c>
      <c r="AD44" s="311">
        <v>47921</v>
      </c>
      <c r="AE44" s="311">
        <v>11247</v>
      </c>
      <c r="AF44" s="308" t="s">
        <v>723</v>
      </c>
      <c r="AG44" s="177" t="s">
        <v>640</v>
      </c>
      <c r="AH44" s="177" t="s">
        <v>724</v>
      </c>
      <c r="AI44" s="177" t="s">
        <v>725</v>
      </c>
      <c r="AJ44" s="177" t="s">
        <v>726</v>
      </c>
      <c r="AK44" s="177" t="s">
        <v>727</v>
      </c>
      <c r="AL44" s="177"/>
      <c r="AM44" s="177"/>
      <c r="AN44" s="177"/>
      <c r="AO44" s="308" t="s">
        <v>728</v>
      </c>
      <c r="AP44" s="177" t="s">
        <v>729</v>
      </c>
      <c r="AQ44" s="177" t="s">
        <v>730</v>
      </c>
      <c r="AR44" s="177" t="s">
        <v>729</v>
      </c>
      <c r="AS44" s="177" t="s">
        <v>731</v>
      </c>
      <c r="AT44" s="177" t="s">
        <v>732</v>
      </c>
      <c r="AU44" s="177"/>
      <c r="AV44" s="177" t="s">
        <v>733</v>
      </c>
      <c r="AW44" s="351">
        <v>47.920999999999999</v>
      </c>
    </row>
    <row r="45" spans="1:49" x14ac:dyDescent="0.25">
      <c r="A45" s="307" t="s">
        <v>728</v>
      </c>
      <c r="B45" s="177"/>
      <c r="C45" s="177"/>
      <c r="D45" s="308" t="s">
        <v>728</v>
      </c>
      <c r="E45" s="349"/>
      <c r="F45" s="349"/>
      <c r="G45" s="349"/>
      <c r="H45" s="349"/>
      <c r="I45" s="349"/>
      <c r="J45" s="349"/>
      <c r="K45" s="349"/>
      <c r="L45" s="349"/>
      <c r="M45" s="177" t="s">
        <v>728</v>
      </c>
      <c r="N45" s="310"/>
      <c r="O45" s="311"/>
      <c r="P45" s="177"/>
      <c r="Q45" s="311"/>
      <c r="R45" s="177"/>
      <c r="S45" s="177"/>
      <c r="T45" s="349"/>
      <c r="U45" s="177"/>
      <c r="V45" s="177"/>
      <c r="W45" s="177" t="s">
        <v>734</v>
      </c>
      <c r="X45" s="312">
        <v>40481</v>
      </c>
      <c r="Y45" s="177"/>
      <c r="Z45" s="177"/>
      <c r="AA45" s="311">
        <v>39631</v>
      </c>
      <c r="AB45" s="311"/>
      <c r="AC45" s="177"/>
      <c r="AD45" s="311"/>
      <c r="AE45" s="311"/>
      <c r="AF45" s="308" t="s">
        <v>728</v>
      </c>
      <c r="AG45" s="177"/>
      <c r="AH45" s="177"/>
      <c r="AI45" s="177"/>
      <c r="AJ45" s="177"/>
      <c r="AK45" s="177"/>
      <c r="AL45" s="177"/>
      <c r="AM45" s="177"/>
      <c r="AN45" s="177"/>
      <c r="AO45" s="308" t="s">
        <v>728</v>
      </c>
      <c r="AP45" s="177"/>
      <c r="AQ45" s="177"/>
      <c r="AR45" s="177"/>
      <c r="AS45" s="177"/>
      <c r="AT45" s="177"/>
      <c r="AU45" s="177"/>
      <c r="AV45" s="177"/>
    </row>
    <row r="46" spans="1:49" x14ac:dyDescent="0.25">
      <c r="A46" s="307" t="s">
        <v>728</v>
      </c>
      <c r="B46" s="177"/>
      <c r="C46" s="177"/>
      <c r="D46" s="308" t="s">
        <v>728</v>
      </c>
      <c r="E46" s="349"/>
      <c r="F46" s="349"/>
      <c r="G46" s="349"/>
      <c r="H46" s="349"/>
      <c r="I46" s="349"/>
      <c r="J46" s="349"/>
      <c r="K46" s="349"/>
      <c r="L46" s="349"/>
      <c r="M46" s="177" t="s">
        <v>728</v>
      </c>
      <c r="N46" s="310"/>
      <c r="O46" s="311"/>
      <c r="P46" s="177"/>
      <c r="Q46" s="311"/>
      <c r="R46" s="177"/>
      <c r="S46" s="177"/>
      <c r="T46" s="349"/>
      <c r="U46" s="177"/>
      <c r="V46" s="177"/>
      <c r="W46" s="177" t="s">
        <v>638</v>
      </c>
      <c r="X46" s="312">
        <v>40481</v>
      </c>
      <c r="Y46" s="177"/>
      <c r="Z46" s="177"/>
      <c r="AA46" s="311">
        <v>40481</v>
      </c>
      <c r="AB46" s="311"/>
      <c r="AC46" s="177"/>
      <c r="AD46" s="311"/>
      <c r="AE46" s="311"/>
      <c r="AF46" s="308" t="s">
        <v>728</v>
      </c>
      <c r="AG46" s="177"/>
      <c r="AH46" s="177"/>
      <c r="AI46" s="177"/>
      <c r="AJ46" s="177"/>
      <c r="AK46" s="177"/>
      <c r="AL46" s="177"/>
      <c r="AM46" s="177"/>
      <c r="AN46" s="177"/>
      <c r="AO46" s="308" t="s">
        <v>728</v>
      </c>
      <c r="AP46" s="177"/>
      <c r="AQ46" s="177"/>
      <c r="AR46" s="177"/>
      <c r="AS46" s="177"/>
      <c r="AT46" s="177"/>
      <c r="AU46" s="177"/>
      <c r="AV46" s="177"/>
    </row>
    <row r="47" spans="1:49" x14ac:dyDescent="0.25">
      <c r="A47" s="307" t="s">
        <v>728</v>
      </c>
      <c r="B47" s="177"/>
      <c r="C47" s="177"/>
      <c r="D47" s="308" t="s">
        <v>728</v>
      </c>
      <c r="E47" s="349"/>
      <c r="F47" s="349"/>
      <c r="G47" s="349"/>
      <c r="H47" s="349"/>
      <c r="I47" s="349"/>
      <c r="J47" s="349"/>
      <c r="K47" s="349"/>
      <c r="L47" s="349"/>
      <c r="M47" s="177" t="s">
        <v>728</v>
      </c>
      <c r="N47" s="310"/>
      <c r="O47" s="311"/>
      <c r="P47" s="177"/>
      <c r="Q47" s="311"/>
      <c r="R47" s="177"/>
      <c r="S47" s="177"/>
      <c r="T47" s="349"/>
      <c r="U47" s="177"/>
      <c r="V47" s="177"/>
      <c r="W47" s="177" t="s">
        <v>735</v>
      </c>
      <c r="X47" s="312">
        <v>0</v>
      </c>
      <c r="Y47" s="177" t="s">
        <v>735</v>
      </c>
      <c r="Z47" s="177"/>
      <c r="AA47" s="311"/>
      <c r="AB47" s="311"/>
      <c r="AC47" s="177"/>
      <c r="AD47" s="311"/>
      <c r="AE47" s="311"/>
      <c r="AF47" s="308" t="s">
        <v>728</v>
      </c>
      <c r="AG47" s="177"/>
      <c r="AH47" s="177"/>
      <c r="AI47" s="177"/>
      <c r="AJ47" s="177"/>
      <c r="AK47" s="177"/>
      <c r="AL47" s="177"/>
      <c r="AM47" s="177"/>
      <c r="AN47" s="177"/>
      <c r="AO47" s="308" t="s">
        <v>728</v>
      </c>
      <c r="AP47" s="177"/>
      <c r="AQ47" s="177"/>
      <c r="AR47" s="177"/>
      <c r="AS47" s="177"/>
      <c r="AT47" s="177"/>
      <c r="AU47" s="177"/>
      <c r="AV47" s="177"/>
    </row>
  </sheetData>
  <autoFilter ref="A25:AW4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7"/>
  <sheetViews>
    <sheetView view="pageBreakPreview" zoomScaleNormal="100" zoomScaleSheetLayoutView="100" workbookViewId="0">
      <selection activeCell="A15" sqref="A15:B15"/>
    </sheetView>
  </sheetViews>
  <sheetFormatPr defaultRowHeight="15" x14ac:dyDescent="0.25"/>
  <cols>
    <col min="1" max="2" width="52.5703125" style="188" customWidth="1"/>
  </cols>
  <sheetData>
    <row r="1" spans="1:2" ht="18.75" x14ac:dyDescent="0.25">
      <c r="A1" s="101"/>
      <c r="B1" s="38" t="s">
        <v>69</v>
      </c>
    </row>
    <row r="2" spans="1:2" ht="18.75" x14ac:dyDescent="0.3">
      <c r="A2" s="101"/>
      <c r="B2" s="15" t="s">
        <v>10</v>
      </c>
    </row>
    <row r="3" spans="1:2" ht="18.75" x14ac:dyDescent="0.3">
      <c r="A3" s="101"/>
      <c r="B3" s="15" t="s">
        <v>448</v>
      </c>
    </row>
    <row r="4" spans="1:2" ht="15.75" x14ac:dyDescent="0.25">
      <c r="A4" s="101"/>
      <c r="B4" s="43"/>
    </row>
    <row r="5" spans="1:2" ht="18.75" x14ac:dyDescent="0.3">
      <c r="A5" s="474" t="s">
        <v>710</v>
      </c>
      <c r="B5" s="474"/>
    </row>
    <row r="6" spans="1:2" ht="18.75" x14ac:dyDescent="0.3">
      <c r="A6" s="345"/>
      <c r="B6" s="345"/>
    </row>
    <row r="7" spans="1:2" ht="18.75" x14ac:dyDescent="0.25">
      <c r="A7" s="366" t="s">
        <v>9</v>
      </c>
      <c r="B7" s="366"/>
    </row>
    <row r="8" spans="1:2" ht="18.75" x14ac:dyDescent="0.25">
      <c r="A8" s="112"/>
      <c r="B8" s="112"/>
    </row>
    <row r="9" spans="1:2" ht="18.75" x14ac:dyDescent="0.25">
      <c r="A9" s="365" t="s">
        <v>654</v>
      </c>
      <c r="B9" s="365"/>
    </row>
    <row r="10" spans="1:2" ht="15.75" x14ac:dyDescent="0.25">
      <c r="A10" s="363" t="s">
        <v>8</v>
      </c>
      <c r="B10" s="363"/>
    </row>
    <row r="11" spans="1:2" ht="18.75" x14ac:dyDescent="0.25">
      <c r="A11" s="112"/>
      <c r="B11" s="112"/>
    </row>
    <row r="12" spans="1:2" ht="18.75" x14ac:dyDescent="0.25">
      <c r="A12" s="364" t="str">
        <f>'6.2. Паспорт фин осв ввод'!A11:AC11</f>
        <v>F_TP3300.VL.0070</v>
      </c>
      <c r="B12" s="364"/>
    </row>
    <row r="13" spans="1:2" ht="15.75" x14ac:dyDescent="0.25">
      <c r="A13" s="363" t="s">
        <v>7</v>
      </c>
      <c r="B13" s="363"/>
    </row>
    <row r="14" spans="1:2" ht="18.75" x14ac:dyDescent="0.25">
      <c r="A14" s="11"/>
      <c r="B14" s="11"/>
    </row>
    <row r="15" spans="1:2" ht="18.75" x14ac:dyDescent="0.25">
      <c r="A15" s="364"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4"/>
    </row>
    <row r="16" spans="1:2" ht="15.75" x14ac:dyDescent="0.25">
      <c r="A16" s="363" t="s">
        <v>6</v>
      </c>
      <c r="B16" s="363"/>
    </row>
    <row r="17" spans="1:2" ht="15.75" x14ac:dyDescent="0.25">
      <c r="A17" s="101"/>
      <c r="B17" s="102"/>
    </row>
    <row r="18" spans="1:2" x14ac:dyDescent="0.25">
      <c r="A18" s="469" t="s">
        <v>432</v>
      </c>
      <c r="B18" s="470"/>
    </row>
    <row r="19" spans="1:2" s="188" customFormat="1" x14ac:dyDescent="0.25">
      <c r="A19" s="357"/>
      <c r="B19" s="358"/>
    </row>
    <row r="20" spans="1:2" ht="15.75" thickBot="1" x14ac:dyDescent="0.3"/>
    <row r="21" spans="1:2" ht="75.75" thickBot="1" x14ac:dyDescent="0.3">
      <c r="A21" s="170" t="s">
        <v>567</v>
      </c>
      <c r="B21" s="10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71" t="s">
        <v>321</v>
      </c>
      <c r="B22" s="172" t="s">
        <v>563</v>
      </c>
    </row>
    <row r="23" spans="1:2" ht="15.75" thickBot="1" x14ac:dyDescent="0.3">
      <c r="A23" s="171" t="s">
        <v>302</v>
      </c>
      <c r="B23" s="173" t="s">
        <v>568</v>
      </c>
    </row>
    <row r="24" spans="1:2" x14ac:dyDescent="0.25">
      <c r="A24" s="171" t="s">
        <v>322</v>
      </c>
      <c r="B24" s="104" t="s">
        <v>604</v>
      </c>
    </row>
    <row r="25" spans="1:2" x14ac:dyDescent="0.25">
      <c r="A25" s="174" t="s">
        <v>323</v>
      </c>
      <c r="B25" s="200">
        <v>2024</v>
      </c>
    </row>
    <row r="26" spans="1:2" ht="28.5" x14ac:dyDescent="0.25">
      <c r="A26" s="174" t="s">
        <v>324</v>
      </c>
      <c r="B26" s="169" t="s">
        <v>566</v>
      </c>
    </row>
    <row r="27" spans="1:2" ht="29.25" thickBot="1" x14ac:dyDescent="0.3">
      <c r="A27" s="175" t="s">
        <v>712</v>
      </c>
      <c r="B27" s="190">
        <v>211.55699999999999</v>
      </c>
    </row>
    <row r="28" spans="1:2" ht="30.75" thickBot="1" x14ac:dyDescent="0.3">
      <c r="A28" s="168" t="s">
        <v>325</v>
      </c>
      <c r="B28" s="150" t="s">
        <v>700</v>
      </c>
    </row>
    <row r="29" spans="1:2" ht="28.5" x14ac:dyDescent="0.25">
      <c r="A29" s="175" t="s">
        <v>326</v>
      </c>
      <c r="B29" s="190">
        <f>B30</f>
        <v>92.558999999999997</v>
      </c>
    </row>
    <row r="30" spans="1:2" ht="28.5" x14ac:dyDescent="0.25">
      <c r="A30" s="176" t="s">
        <v>327</v>
      </c>
      <c r="B30" s="189">
        <f>B32+B54</f>
        <v>92.558999999999997</v>
      </c>
    </row>
    <row r="31" spans="1:2" x14ac:dyDescent="0.25">
      <c r="A31" s="168" t="s">
        <v>328</v>
      </c>
      <c r="B31" s="169"/>
    </row>
    <row r="32" spans="1:2" ht="29.25" thickBot="1" x14ac:dyDescent="0.3">
      <c r="A32" s="192" t="s">
        <v>569</v>
      </c>
      <c r="B32" s="197">
        <f>B33+B37+B41+B45</f>
        <v>92.552999999999997</v>
      </c>
    </row>
    <row r="33" spans="1:2" ht="45" x14ac:dyDescent="0.25">
      <c r="A33" s="194" t="s">
        <v>570</v>
      </c>
      <c r="B33" s="195">
        <v>15.87</v>
      </c>
    </row>
    <row r="34" spans="1:2" x14ac:dyDescent="0.25">
      <c r="A34" s="191" t="s">
        <v>329</v>
      </c>
      <c r="B34" s="198">
        <v>7.5</v>
      </c>
    </row>
    <row r="35" spans="1:2" x14ac:dyDescent="0.25">
      <c r="A35" s="191" t="s">
        <v>330</v>
      </c>
      <c r="B35" s="193">
        <v>15.87</v>
      </c>
    </row>
    <row r="36" spans="1:2" x14ac:dyDescent="0.25">
      <c r="A36" s="191" t="s">
        <v>331</v>
      </c>
      <c r="B36" s="193">
        <v>13.449</v>
      </c>
    </row>
    <row r="37" spans="1:2" ht="45" x14ac:dyDescent="0.25">
      <c r="A37" s="194" t="s">
        <v>571</v>
      </c>
      <c r="B37" s="195">
        <v>0.42</v>
      </c>
    </row>
    <row r="38" spans="1:2" x14ac:dyDescent="0.25">
      <c r="A38" s="191" t="s">
        <v>329</v>
      </c>
      <c r="B38" s="198">
        <v>0.2</v>
      </c>
    </row>
    <row r="39" spans="1:2" x14ac:dyDescent="0.25">
      <c r="A39" s="191" t="s">
        <v>330</v>
      </c>
      <c r="B39" s="193">
        <v>0.42</v>
      </c>
    </row>
    <row r="40" spans="1:2" x14ac:dyDescent="0.25">
      <c r="A40" s="191" t="s">
        <v>331</v>
      </c>
      <c r="B40" s="193">
        <v>0.42</v>
      </c>
    </row>
    <row r="41" spans="1:2" ht="45" x14ac:dyDescent="0.25">
      <c r="A41" s="194" t="s">
        <v>694</v>
      </c>
      <c r="B41" s="195">
        <v>28.341999999999999</v>
      </c>
    </row>
    <row r="42" spans="1:2" x14ac:dyDescent="0.25">
      <c r="A42" s="191" t="s">
        <v>329</v>
      </c>
      <c r="B42" s="198">
        <v>13.4</v>
      </c>
    </row>
    <row r="43" spans="1:2" x14ac:dyDescent="0.25">
      <c r="A43" s="191" t="s">
        <v>330</v>
      </c>
      <c r="B43" s="193">
        <v>10.272</v>
      </c>
    </row>
    <row r="44" spans="1:2" x14ac:dyDescent="0.25">
      <c r="A44" s="191" t="s">
        <v>331</v>
      </c>
      <c r="B44" s="193">
        <v>8.56</v>
      </c>
    </row>
    <row r="45" spans="1:2" ht="45" x14ac:dyDescent="0.25">
      <c r="A45" s="194" t="s">
        <v>713</v>
      </c>
      <c r="B45" s="195">
        <v>47.920999999999999</v>
      </c>
    </row>
    <row r="46" spans="1:2" x14ac:dyDescent="0.25">
      <c r="A46" s="191" t="s">
        <v>329</v>
      </c>
      <c r="B46" s="198">
        <v>22.65</v>
      </c>
    </row>
    <row r="47" spans="1:2" x14ac:dyDescent="0.25">
      <c r="A47" s="191" t="s">
        <v>330</v>
      </c>
      <c r="B47" s="193">
        <v>0</v>
      </c>
    </row>
    <row r="48" spans="1:2" x14ac:dyDescent="0.25">
      <c r="A48" s="191" t="s">
        <v>331</v>
      </c>
      <c r="B48" s="193">
        <v>5.7720000000000002</v>
      </c>
    </row>
    <row r="49" spans="1:2" ht="43.5" thickBot="1" x14ac:dyDescent="0.3">
      <c r="A49" s="192" t="s">
        <v>572</v>
      </c>
      <c r="B49" s="197">
        <v>0</v>
      </c>
    </row>
    <row r="50" spans="1:2" ht="30" x14ac:dyDescent="0.25">
      <c r="A50" s="191" t="s">
        <v>573</v>
      </c>
      <c r="B50" s="198" t="s">
        <v>611</v>
      </c>
    </row>
    <row r="51" spans="1:2" x14ac:dyDescent="0.25">
      <c r="A51" s="191" t="s">
        <v>329</v>
      </c>
      <c r="B51" s="198" t="s">
        <v>611</v>
      </c>
    </row>
    <row r="52" spans="1:2" x14ac:dyDescent="0.25">
      <c r="A52" s="191" t="s">
        <v>330</v>
      </c>
      <c r="B52" s="198" t="s">
        <v>611</v>
      </c>
    </row>
    <row r="53" spans="1:2" x14ac:dyDescent="0.25">
      <c r="A53" s="191" t="s">
        <v>331</v>
      </c>
      <c r="B53" s="198" t="s">
        <v>611</v>
      </c>
    </row>
    <row r="54" spans="1:2" ht="29.25" thickBot="1" x14ac:dyDescent="0.3">
      <c r="A54" s="192" t="s">
        <v>574</v>
      </c>
      <c r="B54" s="197">
        <v>6.0000000000000001E-3</v>
      </c>
    </row>
    <row r="55" spans="1:2" ht="45" x14ac:dyDescent="0.25">
      <c r="A55" s="194" t="s">
        <v>602</v>
      </c>
      <c r="B55" s="195">
        <v>3.0000000000000001E-3</v>
      </c>
    </row>
    <row r="56" spans="1:2" x14ac:dyDescent="0.25">
      <c r="A56" s="191" t="s">
        <v>329</v>
      </c>
      <c r="B56" s="198">
        <v>0</v>
      </c>
    </row>
    <row r="57" spans="1:2" x14ac:dyDescent="0.25">
      <c r="A57" s="191" t="s">
        <v>330</v>
      </c>
      <c r="B57" s="193">
        <v>3.0000000000000001E-3</v>
      </c>
    </row>
    <row r="58" spans="1:2" x14ac:dyDescent="0.25">
      <c r="A58" s="191" t="s">
        <v>331</v>
      </c>
      <c r="B58" s="193">
        <v>3.0000000000000001E-3</v>
      </c>
    </row>
    <row r="59" spans="1:2" ht="45" x14ac:dyDescent="0.25">
      <c r="A59" s="194" t="s">
        <v>603</v>
      </c>
      <c r="B59" s="195">
        <v>3.0000000000000001E-3</v>
      </c>
    </row>
    <row r="60" spans="1:2" x14ac:dyDescent="0.25">
      <c r="A60" s="191" t="s">
        <v>329</v>
      </c>
      <c r="B60" s="198">
        <v>0</v>
      </c>
    </row>
    <row r="61" spans="1:2" x14ac:dyDescent="0.25">
      <c r="A61" s="191" t="s">
        <v>330</v>
      </c>
      <c r="B61" s="193">
        <v>3.0000000000000001E-3</v>
      </c>
    </row>
    <row r="62" spans="1:2" x14ac:dyDescent="0.25">
      <c r="A62" s="191" t="s">
        <v>331</v>
      </c>
      <c r="B62" s="193">
        <v>3.0000000000000001E-3</v>
      </c>
    </row>
    <row r="63" spans="1:2" ht="60" x14ac:dyDescent="0.25">
      <c r="A63" s="194" t="s">
        <v>714</v>
      </c>
      <c r="B63" s="195">
        <v>0</v>
      </c>
    </row>
    <row r="64" spans="1:2" x14ac:dyDescent="0.25">
      <c r="A64" s="191" t="s">
        <v>329</v>
      </c>
      <c r="B64" s="198">
        <v>0</v>
      </c>
    </row>
    <row r="65" spans="1:2" x14ac:dyDescent="0.25">
      <c r="A65" s="191" t="s">
        <v>330</v>
      </c>
      <c r="B65" s="193">
        <v>0</v>
      </c>
    </row>
    <row r="66" spans="1:2" x14ac:dyDescent="0.25">
      <c r="A66" s="191" t="s">
        <v>331</v>
      </c>
      <c r="B66" s="193">
        <v>0</v>
      </c>
    </row>
    <row r="67" spans="1:2" ht="43.5" thickBot="1" x14ac:dyDescent="0.3">
      <c r="A67" s="192" t="s">
        <v>332</v>
      </c>
      <c r="B67" s="172">
        <v>100</v>
      </c>
    </row>
    <row r="68" spans="1:2" x14ac:dyDescent="0.25">
      <c r="A68" s="191" t="s">
        <v>328</v>
      </c>
      <c r="B68" s="169" t="s">
        <v>314</v>
      </c>
    </row>
    <row r="69" spans="1:2" x14ac:dyDescent="0.25">
      <c r="A69" s="191" t="s">
        <v>575</v>
      </c>
      <c r="B69" s="172">
        <v>100</v>
      </c>
    </row>
    <row r="70" spans="1:2" x14ac:dyDescent="0.25">
      <c r="A70" s="191" t="s">
        <v>576</v>
      </c>
      <c r="B70" s="169" t="s">
        <v>314</v>
      </c>
    </row>
    <row r="71" spans="1:2" ht="30" x14ac:dyDescent="0.25">
      <c r="A71" s="191" t="s">
        <v>577</v>
      </c>
      <c r="B71" s="337">
        <v>100</v>
      </c>
    </row>
    <row r="72" spans="1:2" ht="15.75" thickBot="1" x14ac:dyDescent="0.3">
      <c r="A72" s="192" t="s">
        <v>333</v>
      </c>
      <c r="B72" s="196">
        <v>15.52</v>
      </c>
    </row>
    <row r="73" spans="1:2" ht="15.75" thickBot="1" x14ac:dyDescent="0.3">
      <c r="A73" s="192" t="s">
        <v>334</v>
      </c>
      <c r="B73" s="197">
        <v>32.844000000000001</v>
      </c>
    </row>
    <row r="74" spans="1:2" ht="15.75" thickBot="1" x14ac:dyDescent="0.3">
      <c r="A74" s="192" t="s">
        <v>335</v>
      </c>
      <c r="B74" s="196">
        <v>19.559999999999999</v>
      </c>
    </row>
    <row r="75" spans="1:2" ht="15.75" thickBot="1" x14ac:dyDescent="0.3">
      <c r="A75" s="192" t="s">
        <v>336</v>
      </c>
      <c r="B75" s="197">
        <v>34.482999999999997</v>
      </c>
    </row>
    <row r="76" spans="1:2" ht="29.25" thickBot="1" x14ac:dyDescent="0.3">
      <c r="A76" s="192" t="s">
        <v>337</v>
      </c>
      <c r="B76" s="169" t="s">
        <v>314</v>
      </c>
    </row>
    <row r="77" spans="1:2" x14ac:dyDescent="0.25">
      <c r="A77" s="191" t="s">
        <v>338</v>
      </c>
      <c r="B77" s="198" t="s">
        <v>695</v>
      </c>
    </row>
    <row r="78" spans="1:2" x14ac:dyDescent="0.25">
      <c r="A78" s="191" t="s">
        <v>339</v>
      </c>
      <c r="B78" s="198" t="s">
        <v>578</v>
      </c>
    </row>
    <row r="79" spans="1:2" ht="60" x14ac:dyDescent="0.25">
      <c r="A79" s="191" t="s">
        <v>340</v>
      </c>
      <c r="B79" s="198" t="s">
        <v>715</v>
      </c>
    </row>
    <row r="80" spans="1:2" x14ac:dyDescent="0.25">
      <c r="A80" s="191" t="s">
        <v>341</v>
      </c>
      <c r="B80" s="169" t="s">
        <v>314</v>
      </c>
    </row>
    <row r="81" spans="1:2" ht="29.25" thickBot="1" x14ac:dyDescent="0.3">
      <c r="A81" s="192" t="s">
        <v>342</v>
      </c>
      <c r="B81" s="169" t="s">
        <v>451</v>
      </c>
    </row>
    <row r="82" spans="1:2" ht="29.25" thickBot="1" x14ac:dyDescent="0.3">
      <c r="A82" s="192" t="s">
        <v>343</v>
      </c>
      <c r="B82" s="169" t="s">
        <v>716</v>
      </c>
    </row>
    <row r="83" spans="1:2" x14ac:dyDescent="0.25">
      <c r="A83" s="191" t="s">
        <v>328</v>
      </c>
      <c r="B83" s="169"/>
    </row>
    <row r="84" spans="1:2" x14ac:dyDescent="0.25">
      <c r="A84" s="191" t="s">
        <v>579</v>
      </c>
      <c r="B84" s="169" t="s">
        <v>314</v>
      </c>
    </row>
    <row r="85" spans="1:2" x14ac:dyDescent="0.25">
      <c r="A85" s="191" t="s">
        <v>580</v>
      </c>
      <c r="B85" s="169" t="s">
        <v>314</v>
      </c>
    </row>
    <row r="86" spans="1:2" ht="15.75" thickBot="1" x14ac:dyDescent="0.3">
      <c r="A86" s="192" t="s">
        <v>344</v>
      </c>
      <c r="B86" s="169" t="s">
        <v>451</v>
      </c>
    </row>
    <row r="87" spans="1:2" ht="15.75" thickBot="1" x14ac:dyDescent="0.3">
      <c r="A87" s="192" t="s">
        <v>345</v>
      </c>
      <c r="B87" s="169" t="s">
        <v>451</v>
      </c>
    </row>
    <row r="88" spans="1:2" x14ac:dyDescent="0.25">
      <c r="A88" s="191" t="s">
        <v>581</v>
      </c>
      <c r="B88" s="169" t="s">
        <v>314</v>
      </c>
    </row>
    <row r="89" spans="1:2" x14ac:dyDescent="0.25">
      <c r="A89" s="191" t="s">
        <v>582</v>
      </c>
      <c r="B89" s="169" t="s">
        <v>314</v>
      </c>
    </row>
    <row r="90" spans="1:2" x14ac:dyDescent="0.25">
      <c r="A90" s="191" t="s">
        <v>583</v>
      </c>
      <c r="B90" s="169" t="s">
        <v>314</v>
      </c>
    </row>
    <row r="91" spans="1:2" ht="29.25" thickBot="1" x14ac:dyDescent="0.3">
      <c r="A91" s="192" t="s">
        <v>346</v>
      </c>
      <c r="B91" s="169" t="s">
        <v>594</v>
      </c>
    </row>
    <row r="92" spans="1:2" ht="29.25" thickBot="1" x14ac:dyDescent="0.3">
      <c r="A92" s="192" t="s">
        <v>347</v>
      </c>
      <c r="B92" s="471" t="s">
        <v>717</v>
      </c>
    </row>
    <row r="93" spans="1:2" x14ac:dyDescent="0.25">
      <c r="A93" s="191" t="s">
        <v>584</v>
      </c>
      <c r="B93" s="472"/>
    </row>
    <row r="94" spans="1:2" ht="30" x14ac:dyDescent="0.25">
      <c r="A94" s="191" t="s">
        <v>585</v>
      </c>
      <c r="B94" s="472"/>
    </row>
    <row r="95" spans="1:2" x14ac:dyDescent="0.25">
      <c r="A95" s="191" t="s">
        <v>586</v>
      </c>
      <c r="B95" s="472"/>
    </row>
    <row r="96" spans="1:2" x14ac:dyDescent="0.25">
      <c r="A96" s="191" t="s">
        <v>587</v>
      </c>
      <c r="B96" s="472"/>
    </row>
    <row r="97" spans="1:2" ht="15.75" thickBot="1" x14ac:dyDescent="0.3">
      <c r="A97" s="191" t="s">
        <v>588</v>
      </c>
      <c r="B97" s="473"/>
    </row>
  </sheetData>
  <mergeCells count="10">
    <mergeCell ref="A15:B15"/>
    <mergeCell ref="A16:B16"/>
    <mergeCell ref="A18:B18"/>
    <mergeCell ref="B92:B9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2020-02-17T04:05:48Z</cp:lastPrinted>
  <dcterms:created xsi:type="dcterms:W3CDTF">2015-08-16T15:31:05Z</dcterms:created>
  <dcterms:modified xsi:type="dcterms:W3CDTF">2022-07-06T05:02:56Z</dcterms:modified>
</cp:coreProperties>
</file>